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 tabRatio="812" activeTab="2"/>
  </bookViews>
  <sheets>
    <sheet name="BIỂU TH" sheetId="36" r:id="rId1"/>
    <sheet name="BIỂU 03-NSĐP" sheetId="32" r:id="rId2"/>
    <sheet name="BIỂU 04-NSTW" sheetId="31" r:id="rId3"/>
    <sheet name="BIỂU 05-CTMTQG " sheetId="28" r:id="rId4"/>
  </sheets>
  <definedNames>
    <definedName name="\0051">"#REF!"</definedName>
    <definedName name="\0061">"#REF!"</definedName>
    <definedName name="\0061a">"#REF!"</definedName>
    <definedName name="\0062a">"#REF!"</definedName>
    <definedName name="\0062b">"#REF!"</definedName>
    <definedName name="\0062c">"#REF!"</definedName>
    <definedName name="\0063">"#REF!"</definedName>
    <definedName name="\0063a">"#REF!"</definedName>
    <definedName name="\0064">"#REF!"</definedName>
    <definedName name="\0081">"#REF!"</definedName>
    <definedName name="\0082">"#REF!"</definedName>
    <definedName name="\010">"#REF!"</definedName>
    <definedName name="\4001a">"#REF!"</definedName>
    <definedName name="\4001b">"#REF!"</definedName>
    <definedName name="\4002a">"#REF!"</definedName>
    <definedName name="\4002b">"#REF!"</definedName>
    <definedName name="\4003a">"#REF!"</definedName>
    <definedName name="\4003b">"#REF!"</definedName>
    <definedName name="\4004">"#REF!"</definedName>
    <definedName name="\4005">"#REF!"</definedName>
    <definedName name="\4006">"#REF!"</definedName>
    <definedName name="\4007">"#REF!"</definedName>
    <definedName name="\4013">"#REF!"</definedName>
    <definedName name="\4041">"#REF!"</definedName>
    <definedName name="\4042">"#REF!"</definedName>
    <definedName name="\4043">"#REF!"</definedName>
    <definedName name="\4044">"#REF!"</definedName>
    <definedName name="\4051">"#REF!"</definedName>
    <definedName name="\4052">"#REF!"</definedName>
    <definedName name="\4053">"#REF!"</definedName>
    <definedName name="\4054">"#REF!"</definedName>
    <definedName name="\4055">"#REF!"</definedName>
    <definedName name="\4056">"#REF!"</definedName>
    <definedName name="\4057">"#REF!"</definedName>
    <definedName name="\4061">"#REF!"</definedName>
    <definedName name="\4062">"#REF!"</definedName>
    <definedName name="\4063">"#REF!"</definedName>
    <definedName name="\4064">"#REF!"</definedName>
    <definedName name="\4065">"#REF!"</definedName>
    <definedName name="\4066">"#REF!"</definedName>
    <definedName name="\4071">"#REF!"</definedName>
    <definedName name="\4072">"#REF!"</definedName>
    <definedName name="\4073">"#REF!"</definedName>
    <definedName name="\4074">"#REF!"</definedName>
    <definedName name="\4075">"#REF!"</definedName>
    <definedName name="\4076">"#REF!"</definedName>
    <definedName name="\5001">"#REF!"</definedName>
    <definedName name="\50010a">"#REF!"</definedName>
    <definedName name="\50010b">"#REF!"</definedName>
    <definedName name="\50011a">"#REF!"</definedName>
    <definedName name="\50011b">"#REF!"</definedName>
    <definedName name="\50011c">"#REF!"</definedName>
    <definedName name="\5002">"#REF!"</definedName>
    <definedName name="\5003a">"#REF!"</definedName>
    <definedName name="\5003b">"#REF!"</definedName>
    <definedName name="\5004a">"#REF!"</definedName>
    <definedName name="\5004b">"#REF!"</definedName>
    <definedName name="\5004c">"#REF!"</definedName>
    <definedName name="\5004d">"#REF!"</definedName>
    <definedName name="\5004e">"#REF!"</definedName>
    <definedName name="\5004f">"#REF!"</definedName>
    <definedName name="\5004g">"#REF!"</definedName>
    <definedName name="\5005a">"#REF!"</definedName>
    <definedName name="\5005b">"#REF!"</definedName>
    <definedName name="\5005c">"#REF!"</definedName>
    <definedName name="\5006">"#REF!"</definedName>
    <definedName name="\5007">"#REF!"</definedName>
    <definedName name="\5008a">"#REF!"</definedName>
    <definedName name="\5008b">"#REF!"</definedName>
    <definedName name="\5009">"#REF!"</definedName>
    <definedName name="\5021">"#REF!"</definedName>
    <definedName name="\5022">"#REF!"</definedName>
    <definedName name="\5023">"#REF!"</definedName>
    <definedName name="\5041">"#REF!"</definedName>
    <definedName name="\5045">"#REF!"</definedName>
    <definedName name="\505">"#REF!"</definedName>
    <definedName name="\506">"#REF!"</definedName>
    <definedName name="\5081">"#REF!"</definedName>
    <definedName name="\5082">"#REF!"</definedName>
    <definedName name="\6001a">"#REF!"</definedName>
    <definedName name="\6001b">"#REF!"</definedName>
    <definedName name="\6001c">"#REF!"</definedName>
    <definedName name="\6002">"#REF!"</definedName>
    <definedName name="\6003">"#REF!"</definedName>
    <definedName name="\6004">"#REF!"</definedName>
    <definedName name="\6012">"#REF!"</definedName>
    <definedName name="\6021">"#REF!"</definedName>
    <definedName name="\6051">"#REF!"</definedName>
    <definedName name="\6052">"#REF!"</definedName>
    <definedName name="\6053">"#REF!"</definedName>
    <definedName name="\6055">"#REF!"</definedName>
    <definedName name="\6061">"#REF!"</definedName>
    <definedName name="\6101">"#REF!"</definedName>
    <definedName name="\6102">"#REF!"</definedName>
    <definedName name="\6121">"#REF!"</definedName>
    <definedName name="\6122">"#REF!"</definedName>
    <definedName name="\6123">"#REF!"</definedName>
    <definedName name="\6125">"#REF!"</definedName>
    <definedName name="\T">"#REF!"</definedName>
    <definedName name="_">"#N/A"</definedName>
    <definedName name="_________a1" localSheetId="3" hidden="1">{"'Sheet1'!$L$16"}</definedName>
    <definedName name="_________a1" hidden="1">{"'Sheet1'!$L$16"}</definedName>
    <definedName name="_________ban2" localSheetId="3" hidden="1">{"'Sheet1'!$L$16"}</definedName>
    <definedName name="_________ban2" hidden="1">{"'Sheet1'!$L$16"}</definedName>
    <definedName name="_________h1" localSheetId="3" hidden="1">{"'Sheet1'!$L$16"}</definedName>
    <definedName name="_________h1" hidden="1">{"'Sheet1'!$L$16"}</definedName>
    <definedName name="_________hu1" localSheetId="3" hidden="1">{"'Sheet1'!$L$16"}</definedName>
    <definedName name="_________hu1" hidden="1">{"'Sheet1'!$L$16"}</definedName>
    <definedName name="_________hu2" localSheetId="3" hidden="1">{"'Sheet1'!$L$16"}</definedName>
    <definedName name="_________hu2" hidden="1">{"'Sheet1'!$L$16"}</definedName>
    <definedName name="_________hu5" localSheetId="3" hidden="1">{"'Sheet1'!$L$16"}</definedName>
    <definedName name="_________hu5" hidden="1">{"'Sheet1'!$L$16"}</definedName>
    <definedName name="_________hu6" localSheetId="3" hidden="1">{"'Sheet1'!$L$16"}</definedName>
    <definedName name="_________hu6" hidden="1">{"'Sheet1'!$L$16"}</definedName>
    <definedName name="_________M36" localSheetId="3" hidden="1">{"'Sheet1'!$L$16"}</definedName>
    <definedName name="_________M36" hidden="1">{"'Sheet1'!$L$16"}</definedName>
    <definedName name="_________PA3" localSheetId="3" hidden="1">{"'Sheet1'!$L$16"}</definedName>
    <definedName name="_________PA3" hidden="1">{"'Sheet1'!$L$16"}</definedName>
    <definedName name="_________Tru21" localSheetId="3" hidden="1">{"'Sheet1'!$L$16"}</definedName>
    <definedName name="_________Tru21" hidden="1">{"'Sheet1'!$L$16"}</definedName>
    <definedName name="________a1" localSheetId="3" hidden="1">{"'Sheet1'!$L$16"}</definedName>
    <definedName name="________a1" hidden="1">{"'Sheet1'!$L$16"}</definedName>
    <definedName name="________h1" localSheetId="3" hidden="1">{"'Sheet1'!$L$16"}</definedName>
    <definedName name="________h1" hidden="1">{"'Sheet1'!$L$16"}</definedName>
    <definedName name="________hu1" localSheetId="3" hidden="1">{"'Sheet1'!$L$16"}</definedName>
    <definedName name="________hu1" hidden="1">{"'Sheet1'!$L$16"}</definedName>
    <definedName name="________hu2" localSheetId="3" hidden="1">{"'Sheet1'!$L$16"}</definedName>
    <definedName name="________hu2" hidden="1">{"'Sheet1'!$L$16"}</definedName>
    <definedName name="________hu5" localSheetId="3" hidden="1">{"'Sheet1'!$L$16"}</definedName>
    <definedName name="________hu5" hidden="1">{"'Sheet1'!$L$16"}</definedName>
    <definedName name="________hu6" localSheetId="3" hidden="1">{"'Sheet1'!$L$16"}</definedName>
    <definedName name="________hu6" hidden="1">{"'Sheet1'!$L$16"}</definedName>
    <definedName name="_______a1" localSheetId="3" hidden="1">{"'Sheet1'!$L$16"}</definedName>
    <definedName name="_______a1" hidden="1">{"'Sheet1'!$L$16"}</definedName>
    <definedName name="_______ban2" localSheetId="3" hidden="1">{"'Sheet1'!$L$16"}</definedName>
    <definedName name="_______ban2" hidden="1">{"'Sheet1'!$L$16"}</definedName>
    <definedName name="_______h1" localSheetId="3" hidden="1">{"'Sheet1'!$L$16"}</definedName>
    <definedName name="_______h1" hidden="1">{"'Sheet1'!$L$16"}</definedName>
    <definedName name="_______hu1" localSheetId="3" hidden="1">{"'Sheet1'!$L$16"}</definedName>
    <definedName name="_______hu1" hidden="1">{"'Sheet1'!$L$16"}</definedName>
    <definedName name="_______hu2" localSheetId="3" hidden="1">{"'Sheet1'!$L$16"}</definedName>
    <definedName name="_______hu2" hidden="1">{"'Sheet1'!$L$16"}</definedName>
    <definedName name="_______hu5" localSheetId="3" hidden="1">{"'Sheet1'!$L$16"}</definedName>
    <definedName name="_______hu5" hidden="1">{"'Sheet1'!$L$16"}</definedName>
    <definedName name="_______hu6" localSheetId="3" hidden="1">{"'Sheet1'!$L$16"}</definedName>
    <definedName name="_______hu6" hidden="1">{"'Sheet1'!$L$16"}</definedName>
    <definedName name="_______M36" localSheetId="3" hidden="1">{"'Sheet1'!$L$16"}</definedName>
    <definedName name="_______M36" hidden="1">{"'Sheet1'!$L$16"}</definedName>
    <definedName name="_______PA3" localSheetId="3" hidden="1">{"'Sheet1'!$L$16"}</definedName>
    <definedName name="_______PA3" hidden="1">{"'Sheet1'!$L$16"}</definedName>
    <definedName name="_______Tru21" localSheetId="3" hidden="1">{"'Sheet1'!$L$16"}</definedName>
    <definedName name="_______Tru21" hidden="1">{"'Sheet1'!$L$16"}</definedName>
    <definedName name="______a1" localSheetId="3" hidden="1">{"'Sheet1'!$L$16"}</definedName>
    <definedName name="______a1" hidden="1">{"'Sheet1'!$L$16"}</definedName>
    <definedName name="______B1" localSheetId="3" hidden="1">{"'Sheet1'!$L$16"}</definedName>
    <definedName name="______ban2" localSheetId="3" hidden="1">{"'Sheet1'!$L$16"}</definedName>
    <definedName name="______ban2" hidden="1">{"'Sheet1'!$L$16"}</definedName>
    <definedName name="______f5" localSheetId="3" hidden="1">{"'Sheet1'!$L$16"}</definedName>
    <definedName name="______f5" hidden="1">{"'Sheet1'!$L$16"}</definedName>
    <definedName name="______Goi8" localSheetId="3" hidden="1">{"'Sheet1'!$L$16"}</definedName>
    <definedName name="______Goi8" hidden="1">{"'Sheet1'!$L$16"}</definedName>
    <definedName name="______h1" localSheetId="3" hidden="1">{"'Sheet1'!$L$16"}</definedName>
    <definedName name="______h1" hidden="1">{"'Sheet1'!$L$16"}</definedName>
    <definedName name="______hu1" localSheetId="3" hidden="1">{"'Sheet1'!$L$16"}</definedName>
    <definedName name="______hu1" hidden="1">{"'Sheet1'!$L$16"}</definedName>
    <definedName name="______hu2" localSheetId="3" hidden="1">{"'Sheet1'!$L$16"}</definedName>
    <definedName name="______hu2" hidden="1">{"'Sheet1'!$L$16"}</definedName>
    <definedName name="______hu5" localSheetId="3" hidden="1">{"'Sheet1'!$L$16"}</definedName>
    <definedName name="______hu5" hidden="1">{"'Sheet1'!$L$16"}</definedName>
    <definedName name="______hu6" localSheetId="3" hidden="1">{"'Sheet1'!$L$16"}</definedName>
    <definedName name="______hu6" hidden="1">{"'Sheet1'!$L$16"}</definedName>
    <definedName name="______km03" localSheetId="3" hidden="1">{"'Sheet1'!$L$16"}</definedName>
    <definedName name="______km03" hidden="1">{"'Sheet1'!$L$16"}</definedName>
    <definedName name="______Lan1" localSheetId="3" hidden="1">{"'Sheet1'!$L$16"}</definedName>
    <definedName name="______Lan1" hidden="1">{"'Sheet1'!$L$16"}</definedName>
    <definedName name="______LAN3" localSheetId="3" hidden="1">{"'Sheet1'!$L$16"}</definedName>
    <definedName name="______LAN3" hidden="1">{"'Sheet1'!$L$16"}</definedName>
    <definedName name="______M36" localSheetId="3" hidden="1">{"'Sheet1'!$L$16"}</definedName>
    <definedName name="______M36" hidden="1">{"'Sheet1'!$L$16"}</definedName>
    <definedName name="______NSO2" localSheetId="3" hidden="1">{"'Sheet1'!$L$16"}</definedName>
    <definedName name="______NSO2" hidden="1">{"'Sheet1'!$L$16"}</definedName>
    <definedName name="______PA3" localSheetId="3" hidden="1">{"'Sheet1'!$L$16"}</definedName>
    <definedName name="______PA3" hidden="1">{"'Sheet1'!$L$16"}</definedName>
    <definedName name="______phu2" localSheetId="3" hidden="1">{"'Sheet1'!$L$16"}</definedName>
    <definedName name="______phu2" hidden="1">{"'Sheet1'!$L$16"}</definedName>
    <definedName name="______td1" localSheetId="3" hidden="1">{"'Sheet1'!$L$16"}</definedName>
    <definedName name="______td1" hidden="1">{"'Sheet1'!$L$16"}</definedName>
    <definedName name="______TO14" localSheetId="3" hidden="1">{"'Sheet1'!$L$16"}</definedName>
    <definedName name="______TO14" hidden="1">{"'Sheet1'!$L$16"}</definedName>
    <definedName name="______Tru21" localSheetId="3" hidden="1">{"'Sheet1'!$L$16"}</definedName>
    <definedName name="______Tru21" hidden="1">{"'Sheet1'!$L$16"}</definedName>
    <definedName name="______tt3" localSheetId="3" hidden="1">{"'Sheet1'!$L$16"}</definedName>
    <definedName name="______tt3" hidden="1">{"'Sheet1'!$L$16"}</definedName>
    <definedName name="______VC5" localSheetId="3" hidden="1">{"'Sheet1'!$L$16"}</definedName>
    <definedName name="______VC5" hidden="1">{"'Sheet1'!$L$16"}</definedName>
    <definedName name="_____a1" localSheetId="3" hidden="1">{"'Sheet1'!$L$16"}</definedName>
    <definedName name="_____a1" hidden="1">{"'Sheet1'!$L$16"}</definedName>
    <definedName name="_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B1" localSheetId="3" hidden="1">{"'Sheet1'!$L$16"}</definedName>
    <definedName name="_____ban2" localSheetId="3" hidden="1">{"'Sheet1'!$L$16"}</definedName>
    <definedName name="_____ban2" hidden="1">{"'Sheet1'!$L$16"}</definedName>
    <definedName name="_____f5" localSheetId="3" hidden="1">{"'Sheet1'!$L$16"}</definedName>
    <definedName name="_____f5" hidden="1">{"'Sheet1'!$L$16"}</definedName>
    <definedName name="_____Goi8" localSheetId="3" hidden="1">{"'Sheet1'!$L$16"}</definedName>
    <definedName name="_____Goi8" hidden="1">{"'Sheet1'!$L$16"}</definedName>
    <definedName name="_____h1" localSheetId="3" hidden="1">{"'Sheet1'!$L$16"}</definedName>
    <definedName name="_____h1" hidden="1">{"'Sheet1'!$L$16"}</definedName>
    <definedName name="_____hu1" localSheetId="3" hidden="1">{"'Sheet1'!$L$16"}</definedName>
    <definedName name="_____hu1" hidden="1">{"'Sheet1'!$L$16"}</definedName>
    <definedName name="_____hu2" localSheetId="3" hidden="1">{"'Sheet1'!$L$16"}</definedName>
    <definedName name="_____hu2" hidden="1">{"'Sheet1'!$L$16"}</definedName>
    <definedName name="_____hu5" localSheetId="3" hidden="1">{"'Sheet1'!$L$16"}</definedName>
    <definedName name="_____hu5" hidden="1">{"'Sheet1'!$L$16"}</definedName>
    <definedName name="_____hu6" localSheetId="3" hidden="1">{"'Sheet1'!$L$16"}</definedName>
    <definedName name="_____hu6" hidden="1">{"'Sheet1'!$L$16"}</definedName>
    <definedName name="_____km03" localSheetId="3" hidden="1">{"'Sheet1'!$L$16"}</definedName>
    <definedName name="_____km03" hidden="1">{"'Sheet1'!$L$16"}</definedName>
    <definedName name="_____Lan1" localSheetId="3" hidden="1">{"'Sheet1'!$L$16"}</definedName>
    <definedName name="_____Lan1" hidden="1">{"'Sheet1'!$L$16"}</definedName>
    <definedName name="_____LAN3" localSheetId="3" hidden="1">{"'Sheet1'!$L$16"}</definedName>
    <definedName name="_____LAN3" hidden="1">{"'Sheet1'!$L$16"}</definedName>
    <definedName name="_____M36" localSheetId="3" hidden="1">{"'Sheet1'!$L$16"}</definedName>
    <definedName name="_____M36" hidden="1">{"'Sheet1'!$L$16"}</definedName>
    <definedName name="_____NSO2" localSheetId="3" hidden="1">{"'Sheet1'!$L$16"}</definedName>
    <definedName name="_____NSO2" hidden="1">{"'Sheet1'!$L$16"}</definedName>
    <definedName name="_____PA3" localSheetId="3" hidden="1">{"'Sheet1'!$L$16"}</definedName>
    <definedName name="_____PA3" hidden="1">{"'Sheet1'!$L$16"}</definedName>
    <definedName name="_____phu2" localSheetId="3" hidden="1">{"'Sheet1'!$L$16"}</definedName>
    <definedName name="_____phu2" hidden="1">{"'Sheet1'!$L$16"}</definedName>
    <definedName name="_____td1" localSheetId="3" hidden="1">{"'Sheet1'!$L$16"}</definedName>
    <definedName name="_____td1" hidden="1">{"'Sheet1'!$L$16"}</definedName>
    <definedName name="_____TO14" localSheetId="3" hidden="1">{"'Sheet1'!$L$16"}</definedName>
    <definedName name="_____TO14" hidden="1">{"'Sheet1'!$L$16"}</definedName>
    <definedName name="_____Tru21" localSheetId="3" hidden="1">{"'Sheet1'!$L$16"}</definedName>
    <definedName name="_____Tru21" hidden="1">{"'Sheet1'!$L$16"}</definedName>
    <definedName name="_____tt3" localSheetId="3" hidden="1">{"'Sheet1'!$L$16"}</definedName>
    <definedName name="_____tt3" hidden="1">{"'Sheet1'!$L$16"}</definedName>
    <definedName name="_____VC5" localSheetId="3" hidden="1">{"'Sheet1'!$L$16"}</definedName>
    <definedName name="_____VC5" hidden="1">{"'Sheet1'!$L$16"}</definedName>
    <definedName name="____a1" localSheetId="3" hidden="1">{"'Sheet1'!$L$16"}</definedName>
    <definedName name="____a1" hidden="1">{"'Sheet1'!$L$16"}</definedName>
    <definedName name="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B1" localSheetId="3" hidden="1">{"'Sheet1'!$L$16"}</definedName>
    <definedName name="____B1" hidden="1">{"'Sheet1'!$L$16"}</definedName>
    <definedName name="____ban2" localSheetId="3" hidden="1">{"'Sheet1'!$L$16"}</definedName>
    <definedName name="____ban2" hidden="1">{"'Sheet1'!$L$16"}</definedName>
    <definedName name="____boi1">#REF!</definedName>
    <definedName name="____boi2">#REF!</definedName>
    <definedName name="____cep1" localSheetId="3" hidden="1">{"'Sheet1'!$L$16"}</definedName>
    <definedName name="____cep1" hidden="1">{"'Sheet1'!$L$16"}</definedName>
    <definedName name="____Coc39" localSheetId="3" hidden="1">{"'Sheet1'!$L$16"}</definedName>
    <definedName name="____Coc39" hidden="1">{"'Sheet1'!$L$16"}</definedName>
    <definedName name="____CON1">#REF!</definedName>
    <definedName name="____CON2">#REF!</definedName>
    <definedName name="____ddn400">#REF!</definedName>
    <definedName name="____ddn600">#REF!</definedName>
    <definedName name="____f5">{"'Sheet1'!$L$16"}</definedName>
    <definedName name="____GFE28">#REF!</definedName>
    <definedName name="____Goi8" localSheetId="3" hidden="1">{"'Sheet1'!$L$16"}</definedName>
    <definedName name="____Goi8" hidden="1">{"'Sheet1'!$L$16"}</definedName>
    <definedName name="____h1" localSheetId="3" hidden="1">{"'Sheet1'!$L$16"}</definedName>
    <definedName name="____h1" hidden="1">{"'Sheet1'!$L$16"}</definedName>
    <definedName name="____hsm2">1.1289</definedName>
    <definedName name="____hu1" localSheetId="3" hidden="1">{"'Sheet1'!$L$16"}</definedName>
    <definedName name="____hu1" hidden="1">{"'Sheet1'!$L$16"}</definedName>
    <definedName name="____hu2" localSheetId="3" hidden="1">{"'Sheet1'!$L$16"}</definedName>
    <definedName name="____hu2" hidden="1">{"'Sheet1'!$L$16"}</definedName>
    <definedName name="____hu5" localSheetId="3" hidden="1">{"'Sheet1'!$L$16"}</definedName>
    <definedName name="____hu5" hidden="1">{"'Sheet1'!$L$16"}</definedName>
    <definedName name="____hu6" localSheetId="3" hidden="1">{"'Sheet1'!$L$16"}</definedName>
    <definedName name="____hu6" hidden="1">{"'Sheet1'!$L$16"}</definedName>
    <definedName name="____KH08" localSheetId="3" hidden="1">{#N/A,#N/A,FALSE,"Chi tiÆt"}</definedName>
    <definedName name="____KH08" hidden="1">{#N/A,#N/A,FALSE,"Chi tiÆt"}</definedName>
    <definedName name="____kl1">#REF!</definedName>
    <definedName name="____km03">{"'Sheet1'!$L$16"}</definedName>
    <definedName name="____Lan1">{"Thuxm2.xls","Sheet1"}</definedName>
    <definedName name="____LAN3" localSheetId="3" hidden="1">{"'Sheet1'!$L$16"}</definedName>
    <definedName name="____LAN3" hidden="1">{"'Sheet1'!$L$16"}</definedName>
    <definedName name="____lap1">#REF!</definedName>
    <definedName name="____lap2">#REF!</definedName>
    <definedName name="____lk2" localSheetId="3" hidden="1">{"'Sheet1'!$L$16"}</definedName>
    <definedName name="____lk2" hidden="1">{"'Sheet1'!$L$16"}</definedName>
    <definedName name="____M36" localSheetId="3" hidden="1">{"'Sheet1'!$L$16"}</definedName>
    <definedName name="____M36" hidden="1">{"'Sheet1'!$L$16"}</definedName>
    <definedName name="____MAC12">#REF!</definedName>
    <definedName name="____MAC46">#REF!</definedName>
    <definedName name="____NCL100">#REF!</definedName>
    <definedName name="____NCL200">#REF!</definedName>
    <definedName name="____NCL250">#REF!</definedName>
    <definedName name="____NET2">#REF!</definedName>
    <definedName name="____nin190">#REF!</definedName>
    <definedName name="____NSO2" localSheetId="3" hidden="1">{"'Sheet1'!$L$16"}</definedName>
    <definedName name="____NSO2" hidden="1">{"'Sheet1'!$L$16"}</definedName>
    <definedName name="____PA3" localSheetId="3" hidden="1">{"'Sheet1'!$L$16"}</definedName>
    <definedName name="____PA3" hidden="1">{"'Sheet1'!$L$16"}</definedName>
    <definedName name="____phu2">{"'Sheet1'!$L$16"}</definedName>
    <definedName name="____Pl2" localSheetId="3" hidden="1">{"'Sheet1'!$L$16"}</definedName>
    <definedName name="____Pl2" hidden="1">{"'Sheet1'!$L$16"}</definedName>
    <definedName name="____Sat27">#REF!</definedName>
    <definedName name="____Sat6">#REF!</definedName>
    <definedName name="____sc1">#REF!</definedName>
    <definedName name="____SC2">#REF!</definedName>
    <definedName name="____sc3">#REF!</definedName>
    <definedName name="____SN3">#REF!</definedName>
    <definedName name="____td1">{"'Sheet1'!$L$16"}</definedName>
    <definedName name="____TL1">#REF!</definedName>
    <definedName name="____TL2">#REF!</definedName>
    <definedName name="____TL3">#REF!</definedName>
    <definedName name="____TLA120">#REF!</definedName>
    <definedName name="____TLA35">#REF!</definedName>
    <definedName name="____TLA50">#REF!</definedName>
    <definedName name="____TLA70">#REF!</definedName>
    <definedName name="____TLA95">#REF!</definedName>
    <definedName name="____TO14">{"'Sheet1'!$L$16"}</definedName>
    <definedName name="____Tru21" localSheetId="3" hidden="1">{"'Sheet1'!$L$16"}</definedName>
    <definedName name="____Tru21" hidden="1">{"'Sheet1'!$L$16"}</definedName>
    <definedName name="____tt3" localSheetId="3" hidden="1">{"'Sheet1'!$L$16"}</definedName>
    <definedName name="____tt3" hidden="1">{"'Sheet1'!$L$16"}</definedName>
    <definedName name="____TT31" localSheetId="3" hidden="1">{"'Sheet1'!$L$16"}</definedName>
    <definedName name="____TT31" hidden="1">{"'Sheet1'!$L$16"}</definedName>
    <definedName name="____tz593">#REF!</definedName>
    <definedName name="____VC5">{"'Sheet1'!$L$16"}</definedName>
    <definedName name="____VL100">#REF!</definedName>
    <definedName name="____VL200">#REF!</definedName>
    <definedName name="____VL250">#REF!</definedName>
    <definedName name="____xlfn.BAHTTEXT" hidden="1">#NAME?</definedName>
    <definedName name="___a1" localSheetId="3" hidden="1">{"'Sheet1'!$L$16"}</definedName>
    <definedName name="___a1" hidden="1">{"'Sheet1'!$L$16"}</definedName>
    <definedName name="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bb91">#N/A</definedName>
    <definedName name="___B1" localSheetId="3" hidden="1">{"'Sheet1'!$L$16"}</definedName>
    <definedName name="___B1" hidden="1">{"'Sheet1'!$L$16"}</definedName>
    <definedName name="___ban2" localSheetId="3" hidden="1">{"'Sheet1'!$L$16"}</definedName>
    <definedName name="___ban2" hidden="1">{"'Sheet1'!$L$16"}</definedName>
    <definedName name="___boi1">#REF!</definedName>
    <definedName name="___boi2">#REF!</definedName>
    <definedName name="___cep1" localSheetId="3" hidden="1">{"'Sheet1'!$L$16"}</definedName>
    <definedName name="___cep1" hidden="1">{"'Sheet1'!$L$16"}</definedName>
    <definedName name="___Coc39" localSheetId="3" hidden="1">{"'Sheet1'!$L$16"}</definedName>
    <definedName name="___Coc39" hidden="1">{"'Sheet1'!$L$16"}</definedName>
    <definedName name="___CON1">#REF!</definedName>
    <definedName name="___CON2">#REF!</definedName>
    <definedName name="___ct2005" localSheetId="3" hidden="1">{"'Sheet1'!$L$16"}</definedName>
    <definedName name="___ct2005" hidden="1">{"'Sheet1'!$L$16"}</definedName>
    <definedName name="___ddn400">#REF!</definedName>
    <definedName name="___ddn600">#REF!</definedName>
    <definedName name="___f5">{"'Sheet1'!$L$16"}</definedName>
    <definedName name="___GFE28">#REF!</definedName>
    <definedName name="___Goi8" localSheetId="3" hidden="1">{"'Sheet1'!$L$16"}</definedName>
    <definedName name="___Goi8" hidden="1">{"'Sheet1'!$L$16"}</definedName>
    <definedName name="___h1" localSheetId="3" hidden="1">{"'Sheet1'!$L$16"}</definedName>
    <definedName name="___h1" hidden="1">{"'Sheet1'!$L$16"}</definedName>
    <definedName name="___hsm2">1.1289</definedName>
    <definedName name="___hu1" localSheetId="3" hidden="1">{"'Sheet1'!$L$16"}</definedName>
    <definedName name="___hu1" hidden="1">{"'Sheet1'!$L$16"}</definedName>
    <definedName name="___hu2" localSheetId="3" hidden="1">{"'Sheet1'!$L$16"}</definedName>
    <definedName name="___hu2" hidden="1">{"'Sheet1'!$L$16"}</definedName>
    <definedName name="___hu5" localSheetId="3" hidden="1">{"'Sheet1'!$L$16"}</definedName>
    <definedName name="___hu5" hidden="1">{"'Sheet1'!$L$16"}</definedName>
    <definedName name="___hu6" localSheetId="3" hidden="1">{"'Sheet1'!$L$16"}</definedName>
    <definedName name="___hu6" hidden="1">{"'Sheet1'!$L$16"}</definedName>
    <definedName name="___isc1">0.035</definedName>
    <definedName name="___isc2">0.02</definedName>
    <definedName name="___isc3">0.054</definedName>
    <definedName name="___KH08" localSheetId="3" hidden="1">{#N/A,#N/A,FALSE,"Chi tiÆt"}</definedName>
    <definedName name="___KH08" hidden="1">{#N/A,#N/A,FALSE,"Chi tiÆt"}</definedName>
    <definedName name="___kl1">#REF!</definedName>
    <definedName name="___km03">{"'Sheet1'!$L$16"}</definedName>
    <definedName name="___Lan1">{"Thuxm2.xls","Sheet1"}</definedName>
    <definedName name="___LAN3" localSheetId="3" hidden="1">{"'Sheet1'!$L$16"}</definedName>
    <definedName name="___LAN3" hidden="1">{"'Sheet1'!$L$16"}</definedName>
    <definedName name="___lap1">#REF!</definedName>
    <definedName name="___lap2">#REF!</definedName>
    <definedName name="___lk2" localSheetId="3" hidden="1">{"'Sheet1'!$L$16"}</definedName>
    <definedName name="___lk2" hidden="1">{"'Sheet1'!$L$16"}</definedName>
    <definedName name="___lt1">#N/A</definedName>
    <definedName name="___M36" localSheetId="3" hidden="1">{"'Sheet1'!$L$16"}</definedName>
    <definedName name="___M36" hidden="1">{"'Sheet1'!$L$16"}</definedName>
    <definedName name="___MAC12">#REF!</definedName>
    <definedName name="___MAC46">#REF!</definedName>
    <definedName name="___NCL100">#REF!</definedName>
    <definedName name="___NCL200">#REF!</definedName>
    <definedName name="___NCL250">#REF!</definedName>
    <definedName name="___NET2">#REF!</definedName>
    <definedName name="___nin190">#REF!</definedName>
    <definedName name="___NSO2" localSheetId="3" hidden="1">{"'Sheet1'!$L$16"}</definedName>
    <definedName name="___NSO2" hidden="1">{"'Sheet1'!$L$16"}</definedName>
    <definedName name="___PA3" localSheetId="3" hidden="1">{"'Sheet1'!$L$16"}</definedName>
    <definedName name="___PA3" hidden="1">{"'Sheet1'!$L$16"}</definedName>
    <definedName name="___phu2">{"'Sheet1'!$L$16"}</definedName>
    <definedName name="___Pl2" localSheetId="3" hidden="1">{"'Sheet1'!$L$16"}</definedName>
    <definedName name="___Pl2" hidden="1">{"'Sheet1'!$L$16"}</definedName>
    <definedName name="___PL3" localSheetId="3" hidden="1">#REF!</definedName>
    <definedName name="___PL3" hidden="1">#REF!</definedName>
    <definedName name="___Sat27">#REF!</definedName>
    <definedName name="___Sat6">#REF!</definedName>
    <definedName name="___sc1">#REF!</definedName>
    <definedName name="___SC2">#REF!</definedName>
    <definedName name="___sc3">#REF!</definedName>
    <definedName name="___SN3">#REF!</definedName>
    <definedName name="___SOC10">0.3456</definedName>
    <definedName name="___SOC8">0.2827</definedName>
    <definedName name="___Sta1">531.877</definedName>
    <definedName name="___Sta2">561.952</definedName>
    <definedName name="___Sta3">712.202</definedName>
    <definedName name="___Sta4">762.202</definedName>
    <definedName name="___t2" localSheetId="3" hidden="1">{"'Sheet1'!$L$16"}</definedName>
    <definedName name="___t2" hidden="1">{"'Sheet1'!$L$16"}</definedName>
    <definedName name="___td1" localSheetId="3" hidden="1">{"'Sheet1'!$L$16"}</definedName>
    <definedName name="___td1" hidden="1">{"'Sheet1'!$L$16"}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O14">{"'Sheet1'!$L$16"}</definedName>
    <definedName name="___Tru21" localSheetId="3" hidden="1">{"'Sheet1'!$L$16"}</definedName>
    <definedName name="___Tru21" hidden="1">{"'Sheet1'!$L$16"}</definedName>
    <definedName name="___tt3" localSheetId="3" hidden="1">{"'Sheet1'!$L$16"}</definedName>
    <definedName name="___tt3" hidden="1">{"'Sheet1'!$L$16"}</definedName>
    <definedName name="___TT31" localSheetId="3" hidden="1">{"'Sheet1'!$L$16"}</definedName>
    <definedName name="___TT31" hidden="1">{"'Sheet1'!$L$16"}</definedName>
    <definedName name="___tz593">#REF!</definedName>
    <definedName name="___VC5">{"'Sheet1'!$L$16"}</definedName>
    <definedName name="___VL100">#REF!</definedName>
    <definedName name="___VL200">#REF!</definedName>
    <definedName name="___VL250">#REF!</definedName>
    <definedName name="___xlfn.BAHTTEXT" hidden="1">#NAME?</definedName>
    <definedName name="__0DATA_DATA2_L_1">NA()</definedName>
    <definedName name="__a1" localSheetId="3" hidden="1">{"'Sheet1'!$L$16"}</definedName>
    <definedName name="__a1" hidden="1">{"'Sheet1'!$L$16"}</definedName>
    <definedName name="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bb91">#N/A</definedName>
    <definedName name="__B1" localSheetId="3" hidden="1">{"'Sheet1'!$L$16"}</definedName>
    <definedName name="__B1" hidden="1">{"'Sheet1'!$L$16"}</definedName>
    <definedName name="__ban2" localSheetId="3" hidden="1">{"'Sheet1'!$L$16"}</definedName>
    <definedName name="__ban2" hidden="1">{"'Sheet1'!$L$16"}</definedName>
    <definedName name="__boi1">#REF!</definedName>
    <definedName name="__boi2">#REF!</definedName>
    <definedName name="__cep1" localSheetId="3" hidden="1">{"'Sheet1'!$L$16"}</definedName>
    <definedName name="__cep1" hidden="1">{"'Sheet1'!$L$16"}</definedName>
    <definedName name="__Coc39" localSheetId="3" hidden="1">{"'Sheet1'!$L$16"}</definedName>
    <definedName name="__Coc39" hidden="1">{"'Sheet1'!$L$16"}</definedName>
    <definedName name="__CON1">#REF!</definedName>
    <definedName name="__CON2">#REF!</definedName>
    <definedName name="__Count">9</definedName>
    <definedName name="__ct2005" localSheetId="3" hidden="1">{"'Sheet1'!$L$16"}</definedName>
    <definedName name="__ct2005" hidden="1">{"'Sheet1'!$L$16"}</definedName>
    <definedName name="__ct456789">IF(#REF!="","",#REF!*#REF!)</definedName>
    <definedName name="__ddn400">#REF!</definedName>
    <definedName name="__ddn600">#REF!</definedName>
    <definedName name="__f5">{"'Sheet1'!$L$16"}</definedName>
    <definedName name="__GFE28">#REF!</definedName>
    <definedName name="__Goi8" localSheetId="3" hidden="1">{"'Sheet1'!$L$16"}</definedName>
    <definedName name="__Goi8" hidden="1">{"'Sheet1'!$L$16"}</definedName>
    <definedName name="__h1" localSheetId="3" hidden="1">{"'Sheet1'!$L$16"}</definedName>
    <definedName name="__h1" hidden="1">{"'Sheet1'!$L$16"}</definedName>
    <definedName name="__hsm2">1.1289</definedName>
    <definedName name="__hu1" localSheetId="3" hidden="1">{"'Sheet1'!$L$16"}</definedName>
    <definedName name="__hu1" hidden="1">{"'Sheet1'!$L$16"}</definedName>
    <definedName name="__hu2" localSheetId="3" hidden="1">{"'Sheet1'!$L$16"}</definedName>
    <definedName name="__hu2" hidden="1">{"'Sheet1'!$L$16"}</definedName>
    <definedName name="__hu5" localSheetId="3" hidden="1">{"'Sheet1'!$L$16"}</definedName>
    <definedName name="__hu5" hidden="1">{"'Sheet1'!$L$16"}</definedName>
    <definedName name="__hu6" localSheetId="3" hidden="1">{"'Sheet1'!$L$16"}</definedName>
    <definedName name="__hu6" hidden="1">{"'Sheet1'!$L$16"}</definedName>
    <definedName name="__IntlFixup" hidden="1">TRUE</definedName>
    <definedName name="__isc1">0.035</definedName>
    <definedName name="__isc2">0.02</definedName>
    <definedName name="__isc3">0.054</definedName>
    <definedName name="__KH08" localSheetId="3" hidden="1">{#N/A,#N/A,FALSE,"Chi tiÆt"}</definedName>
    <definedName name="__KH08" hidden="1">{#N/A,#N/A,FALSE,"Chi tiÆt"}</definedName>
    <definedName name="__kl1">#REF!</definedName>
    <definedName name="__km03">{"'Sheet1'!$L$16"}</definedName>
    <definedName name="__Lan1">{"Thuxm2.xls","Sheet1"}</definedName>
    <definedName name="__LAN3" localSheetId="3" hidden="1">{"'Sheet1'!$L$16"}</definedName>
    <definedName name="__LAN3" hidden="1">{"'Sheet1'!$L$16"}</definedName>
    <definedName name="__lap1">#REF!</definedName>
    <definedName name="__lap2">#REF!</definedName>
    <definedName name="__lk2" localSheetId="3" hidden="1">{"'Sheet1'!$L$16"}</definedName>
    <definedName name="__lk2" hidden="1">{"'Sheet1'!$L$16"}</definedName>
    <definedName name="__lt1">#N/A</definedName>
    <definedName name="__M36" localSheetId="3" hidden="1">{"'Sheet1'!$L$16"}</definedName>
    <definedName name="__M36" hidden="1">{"'Sheet1'!$L$16"}</definedName>
    <definedName name="__MAC12">#REF!</definedName>
    <definedName name="__MAC46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SO2" localSheetId="3" hidden="1">{"'Sheet1'!$L$16"}</definedName>
    <definedName name="__NSO2" hidden="1">{"'Sheet1'!$L$16"}</definedName>
    <definedName name="__PA3" localSheetId="3" hidden="1">{"'Sheet1'!$L$16"}</definedName>
    <definedName name="__PA3" hidden="1">{"'Sheet1'!$L$16"}</definedName>
    <definedName name="__phu2">{"'Sheet1'!$L$16"}</definedName>
    <definedName name="__Pl2" localSheetId="3" hidden="1">{"'Sheet1'!$L$16"}</definedName>
    <definedName name="__Pl2" hidden="1">{"'Sheet1'!$L$16"}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N3">#REF!</definedName>
    <definedName name="__SOC10">0.3456</definedName>
    <definedName name="__SOC8">0.2827</definedName>
    <definedName name="__Sta1">531.877</definedName>
    <definedName name="__Sta2">561.952</definedName>
    <definedName name="__Sta3">712.202</definedName>
    <definedName name="__Sta4">762.202</definedName>
    <definedName name="__t2" localSheetId="3" hidden="1">{"'Sheet1'!$L$16"}</definedName>
    <definedName name="__t2" hidden="1">{"'Sheet1'!$L$16"}</definedName>
    <definedName name="__td1">{"'Sheet1'!$L$16"}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ML_OBDlg2" hidden="1">TRUE</definedName>
    <definedName name="__TO14">{"'Sheet1'!$L$16"}</definedName>
    <definedName name="__Tru21" localSheetId="3" hidden="1">{"'Sheet1'!$L$16"}</definedName>
    <definedName name="__Tru21" hidden="1">{"'Sheet1'!$L$16"}</definedName>
    <definedName name="__tt3" localSheetId="3" hidden="1">{"'Sheet1'!$L$16"}</definedName>
    <definedName name="__tt3" hidden="1">{"'Sheet1'!$L$16"}</definedName>
    <definedName name="__TT31" localSheetId="3" hidden="1">{"'Sheet1'!$L$16"}</definedName>
    <definedName name="__TT31" hidden="1">{"'Sheet1'!$L$16"}</definedName>
    <definedName name="__tz593">#REF!</definedName>
    <definedName name="__VC5">{"'Sheet1'!$L$16"}</definedName>
    <definedName name="__VL100">#REF!</definedName>
    <definedName name="__vl2" localSheetId="3" hidden="1">{"'Sheet1'!$L$16"}</definedName>
    <definedName name="__vl2" hidden="1">{"'Sheet1'!$L$16"}</definedName>
    <definedName name="__VL200">#REF!</definedName>
    <definedName name="__VL250">#REF!</definedName>
    <definedName name="__xl150">"#REF!"</definedName>
    <definedName name="__xlfn.BAHTTEXT" hidden="1">#NAME?</definedName>
    <definedName name="__xlnm._FilterDatabase_1">"#REF!"</definedName>
    <definedName name="__xlnm._FilterDatabase_2">"#REF!"</definedName>
    <definedName name="__xlnm.Database">"#REF!"</definedName>
    <definedName name="__xlnm.Print_Area">#REF!</definedName>
    <definedName name="__xlnm.Print_Area_1">"#REF!"</definedName>
    <definedName name="__xlnm.Print_Titles">#REF!</definedName>
    <definedName name="__xlnm.Print_Titles_1">"#REF!"</definedName>
    <definedName name="__xlnm.Recorder">"#REF!"</definedName>
    <definedName name="_01_01_99">"#REF!"</definedName>
    <definedName name="_01_02_99">"#REF!"</definedName>
    <definedName name="_01_03_99">"#REF!"</definedName>
    <definedName name="_01_04_99">"#REF!"</definedName>
    <definedName name="_01_05_99">"#REF!"</definedName>
    <definedName name="_01_06_99">"#REF!"</definedName>
    <definedName name="_01_07_99">"#REF!"</definedName>
    <definedName name="_01_08_1999">"#REF!"</definedName>
    <definedName name="_01_11_2001">"#N/A"</definedName>
    <definedName name="_02">"#REF!"</definedName>
    <definedName name="_06">#REF!</definedName>
    <definedName name="_07">#REF!</definedName>
    <definedName name="_073">"DIEU CHINH"</definedName>
    <definedName name="_1">"#N/A"</definedName>
    <definedName name="_1_1">"#REF!"</definedName>
    <definedName name="_1_11">"#REF!"</definedName>
    <definedName name="_1_12">"#REF!"</definedName>
    <definedName name="_1_17">"#REF!"</definedName>
    <definedName name="_1_21">"#REF!"</definedName>
    <definedName name="_10_1_1_1">"#REF!"</definedName>
    <definedName name="_1000A01">"#N/A"</definedName>
    <definedName name="_1000A01_1">"#REF!"</definedName>
    <definedName name="_1000fff_2">{"'Sheet1'!$L$16"}</definedName>
    <definedName name="_1003DuongLoai1_1">"#REF!"</definedName>
    <definedName name="_1003fff_1_1">{"'Sheet1'!$L$16"}</definedName>
    <definedName name="_1004DuongLoai2_1">"#REF!"</definedName>
    <definedName name="_1005DuongLoai3_1">"#REF!"</definedName>
    <definedName name="_1006DuongLoai4_1">"#REF!"</definedName>
    <definedName name="_1006fff_1_2">{"'Sheet1'!$L$16"}</definedName>
    <definedName name="_1007DuongLoai5_1">"#REF!"</definedName>
    <definedName name="_1009fff_1_3">{"'Sheet1'!$L$16"}</definedName>
    <definedName name="_1012fff_1_1_1">{"'Sheet1'!$L$16"}</definedName>
    <definedName name="_1015fff_1_1_2">{"'Sheet1'!$L$16"}</definedName>
    <definedName name="_1018fff_1_1_3">{"'Sheet1'!$L$16"}</definedName>
    <definedName name="_102__M36_1">{"'Sheet1'!$L$16"}</definedName>
    <definedName name="_1021fff_2_1">{"'Sheet1'!$L$16"}</definedName>
    <definedName name="_1024fff_2_2">{"'Sheet1'!$L$16"}</definedName>
    <definedName name="_1027fff_2_3">{"'Sheet1'!$L$16"}</definedName>
    <definedName name="_1030fff_3_1">{"'Sheet1'!$L$16"}</definedName>
    <definedName name="_1033fff_3_2">{"'Sheet1'!$L$16"}</definedName>
    <definedName name="_1036fff_3_3">{"'Sheet1'!$L$16"}</definedName>
    <definedName name="_1039fff_4_1">{"'Sheet1'!$L$16"}</definedName>
    <definedName name="_103f5_4">{"'Sheet1'!$L$16"}</definedName>
    <definedName name="_1042fff_4_2">{"'Sheet1'!$L$16"}</definedName>
    <definedName name="_1045fff_4_3">{"'Sheet1'!$L$16"}</definedName>
    <definedName name="_1048fff_5_1">{"'Sheet1'!$L$16"}</definedName>
    <definedName name="_105__NSO2_1">{"'Sheet1'!$L$16"}</definedName>
    <definedName name="_1051fff_5_2">{"'Sheet1'!$L$16"}</definedName>
    <definedName name="_1054fff_5_3">{"'Sheet1'!$L$16"}</definedName>
    <definedName name="_1057fff_6_1">{"'Sheet1'!$L$16"}</definedName>
    <definedName name="_1060fff_6_2">{"'Sheet1'!$L$16"}</definedName>
    <definedName name="_1061End_1_1">"#REF!"</definedName>
    <definedName name="_1062End_10_1">"#REF!"</definedName>
    <definedName name="_1063End_11_1">"#REF!"</definedName>
    <definedName name="_1063fff_6_3">{"'Sheet1'!$L$16"}</definedName>
    <definedName name="_1064End_12_1">"#REF!"</definedName>
    <definedName name="_1065End_13_1">"#REF!"</definedName>
    <definedName name="_1066End_2_1">"#REF!"</definedName>
    <definedName name="_1066FFF_7_1">BlankMacro1</definedName>
    <definedName name="_1067End_3_1">"#REF!"</definedName>
    <definedName name="_1068End_4_1">"#REF!"</definedName>
    <definedName name="_1069End_5_1">"#REF!"</definedName>
    <definedName name="_1069fff_7_2">{"'Sheet1'!$L$16"}</definedName>
    <definedName name="_1070End_6_1">"#REF!"</definedName>
    <definedName name="_1071End_7_1">"#REF!"</definedName>
    <definedName name="_1072End_8_1">"#REF!"</definedName>
    <definedName name="_1072fff_7_3">{"'Sheet1'!$L$16"}</definedName>
    <definedName name="_1073End_9_1">"#REF!"</definedName>
    <definedName name="_1075Excel_BuiltIn_Database_1">"#REF!"</definedName>
    <definedName name="_1075fff_8_1">{"'Sheet1'!$L$16"}</definedName>
    <definedName name="_1078fg_1">{"'Sheet1'!$L$16"}</definedName>
    <definedName name="_107f5_5">{"'Sheet1'!$L$16"}</definedName>
    <definedName name="_108__PA3_1">{"'Sheet1'!$L$16"}</definedName>
    <definedName name="_1081fg_1_1">{"'Sheet1'!$L$16"}</definedName>
    <definedName name="_1082Excel_BuiltIn_Print_Area_1">"#REF!"</definedName>
    <definedName name="_1083Excel_BuiltIn_Print_Area_2">"#REF!"</definedName>
    <definedName name="_1084Excel_BuiltIn_Print_Area_3">"#REF!"</definedName>
    <definedName name="_1084fg_1_2">{"'Sheet1'!$L$16"}</definedName>
    <definedName name="_1085Excel_BuiltIn_Print_Area_1_1">"#REF!"</definedName>
    <definedName name="_1086Excel_BuiltIn_Print_Area_1_2">"#REF!"</definedName>
    <definedName name="_1087Excel_BuiltIn_Print_Area_1_3">"#REF!"</definedName>
    <definedName name="_1087fg_1_1_1">{"'Sheet1'!$L$16"}</definedName>
    <definedName name="_1088Excel_BuiltIn_Print_Area_1_4">"#REF!"</definedName>
    <definedName name="_1089Excel_BuiltIn_Print_Area_1_5">"#REF!"</definedName>
    <definedName name="_1090Excel_BuiltIn_Print_Area_11_1">"#REF!"</definedName>
    <definedName name="_1090fg_1_1_2">{"'Sheet1'!$L$16"}</definedName>
    <definedName name="_1091Excel_BuiltIn_Print_Area_11_2">"#REF!"</definedName>
    <definedName name="_1092Excel_BuiltIn_Print_Area_12_1">"#REF!"</definedName>
    <definedName name="_1093Excel_BuiltIn_Print_Area_12_2">"#REF!"</definedName>
    <definedName name="_1093fg_1_1_3">{"'Sheet1'!$L$16"}</definedName>
    <definedName name="_1094Excel_BuiltIn_Print_Titles_1">"#REF!"</definedName>
    <definedName name="_1095Excel_BuiltIn_Print_Titles_2">"#REF!"</definedName>
    <definedName name="_1096Excel_BuiltIn_Print_Titles_3">"#REF!"</definedName>
    <definedName name="_1096fg_2_1">{"'Sheet1'!$L$16"}</definedName>
    <definedName name="_1097Excel_BuiltIn_Print_Titles_1_1">"#REF!"</definedName>
    <definedName name="_1098Excel_BuiltIn_Print_Titles_1_2">"#REF!"</definedName>
    <definedName name="_1099Excel_BuiltIn_Print_Titles_1_3">"#REF!"</definedName>
    <definedName name="_1099fg_2_2">{"'Sheet1'!$L$16"}</definedName>
    <definedName name="_10a1_2">{"'Sheet1'!$L$16"}</definedName>
    <definedName name="_10TEÂN_HAØNG">#REF!</definedName>
    <definedName name="_11_2_1">"#REF!"</definedName>
    <definedName name="_1100Excel_BuiltIn_Print_Titles_11_1">"#REF!"</definedName>
    <definedName name="_1101Excel_BuiltIn_Print_Titles_11_2">"#REF!"</definedName>
    <definedName name="_1102Excel_BuiltIn_Print_Titles_11_3">"#REF!"</definedName>
    <definedName name="_1102fg_2_3">{"'Sheet1'!$L$16"}</definedName>
    <definedName name="_1103Excel_BuiltIn_Print_Titles_12_1">"#REF!"</definedName>
    <definedName name="_1104Excel_BuiltIn_Print_Titles_12_2">"#REF!"</definedName>
    <definedName name="_1105Excel_BuiltIn_Print_Titles_12_3">"#REF!"</definedName>
    <definedName name="_1105fg_3_1">{"'Sheet1'!$L$16"}</definedName>
    <definedName name="_1106f_1">"#REF!"</definedName>
    <definedName name="_1108fg_4_1">{"'Sheet1'!$L$16"}</definedName>
    <definedName name="_111__phu2_1">{"'Sheet1'!$L$16"}</definedName>
    <definedName name="_1111fg_5_1">{"'Sheet1'!$L$16"}</definedName>
    <definedName name="_1114fg_6_1">{"'Sheet1'!$L$16"}</definedName>
    <definedName name="_1117fg_7_1">{"'Sheet1'!$L$16"}</definedName>
    <definedName name="_111f5_6">{"'Sheet1'!$L$16"}</definedName>
    <definedName name="_1120FIT_1">BlankMacro1</definedName>
    <definedName name="_1123FIT_1_1">BlankMacro1</definedName>
    <definedName name="_1126FITT2_1">BlankMacro1</definedName>
    <definedName name="_1129FITT2_1_1">BlankMacro1</definedName>
    <definedName name="_1132FITTING2_1">BlankMacro1</definedName>
    <definedName name="_1135FITTING2_1_1">BlankMacro1</definedName>
    <definedName name="_1138FLG_1">BlankMacro1</definedName>
    <definedName name="_114__td1_1">{"'Sheet1'!$L$16"}</definedName>
    <definedName name="_1141FLG_1_1">BlankMacro1</definedName>
    <definedName name="_1144foo_1">ErrorHandler_1</definedName>
    <definedName name="_1147foo_1_1">ErrorHandler_1</definedName>
    <definedName name="_1150fsdfdsf_1">{"'Sheet1'!$L$16"}</definedName>
    <definedName name="_1153fsdfdsf_1_1">{"'Sheet1'!$L$16"}</definedName>
    <definedName name="_1156fsdfdsf_1_2">{"'Sheet1'!$L$16"}</definedName>
    <definedName name="_1159fsdfdsf_1_3">{"'Sheet1'!$L$16"}</definedName>
    <definedName name="_115f5_7">{"'Sheet1'!$L$16"}</definedName>
    <definedName name="_1162fsdfdsf_1_1_1">{"'Sheet1'!$L$16"}</definedName>
    <definedName name="_1165fsdfdsf_1_1_2">{"'Sheet1'!$L$16"}</definedName>
    <definedName name="_1168fsdfdsf_1_1_3">{"'Sheet1'!$L$16"}</definedName>
    <definedName name="_117__TO14_1">{"'Sheet1'!$L$16"}</definedName>
    <definedName name="_1171fsdfdsf_2_1">{"'Sheet1'!$L$16"}</definedName>
    <definedName name="_1174fsdfdsf_2_2">{"'Sheet1'!$L$16"}</definedName>
    <definedName name="_1177fsdfdsf_2_3">{"'Sheet1'!$L$16"}</definedName>
    <definedName name="_1180fsdfdsf_3_1">{"'Sheet1'!$L$16"}</definedName>
    <definedName name="_1183fsdfdsf_4_1">{"'Sheet1'!$L$16"}</definedName>
    <definedName name="_1186fsdfdsf_5_1">{"'Sheet1'!$L$16"}</definedName>
    <definedName name="_1189fsdfdsf_6_1">{"'Sheet1'!$L$16"}</definedName>
    <definedName name="_1192fsdfdsf_7_1">{"'Sheet1'!$L$16"}</definedName>
    <definedName name="_1195g_1">{"'Sheet1'!$L$16"}</definedName>
    <definedName name="_1198g_2">{"'Sheet1'!$L$16"}</definedName>
    <definedName name="_119h1_1">{"'Sheet1'!$L$16"}</definedName>
    <definedName name="_11TEÂN_KHAÙCH_HAØ">#REF!</definedName>
    <definedName name="_12____Goi8_1">{"'Sheet1'!$L$16"}</definedName>
    <definedName name="_12_2_1_1">"#REF!"</definedName>
    <definedName name="_120__Tru21_1">{"'Sheet1'!$L$16"}</definedName>
    <definedName name="_1201g_1_1_1">{"'Sheet1'!$L$16"}</definedName>
    <definedName name="_1204g_1_1_2">{"'Sheet1'!$L$16"}</definedName>
    <definedName name="_1205f92F56_2">"#REF!"</definedName>
    <definedName name="_1206f92F56_3">"#REF!"</definedName>
    <definedName name="_1207g_1_1_3">{"'Sheet1'!$L$16"}</definedName>
    <definedName name="_1208f92F56_1_2">"#REF!"</definedName>
    <definedName name="_1209f92F56_1_3">"#REF!"</definedName>
    <definedName name="_1210f92F56_1_4">"#REF!"</definedName>
    <definedName name="_1210g_2_1">{"'Sheet1'!$L$16"}</definedName>
    <definedName name="_1211f92F56_11_1">"#REF!"</definedName>
    <definedName name="_1212f92F56_11_2">"#REF!"</definedName>
    <definedName name="_1213f92F56_12_1">"#REF!"</definedName>
    <definedName name="_1213g_2_1_1">{"'Sheet1'!$L$16"}</definedName>
    <definedName name="_1214f92F56_12_2">"#REF!"</definedName>
    <definedName name="_1215FACTOR_1">"#REF!"</definedName>
    <definedName name="_1216g_3_1">{"'Sheet1'!$L$16"}</definedName>
    <definedName name="_1219g_3_1_1">{"'Sheet1'!$L$16"}</definedName>
    <definedName name="_1222g_4_1">{"'Sheet1'!$L$16"}</definedName>
    <definedName name="_1225g_4_2">{"'Sheet1'!$L$16"}</definedName>
    <definedName name="_1228G_1">"#REF!"</definedName>
    <definedName name="_1228g_4_3">{"'Sheet1'!$L$16"}</definedName>
    <definedName name="_1229G_1_1">"#REF!"</definedName>
    <definedName name="_123__tt3_1">{"'Sheet1'!$L$16"}</definedName>
    <definedName name="_1231g_5_1">{"'Sheet1'!$L$16"}</definedName>
    <definedName name="_1234g_5_2">{"'Sheet1'!$L$16"}</definedName>
    <definedName name="_1237g_5_3">{"'Sheet1'!$L$16"}</definedName>
    <definedName name="_123h1_2">{"'Sheet1'!$L$16"}</definedName>
    <definedName name="_1240g_6_1">{"'Sheet1'!$L$16"}</definedName>
    <definedName name="_1243g_6_2">{"'Sheet1'!$L$16"}</definedName>
    <definedName name="_1246g_6_3">{"'Sheet1'!$L$16"}</definedName>
    <definedName name="_1249g_7_1">{"'Sheet1'!$L$16"}</definedName>
    <definedName name="_1252g_7_2">{"'Sheet1'!$L$16"}</definedName>
    <definedName name="_1255g_7_3">{"'Sheet1'!$L$16"}</definedName>
    <definedName name="_1258g_8_1">{"'Sheet1'!$L$16"}</definedName>
    <definedName name="_126__VC5_1">{"'Sheet1'!$L$16"}</definedName>
    <definedName name="_1261getrtertertert_1">BlankMacro1</definedName>
    <definedName name="_1264getrtertertert_1_1">BlankMacro1</definedName>
    <definedName name="_1267gkkjl_1">{"'Sheet1'!$L$16"}</definedName>
    <definedName name="_1270gkkjl_1_1">{"'Sheet1'!$L$16"}</definedName>
    <definedName name="_1273gkkjl_1_2">{"'Sheet1'!$L$16"}</definedName>
    <definedName name="_1276gkkjl_1_3">{"'Sheet1'!$L$16"}</definedName>
    <definedName name="_1279gkkjl_1_1_1">{"'Sheet1'!$L$16"}</definedName>
    <definedName name="_127h1_3">{"'Sheet1'!$L$16"}</definedName>
    <definedName name="_1282gkkjl_1_1_2">{"'Sheet1'!$L$16"}</definedName>
    <definedName name="_1284gl3p_1">"#REF!"</definedName>
    <definedName name="_1285gkkjl_1_1_3">{"'Sheet1'!$L$16"}</definedName>
    <definedName name="_1285GoBack_1">"goback"</definedName>
    <definedName name="_1288gkkjl_2_1">{"'Sheet1'!$L$16"}</definedName>
    <definedName name="_129_a1_1">{"'Sheet1'!$L$16"}</definedName>
    <definedName name="_1291gkkjl_2_2">{"'Sheet1'!$L$16"}</definedName>
    <definedName name="_1294gkkjl_2_3">{"'Sheet1'!$L$16"}</definedName>
    <definedName name="_1297gkkjl_3_1">{"'Sheet1'!$L$16"}</definedName>
    <definedName name="_12THAØNH_TIEÀN">#REF!</definedName>
    <definedName name="_1300gkkjl_4_1">{"'Sheet1'!$L$16"}</definedName>
    <definedName name="_1302h_1_1">"tlth1"</definedName>
    <definedName name="_1303gkkjl_5_1">{"'Sheet1'!$L$16"}</definedName>
    <definedName name="_1303h_1_2">"tlth1"</definedName>
    <definedName name="_1306gkkjl_6_1">{"'Sheet1'!$L$16"}</definedName>
    <definedName name="_1308h18x_1">"#REF!"</definedName>
    <definedName name="_1309gkkjl_7_1">{"'Sheet1'!$L$16"}</definedName>
    <definedName name="_1309h30x_1">"#REF!"</definedName>
    <definedName name="_1310Heä_soá_laép_xaø_H_1">1.7</definedName>
    <definedName name="_1311heä_soá_sình_laày_1">"#REF!"</definedName>
    <definedName name="_1312Goi8_1">{"'Sheet1'!$L$16"}</definedName>
    <definedName name="_1312Hello_1">NA()</definedName>
    <definedName name="_1315Goi8_1_1">{"'Sheet1'!$L$16"}</definedName>
    <definedName name="_1317HOME_MANP_1">"#REF!"</definedName>
    <definedName name="_1318Goi8_1_2">{"'Sheet1'!$L$16"}</definedName>
    <definedName name="_1318HOME_MANP_2">"#REF!"</definedName>
    <definedName name="_1319HOME_MANP_3">"#REF!"</definedName>
    <definedName name="_131h1_4">{"'Sheet1'!$L$16"}</definedName>
    <definedName name="_132_a1_1_1">{"'Sheet1'!$L$16"}</definedName>
    <definedName name="_1320HOME_MANP_1_1">"#REF!"</definedName>
    <definedName name="_1321Goi8_1_3">{"'Sheet1'!$L$16"}</definedName>
    <definedName name="_1321HOME_MANP_1_2">"#REF!"</definedName>
    <definedName name="_1322HOME_MANP_1_3">"#REF!"</definedName>
    <definedName name="_1323HOME_MANP_1_4">"#REF!"</definedName>
    <definedName name="_1324Goi8_1_1_1">{"'Sheet1'!$L$16"}</definedName>
    <definedName name="_1324HOME_MANP_1_5">"#REF!"</definedName>
    <definedName name="_1325HOME_MANP_11_1">"#REF!"</definedName>
    <definedName name="_1326HOME_MANP_11_2">"#REF!"</definedName>
    <definedName name="_1327Goi8_2_1">{"'Sheet1'!$L$16"}</definedName>
    <definedName name="_1327HOME_MANP_12_1">"#REF!"</definedName>
    <definedName name="_1328HOME_MANP_12_2">"#REF!"</definedName>
    <definedName name="_1329HOMEOFFICE_COST_1">"#REF!"</definedName>
    <definedName name="_1330Goi8_3_1">{"'Sheet1'!$L$16"}</definedName>
    <definedName name="_1330HOMEOFFICE_COST_2">"#REF!"</definedName>
    <definedName name="_1331HOMEOFFICE_COST_3">"#REF!"</definedName>
    <definedName name="_1332HOMEOFFICE_COST_1_1">"#REF!"</definedName>
    <definedName name="_1333Goi8_4_1">{"'Sheet1'!$L$16"}</definedName>
    <definedName name="_1333HOMEOFFICE_COST_1_2">"#REF!"</definedName>
    <definedName name="_1334HOMEOFFICE_COST_1_3">"#REF!"</definedName>
    <definedName name="_1335HOMEOFFICE_COST_1_4">"#REF!"</definedName>
    <definedName name="_1336Goi8_5_1">{"'Sheet1'!$L$16"}</definedName>
    <definedName name="_1336HOMEOFFICE_COST_1_5">"#REF!"</definedName>
    <definedName name="_1337HOMEOFFICE_COST_11_1">"#REF!"</definedName>
    <definedName name="_1338HOMEOFFICE_COST_11_2">"#REF!"</definedName>
    <definedName name="_1339Goi8_6_1">{"'Sheet1'!$L$16"}</definedName>
    <definedName name="_1339HOMEOFFICE_COST_12_1">"#REF!"</definedName>
    <definedName name="_1340HOMEOFFICE_COST_12_2">"#REF!"</definedName>
    <definedName name="_1342Goi8_7_1">{"'Sheet1'!$L$16"}</definedName>
    <definedName name="_1342HSCT3_1">0.1</definedName>
    <definedName name="_1343hsdc1_1">"#REF!"</definedName>
    <definedName name="_1345h_1_1">{"'Sheet1'!$L$16"}</definedName>
    <definedName name="_1345HSDN_1">2.5</definedName>
    <definedName name="_1346HSHH_1">"#REF!"</definedName>
    <definedName name="_1347HSHHUT_1">"#REF!"</definedName>
    <definedName name="_1348h_2_1">{"'Sheet1'!$L$16"}</definedName>
    <definedName name="_135_ban2_1">{"'Sheet1'!$L$16"}</definedName>
    <definedName name="_1351h1_1">{"'Sheet1'!$L$16"}</definedName>
    <definedName name="_1354h1_1_1">{"'Sheet1'!$L$16"}</definedName>
    <definedName name="_1354HSSL_1">"#REF!"</definedName>
    <definedName name="_1355HSVC1_1">"#REF!"</definedName>
    <definedName name="_1356HSVC2_1">"#REF!"</definedName>
    <definedName name="_1357h1_1_2">{"'Sheet1'!$L$16"}</definedName>
    <definedName name="_1357HSVC3_1">"#REF!"</definedName>
    <definedName name="_1358HT_1">"#REF!"</definedName>
    <definedName name="_135h1_5">{"'Sheet1'!$L$16"}</definedName>
    <definedName name="_1360h1_1_3">{"'Sheet1'!$L$16"}</definedName>
    <definedName name="_1363h1_1_1_1">{"'Sheet1'!$L$16"}</definedName>
    <definedName name="_1366h1_1_1_1_1">{"'Sheet1'!$L$16"}</definedName>
    <definedName name="_1367HTNC_1">"#REF!"</definedName>
    <definedName name="_1368HTVL_1">"#REF!"</definedName>
    <definedName name="_1369h1_2_1">{"'Sheet1'!$L$16"}</definedName>
    <definedName name="_1369I_1">"#REF!"</definedName>
    <definedName name="_1372h1_2_1_1">{"'Sheet1'!$L$16"}</definedName>
    <definedName name="_1375h1_3_1">{"'Sheet1'!$L$16"}</definedName>
    <definedName name="_1378h1_3_1_1">{"'Sheet1'!$L$16"}</definedName>
    <definedName name="_138_ban2_1_1">{"'Sheet1'!$L$16"}</definedName>
    <definedName name="_1381h1_4_1">{"'Sheet1'!$L$16"}</definedName>
    <definedName name="_1381IDLAB_COST_1">"#REF!"</definedName>
    <definedName name="_1382IDLAB_COST_2">"#REF!"</definedName>
    <definedName name="_1383IDLAB_COST_1_1">"#REF!"</definedName>
    <definedName name="_1384h1_4_1_1">{"'Sheet1'!$L$16"}</definedName>
    <definedName name="_1384IDLAB_COST_1_2">"#REF!"</definedName>
    <definedName name="_1385IDLAB_COST_11_1">"#REF!"</definedName>
    <definedName name="_1386IDLAB_COST_12_1">"#REF!"</definedName>
    <definedName name="_1387h1_5_1">{"'Sheet1'!$L$16"}</definedName>
    <definedName name="_1387IND_LAB_1">"#REF!"</definedName>
    <definedName name="_1388INDMANP_1">"#REF!"</definedName>
    <definedName name="_1389INDMANP_2">"#REF!"</definedName>
    <definedName name="_138A70__1">"#REF!"</definedName>
    <definedName name="_1390h1_5_1_1">{"'Sheet1'!$L$16"}</definedName>
    <definedName name="_1390INDMANP_1_1">"#REF!"</definedName>
    <definedName name="_1391INDMANP_1_2">"#REF!"</definedName>
    <definedName name="_1392INDMANP_11_1">"#REF!"</definedName>
    <definedName name="_1393h1_6_1">{"'Sheet1'!$L$16"}</definedName>
    <definedName name="_1393INDMANP_12_1">"#REF!"</definedName>
    <definedName name="_1396h1_6_1_1">{"'Sheet1'!$L$16"}</definedName>
    <definedName name="_1399h1_7_1">{"'Sheet1'!$L$16"}</definedName>
    <definedName name="_139A70__2">"#REF!"</definedName>
    <definedName name="_139h1_6">{"'Sheet1'!$L$16"}</definedName>
    <definedName name="_13TRÒ_GIAÙ">#REF!</definedName>
    <definedName name="_1402h1_7_1_1">{"'Sheet1'!$L$16"}</definedName>
    <definedName name="_1405hai_1">{"'Sheet1'!$L$16"}</definedName>
    <definedName name="_1406hh1_1">NA()</definedName>
    <definedName name="_1406j_1">"#REF!"</definedName>
    <definedName name="_1407hh2_1">NA()</definedName>
    <definedName name="_1407j_1_1">"#REF!"</definedName>
    <definedName name="_1408j_1_2">"tlth"</definedName>
    <definedName name="_1409k_1">"#REF!"</definedName>
    <definedName name="_141_f5_1">{"'Sheet1'!$L$16"}</definedName>
    <definedName name="_1410hjjkl_1">{"'Sheet1'!$L$16"}</definedName>
    <definedName name="_1413hjjkl_1_1">{"'Sheet1'!$L$16"}</definedName>
    <definedName name="_1416hjjkl_1_2">{"'Sheet1'!$L$16"}</definedName>
    <definedName name="_1419hjjkl_1_3">{"'Sheet1'!$L$16"}</definedName>
    <definedName name="_1422hjjkl_1_1_1">{"'Sheet1'!$L$16"}</definedName>
    <definedName name="_1425hjjkl_1_1_2">{"'Sheet1'!$L$16"}</definedName>
    <definedName name="_1428hjjkl_1_1_3">{"'Sheet1'!$L$16"}</definedName>
    <definedName name="_1431hjjkl_2_1">{"'Sheet1'!$L$16"}</definedName>
    <definedName name="_1434hjjkl_2_2">{"'Sheet1'!$L$16"}</definedName>
    <definedName name="_1437hjjkl_2_3">{"'Sheet1'!$L$16"}</definedName>
    <definedName name="_143h1_7">{"'Sheet1'!$L$16"}</definedName>
    <definedName name="_144_f5_1_1">{"'Sheet1'!$L$16"}</definedName>
    <definedName name="_1440hjjkl_3_1">{"'Sheet1'!$L$16"}</definedName>
    <definedName name="_1443hjjkl_4_1">{"'Sheet1'!$L$16"}</definedName>
    <definedName name="_1446hjjkl_5_1">{"'Sheet1'!$L$16"}</definedName>
    <definedName name="_1449hjjkl_6_1">{"'Sheet1'!$L$16"}</definedName>
    <definedName name="_1452hjjkl_7_1">{"'Sheet1'!$L$16"}</definedName>
    <definedName name="_1455hkjkl_1_1">{#N/A,#N/A,FALSE,"Chi tiÆt"}</definedName>
    <definedName name="_1458htlm_1">{"'Sheet1'!$L$16"}</definedName>
    <definedName name="_1461htlm_1_1">{"'Sheet1'!$L$16"}</definedName>
    <definedName name="_1464htlm_1_2">{"'Sheet1'!$L$16"}</definedName>
    <definedName name="_1467htlm_1_3">{"'Sheet1'!$L$16"}</definedName>
    <definedName name="_147_Goi8_1">{"'Sheet1'!$L$16"}</definedName>
    <definedName name="_1470htlm_1_1_1">{"'Sheet1'!$L$16"}</definedName>
    <definedName name="_1473htlm_1_1_2">{"'Sheet1'!$L$16"}</definedName>
    <definedName name="_1476htlm_1_1_3">{"'Sheet1'!$L$16"}</definedName>
    <definedName name="_1479htlm_2_1">{"'Sheet1'!$L$16"}</definedName>
    <definedName name="_147hu1_1">{"'Sheet1'!$L$16"}</definedName>
    <definedName name="_1482htlm_2_2">{"'Sheet1'!$L$16"}</definedName>
    <definedName name="_1485htlm_2_3">{"'Sheet1'!$L$16"}</definedName>
    <definedName name="_1488htlm_3_1">{"'Sheet1'!$L$16"}</definedName>
    <definedName name="_1488kp1ph_1">"#REF!"</definedName>
    <definedName name="_1489l_1">"#REF!"</definedName>
    <definedName name="_1490Lmk_1">"#REF!"</definedName>
    <definedName name="_1491htlm_4_1">{"'Sheet1'!$L$16"}</definedName>
    <definedName name="_1491LN_1">"#REF!"</definedName>
    <definedName name="_1492LN_1_1">"#REF!"</definedName>
    <definedName name="_1493LN_1_2">"#REF!"</definedName>
    <definedName name="_1494htlm_5_1">{"'Sheet1'!$L$16"}</definedName>
    <definedName name="_1494Lo_1">"#REF!"</definedName>
    <definedName name="_1495m_1">"#REF!"</definedName>
    <definedName name="_1496m_1_1">"#REF!"</definedName>
    <definedName name="_1497htlm_6_1">{"'Sheet1'!$L$16"}</definedName>
    <definedName name="_14a1_3">{"'Sheet1'!$L$16"}</definedName>
    <definedName name="_14TRÒ_GIAÙ__VAT">#REF!</definedName>
    <definedName name="_15____h1_1">{"'Sheet1'!$L$16"}</definedName>
    <definedName name="_150_Goi8_1_1">{"'Sheet1'!$L$16"}</definedName>
    <definedName name="_1500htlm_7_1">{"'Sheet1'!$L$16"}</definedName>
    <definedName name="_1500M10aa1p_1">"#REF!"</definedName>
    <definedName name="_1503HTML_Control_1">{"'Sheet1'!$L$16"}</definedName>
    <definedName name="_1506HTML_Control_2">{"'Sheet1'!$L$16"}</definedName>
    <definedName name="_1509HTML_Control_1_1">{"'Sheet1'!$L$16"}</definedName>
    <definedName name="_1512HTML_Control_1_2">{"'Sheet1'!$L$16"}</definedName>
    <definedName name="_1514M12ba3p_1">"#REF!"</definedName>
    <definedName name="_1515HTML_Control_1_3">{"'Sheet1'!$L$16"}</definedName>
    <definedName name="_1517M12bb1p_1">"#REF!"</definedName>
    <definedName name="_1518HTML_Control_1_1_1">{"'Sheet1'!$L$16"}</definedName>
    <definedName name="_151hu1_2">{"'Sheet1'!$L$16"}</definedName>
    <definedName name="_1521HTML_Control_1_1_2">{"'Sheet1'!$L$16"}</definedName>
    <definedName name="_1522M12cbnc_1">"#REF!"</definedName>
    <definedName name="_1523M12cbvl_1">"#REF!"</definedName>
    <definedName name="_1524HTML_Control_1_1_3">{"'Sheet1'!$L$16"}</definedName>
    <definedName name="_1526M14bb1p_1">"#REF!"</definedName>
    <definedName name="_1527HTML_Control_2_1">{"'Sheet1'!$L$16"}</definedName>
    <definedName name="_153_h1_1">{"'Sheet1'!$L$16"}</definedName>
    <definedName name="_1530HTML_Control_2_2">{"'Sheet1'!$L$16"}</definedName>
    <definedName name="_1532m8aanc_1">"#REF!"</definedName>
    <definedName name="_1533HTML_Control_2_3">{"'Sheet1'!$L$16"}</definedName>
    <definedName name="_1533m8aavl_1">"#REF!"</definedName>
    <definedName name="_1536HTML_Control_3_1">{"'Sheet1'!$L$16"}</definedName>
    <definedName name="_1537Ma3pnc_1">"#REF!"</definedName>
    <definedName name="_1538Ma3pvl_1">"#REF!"</definedName>
    <definedName name="_1539HTML_Control_3_2">{"'Sheet1'!$L$16"}</definedName>
    <definedName name="_1539Maa3pnc_1">"#REF!"</definedName>
    <definedName name="_1540Maa3pvl_1">"#REF!"</definedName>
    <definedName name="_1541MAC12_1">"#REF!"</definedName>
    <definedName name="_1542HTML_Control_3_3">{"'Sheet1'!$L$16"}</definedName>
    <definedName name="_1542MAC46_1">"#REF!"</definedName>
    <definedName name="_1543MAJ_CON_EQP_1">"#REF!"</definedName>
    <definedName name="_1544MAJ_CON_EQP_2">"#REF!"</definedName>
    <definedName name="_1545HTML_Control_4_1">{"'Sheet1'!$L$16"}</definedName>
    <definedName name="_1545MAJ_CON_EQP_1_1">"#REF!"</definedName>
    <definedName name="_1546MAJ_CON_EQP_1_2">"#REF!"</definedName>
    <definedName name="_1547MAJ_CON_EQP_11_1">"#REF!"</definedName>
    <definedName name="_1548HTML_Control_4_2">{"'Sheet1'!$L$16"}</definedName>
    <definedName name="_1548MAJ_CON_EQP_12_1">"#REF!"</definedName>
    <definedName name="_1549MakeIt_1">NA()</definedName>
    <definedName name="_1551HTML_Control_4_3">{"'Sheet1'!$L$16"}</definedName>
    <definedName name="_1551MAÕ_HAØNG">"#REF!"</definedName>
    <definedName name="_1553MAÕ_SOÁ_THUEÁ">"#REF!"</definedName>
    <definedName name="_1554HTML_Control_5_1">{"'Sheet1'!$L$16"}</definedName>
    <definedName name="_1557HTML_Control_5_2">{"'Sheet1'!$L$16"}</definedName>
    <definedName name="_155hu1_3">{"'Sheet1'!$L$16"}</definedName>
    <definedName name="_156_h1_1_1">{"'Sheet1'!$L$16"}</definedName>
    <definedName name="_1560HTML_Control_5_3">{"'Sheet1'!$L$16"}</definedName>
    <definedName name="_1563HTML_Control_6_1">{"'Sheet1'!$L$16"}</definedName>
    <definedName name="_1566HTML_Control_6_2">{"'Sheet1'!$L$16"}</definedName>
    <definedName name="_1566Mba1p_1">"#REF!"</definedName>
    <definedName name="_1567Mba3p_1">"#REF!"</definedName>
    <definedName name="_1568Mbb3p_1">"#REF!"</definedName>
    <definedName name="_1569HTML_Control_6_3">{"'Sheet1'!$L$16"}</definedName>
    <definedName name="_1569Mbn1p_1">"#REF!"</definedName>
    <definedName name="_1572HTML_Control_7_1">{"'Sheet1'!$L$16"}</definedName>
    <definedName name="_1575HTML_Control_7_2">{"'Sheet1'!$L$16"}</definedName>
    <definedName name="_1578HTML_Control_7_3">{"'Sheet1'!$L$16"}</definedName>
    <definedName name="_1581HTML_Control_8_1">{"'Sheet1'!$L$16"}</definedName>
    <definedName name="_1584hu_1">{"'Sheet1'!$L$16"}</definedName>
    <definedName name="_1584MG_A_1">"#REF!"</definedName>
    <definedName name="_1586Morning_1">NA()</definedName>
    <definedName name="_1587hu_1_1">{"'Sheet1'!$L$16"}</definedName>
    <definedName name="_159_hu1_1">{"'Sheet1'!$L$16"}</definedName>
    <definedName name="_1590hu_1_2">{"'Sheet1'!$L$16"}</definedName>
    <definedName name="_1592MTMAC12_1">"#REF!"</definedName>
    <definedName name="_1593hu_1_3">{"'Sheet1'!$L$16"}</definedName>
    <definedName name="_1594mtram_1">"#REF!"</definedName>
    <definedName name="_1595n_1">"#REF!"</definedName>
    <definedName name="_1596hu_1_1_1">{"'Sheet1'!$L$16"}</definedName>
    <definedName name="_1596n_1_1">"#REF!"</definedName>
    <definedName name="_1598n1pig_1">"#REF!"</definedName>
    <definedName name="_1599hu_1_1_2">{"'Sheet1'!$L$16"}</definedName>
    <definedName name="_159hu1_4">{"'Sheet1'!$L$16"}</definedName>
    <definedName name="_1601n1pind_1">"#REF!"</definedName>
    <definedName name="_1602hu_1_1_3">{"'Sheet1'!$L$16"}</definedName>
    <definedName name="_1604n1ping_1">"#REF!"</definedName>
    <definedName name="_1605hu_2_1">{"'Sheet1'!$L$16"}</definedName>
    <definedName name="_1607n1pint_1">"#REF!"</definedName>
    <definedName name="_1608hu_2_2">{"'Sheet1'!$L$16"}</definedName>
    <definedName name="_1611hu_2_3">{"'Sheet1'!$L$16"}</definedName>
    <definedName name="_1614hu_3_1">{"'Sheet1'!$L$16"}</definedName>
    <definedName name="_1617hu_4_1">{"'Sheet1'!$L$16"}</definedName>
    <definedName name="_1617nc1p_1">"#REF!"</definedName>
    <definedName name="_162_hu1_1_1">{"'Sheet1'!$L$16"}</definedName>
    <definedName name="_1620hu_5_1">{"'Sheet1'!$L$16"}</definedName>
    <definedName name="_1621nc3p_1">"#REF!"</definedName>
    <definedName name="_1622NCBD100_1">"#REF!"</definedName>
    <definedName name="_1623hu_6_1">{"'Sheet1'!$L$16"}</definedName>
    <definedName name="_1623NCBD200_1">"#REF!"</definedName>
    <definedName name="_1624NCBD250_1">"#REF!"</definedName>
    <definedName name="_1626hu_7_1">{"'Sheet1'!$L$16"}</definedName>
    <definedName name="_1628NCL100_1">"#REF!"</definedName>
    <definedName name="_1629hu1_1">{"'Sheet1'!$L$16"}</definedName>
    <definedName name="_1629NCL200_1">"#REF!"</definedName>
    <definedName name="_1630NCL250_1">"#REF!"</definedName>
    <definedName name="_1632hu1_1_1">{"'Sheet1'!$L$16"}</definedName>
    <definedName name="_1632nctram_1">"#REF!"</definedName>
    <definedName name="_1633NCVC100_1">"#REF!"</definedName>
    <definedName name="_1634NCVC200_1">"#REF!"</definedName>
    <definedName name="_1635hu1_1_2">{"'Sheet1'!$L$16"}</definedName>
    <definedName name="_1635NCVC250_1">"#REF!"</definedName>
    <definedName name="_1636NCVC3P_1">"#REF!"</definedName>
    <definedName name="_1638hu1_1_3">{"'Sheet1'!$L$16"}</definedName>
    <definedName name="_1638NET_1">"#REF!"</definedName>
    <definedName name="_1639NET_2">"#REF!"</definedName>
    <definedName name="_163hu1_5">{"'Sheet1'!$L$16"}</definedName>
    <definedName name="_1640NET_1_1">"#REF!"</definedName>
    <definedName name="_1641hu1_1_1_1">{"'Sheet1'!$L$16"}</definedName>
    <definedName name="_1641NET_1_2">"#REF!"</definedName>
    <definedName name="_1642NET_1_3">"#REF!"</definedName>
    <definedName name="_1643NET_1_4">"#REF!"</definedName>
    <definedName name="_1644hu1_1_1_1_1">{"'Sheet1'!$L$16"}</definedName>
    <definedName name="_1644NET_1_5">"#REF!"</definedName>
    <definedName name="_1645NET_1_1_1">"#REF!"</definedName>
    <definedName name="_1646NET_1_1_2">"#REF!"</definedName>
    <definedName name="_1647hu1_2_1">{"'Sheet1'!$L$16"}</definedName>
    <definedName name="_1647NET_1_11_1">"#REF!"</definedName>
    <definedName name="_1648NET_1_12_1">"#REF!"</definedName>
    <definedName name="_1649NET_11_1">"#REF!"</definedName>
    <definedName name="_165_hu2_1">{"'Sheet1'!$L$16"}</definedName>
    <definedName name="_1650hu1_2_1_1">{"'Sheet1'!$L$16"}</definedName>
    <definedName name="_1650NET_12_1">"#REF!"</definedName>
    <definedName name="_1651NET_ANA_1">"#REF!"</definedName>
    <definedName name="_1652NET_ANA_2">"#REF!"</definedName>
    <definedName name="_1653hu1_3_1">{"'Sheet1'!$L$16"}</definedName>
    <definedName name="_1653NET_ANA_1_1">"#REF!"</definedName>
    <definedName name="_1654NET_ANA_1_2">"#REF!"</definedName>
    <definedName name="_1655NET_ANA_1_3">"#REF!"</definedName>
    <definedName name="_1656hu1_3_1_1">{"'Sheet1'!$L$16"}</definedName>
    <definedName name="_1656NET_ANA_1_4">"#REF!"</definedName>
    <definedName name="_1657NET_ANA_1_5">"#REF!"</definedName>
    <definedName name="_1658NET_ANA_1_1_1">"#REF!"</definedName>
    <definedName name="_1659hu1_4_1">{"'Sheet1'!$L$16"}</definedName>
    <definedName name="_1659NET_ANA_1_1_2">"#REF!"</definedName>
    <definedName name="_1660NET_ANA_1_11_1">"#REF!"</definedName>
    <definedName name="_1661NET_ANA_1_12_1">"#REF!"</definedName>
    <definedName name="_1662hu1_4_1_1">{"'Sheet1'!$L$16"}</definedName>
    <definedName name="_1662NET_ANA_11_1">"#REF!"</definedName>
    <definedName name="_1663NET_ANA_12_1">"#REF!"</definedName>
    <definedName name="_1664NET_ANA_2_1">"#REF!"</definedName>
    <definedName name="_1665hu1_5_1">{"'Sheet1'!$L$16"}</definedName>
    <definedName name="_1665NET_ANA_2_2">"#REF!"</definedName>
    <definedName name="_1666NET_ANA_2_1_1">"#REF!"</definedName>
    <definedName name="_1667NET_ANA_2_1_2">"#REF!"</definedName>
    <definedName name="_1668hu1_5_1_1">{"'Sheet1'!$L$16"}</definedName>
    <definedName name="_1668NET_ANA_2_11_1">"#REF!"</definedName>
    <definedName name="_1669NET_ANA_2_12_1">"#REF!"</definedName>
    <definedName name="_1670NET2_1">"#REF!"</definedName>
    <definedName name="_1671hu1_6_1">{"'Sheet1'!$L$16"}</definedName>
    <definedName name="_1671NET2_2">"#REF!"</definedName>
    <definedName name="_1672NET2_1_1">"#REF!"</definedName>
    <definedName name="_1673NET2_1_2">"#REF!"</definedName>
    <definedName name="_1674hu1_6_1_1">{"'Sheet1'!$L$16"}</definedName>
    <definedName name="_1674NET2_11_1">"#REF!"</definedName>
    <definedName name="_1675NET2_12_1">"#REF!"</definedName>
    <definedName name="_1676nhn_1">"#REF!"</definedName>
    <definedName name="_1677hu1_7_1">{"'Sheet1'!$L$16"}</definedName>
    <definedName name="_1679nig_1">"#REF!"</definedName>
    <definedName name="_167hu1_6">{"'Sheet1'!$L$16"}</definedName>
    <definedName name="_168_hu2_1_1">{"'Sheet1'!$L$16"}</definedName>
    <definedName name="_1680hu1_7_1_1">{"'Sheet1'!$L$16"}</definedName>
    <definedName name="_1681nig1p_1">"#REF!"</definedName>
    <definedName name="_1682nig3p_1">"#REF!"</definedName>
    <definedName name="_1683hu2_1">{"'Sheet1'!$L$16"}</definedName>
    <definedName name="_1685nignc1p_1">"#REF!"</definedName>
    <definedName name="_1686hu2_1_1">{"'Sheet1'!$L$16"}</definedName>
    <definedName name="_1687nigvl1p_1">"#REF!"</definedName>
    <definedName name="_1689hu2_1_2">{"'Sheet1'!$L$16"}</definedName>
    <definedName name="_1689nin_1">"#REF!"</definedName>
    <definedName name="_1690nin14nc3p_1">"#REF!"</definedName>
    <definedName name="_1691nin14vl3p_1">"#REF!"</definedName>
    <definedName name="_1692hu2_1_3">{"'Sheet1'!$L$16"}</definedName>
    <definedName name="_1692nin190_1">"#REF!"</definedName>
    <definedName name="_1693nin1903p_1">"#REF!"</definedName>
    <definedName name="_1695hu2_1_1_1">{"'Sheet1'!$L$16"}</definedName>
    <definedName name="_1695nin190nc3p_1">"#REF!"</definedName>
    <definedName name="_1697nin190vl3p_1">"#REF!"</definedName>
    <definedName name="_1698hu2_1_1_1_1">{"'Sheet1'!$L$16"}</definedName>
    <definedName name="_1700nin2903p_1">"#REF!"</definedName>
    <definedName name="_1701hu2_2_1">{"'Sheet1'!$L$16"}</definedName>
    <definedName name="_1701nin290nc3p_1">"#REF!"</definedName>
    <definedName name="_1702nin290vl3p_1">"#REF!"</definedName>
    <definedName name="_1703nin3p_1">"#REF!"</definedName>
    <definedName name="_1704hu2_2_1_1">{"'Sheet1'!$L$16"}</definedName>
    <definedName name="_1704nind_1">"#REF!"</definedName>
    <definedName name="_1705nind1p_1">"#REF!"</definedName>
    <definedName name="_1706nind3p_1">"#REF!"</definedName>
    <definedName name="_1707hu2_3_1">{"'Sheet1'!$L$16"}</definedName>
    <definedName name="_1708nindnc1p_1">"#REF!"</definedName>
    <definedName name="_1709nindnc3p_1">"#REF!"</definedName>
    <definedName name="_171_hu5_1">{"'Sheet1'!$L$16"}</definedName>
    <definedName name="_1710hu2_3_1_1">{"'Sheet1'!$L$16"}</definedName>
    <definedName name="_1711nindvl1p_1">"#REF!"</definedName>
    <definedName name="_1712nindvl3p_1">"#REF!"</definedName>
    <definedName name="_1713hu2_4_1">{"'Sheet1'!$L$16"}</definedName>
    <definedName name="_1713ning1p_1">"#REF!"</definedName>
    <definedName name="_1714ningnc1p_1">"#REF!"</definedName>
    <definedName name="_1715ningvl1p_1">"#REF!"</definedName>
    <definedName name="_1716hu2_4_1_1">{"'Sheet1'!$L$16"}</definedName>
    <definedName name="_1717ninnc3p_1">"#REF!"</definedName>
    <definedName name="_1718nint1p_1">"#REF!"</definedName>
    <definedName name="_1719hu2_5_1">{"'Sheet1'!$L$16"}</definedName>
    <definedName name="_1719nintnc1p_1">"#REF!"</definedName>
    <definedName name="_171hu1_7">{"'Sheet1'!$L$16"}</definedName>
    <definedName name="_1720nintvl1p_1">"#REF!"</definedName>
    <definedName name="_1722hu2_5_1_1">{"'Sheet1'!$L$16"}</definedName>
    <definedName name="_1722ninvl3p_1">"#REF!"</definedName>
    <definedName name="_1723nl_1">"#REF!"</definedName>
    <definedName name="_1725hu2_6_1">{"'Sheet1'!$L$16"}</definedName>
    <definedName name="_1726nl1p_1">"#REF!"</definedName>
    <definedName name="_1727nl3p_1">"#REF!"</definedName>
    <definedName name="_1728hu2_6_1_1">{"'Sheet1'!$L$16"}</definedName>
    <definedName name="_1731hu2_7_1">{"'Sheet1'!$L$16"}</definedName>
    <definedName name="_1731nlnc3p_1">"#REF!"</definedName>
    <definedName name="_1732nlnc3pha_1">"#REF!"</definedName>
    <definedName name="_1733NLTK1p_1">"#REF!"</definedName>
    <definedName name="_1734hu2_7_1_1">{"'Sheet1'!$L$16"}</definedName>
    <definedName name="_1736nlvl3p_1">"#REF!"</definedName>
    <definedName name="_1737hu5_1">{"'Sheet1'!$L$16"}</definedName>
    <definedName name="_1737nn_1">"#REF!"</definedName>
    <definedName name="_1738nn_1_1">"#REF!"</definedName>
    <definedName name="_174_hu5_1_1">{"'Sheet1'!$L$16"}</definedName>
    <definedName name="_1740hu5_1_1">{"'Sheet1'!$L$16"}</definedName>
    <definedName name="_1740nn1p_1">"#REF!"</definedName>
    <definedName name="_1741nn3p_1">"#REF!"</definedName>
    <definedName name="_1743hu5_1_2">{"'Sheet1'!$L$16"}</definedName>
    <definedName name="_1743nnnc3p_1">"#REF!"</definedName>
    <definedName name="_1745nnvl3p_1">"#REF!"</definedName>
    <definedName name="_1746hu5_1_3">{"'Sheet1'!$L$16"}</definedName>
    <definedName name="_1747ÑÔN_GIAÙ">"#REF!"</definedName>
    <definedName name="_1749hu5_1_1_1">{"'Sheet1'!$L$16"}</definedName>
    <definedName name="_1752hu5_1_1_1_1">{"'Sheet1'!$L$16"}</definedName>
    <definedName name="_1755hu5_2_1">{"'Sheet1'!$L$16"}</definedName>
    <definedName name="_1758hu5_2_1_1">{"'Sheet1'!$L$16"}</definedName>
    <definedName name="_175hu2_1">{"'Sheet1'!$L$16"}</definedName>
    <definedName name="_1761hu5_3_1">{"'Sheet1'!$L$16"}</definedName>
    <definedName name="_1764hu5_3_1_1">{"'Sheet1'!$L$16"}</definedName>
    <definedName name="_1767hu5_4_1">{"'Sheet1'!$L$16"}</definedName>
    <definedName name="_177_hu6_1">{"'Sheet1'!$L$16"}</definedName>
    <definedName name="_1770hu5_4_1_1">{"'Sheet1'!$L$16"}</definedName>
    <definedName name="_1773hu5_5_1">{"'Sheet1'!$L$16"}</definedName>
    <definedName name="_1776hu5_5_1_1">{"'Sheet1'!$L$16"}</definedName>
    <definedName name="_1779hu5_6_1">{"'Sheet1'!$L$16"}</definedName>
    <definedName name="_1782hu5_6_1_1">{"'Sheet1'!$L$16"}</definedName>
    <definedName name="_1783PChe_1">"#REF!"</definedName>
    <definedName name="_1785hu5_7_1">{"'Sheet1'!$L$16"}</definedName>
    <definedName name="_1788hu5_7_1_1">{"'Sheet1'!$L$16"}</definedName>
    <definedName name="_1791hu6_1">{"'Sheet1'!$L$16"}</definedName>
    <definedName name="_1794hu6_1_1">{"'Sheet1'!$L$16"}</definedName>
    <definedName name="_1797hu6_1_2">{"'Sheet1'!$L$16"}</definedName>
    <definedName name="_179hu2_2">{"'Sheet1'!$L$16"}</definedName>
    <definedName name="_18____hu1_1">{"'Sheet1'!$L$16"}</definedName>
    <definedName name="_180_hu6_1_1">{"'Sheet1'!$L$16"}</definedName>
    <definedName name="_1800hu6_1_3">{"'Sheet1'!$L$16"}</definedName>
    <definedName name="_1803hu6_1_1_1">{"'Sheet1'!$L$16"}</definedName>
    <definedName name="_1806hu6_1_1_1_1">{"'Sheet1'!$L$16"}</definedName>
    <definedName name="_1808PK_1">"#REF!"</definedName>
    <definedName name="_1809hu6_2_1">{"'Sheet1'!$L$16"}</definedName>
    <definedName name="_1809PK_1_1">"#REF!"</definedName>
    <definedName name="_1810PK_1_2">"#REF!"</definedName>
    <definedName name="_1812hu6_2_1_1">{"'Sheet1'!$L$16"}</definedName>
    <definedName name="_1815hu6_3_1">{"'Sheet1'!$L$16"}</definedName>
    <definedName name="_1818hu6_3_1_1">{"'Sheet1'!$L$16"}</definedName>
    <definedName name="_1821hu6_4_1">{"'Sheet1'!$L$16"}</definedName>
    <definedName name="_1824hu6_4_1_1">{"'Sheet1'!$L$16"}</definedName>
    <definedName name="_1827hu6_5_1">{"'Sheet1'!$L$16"}</definedName>
    <definedName name="_183_km03_1">{"'Sheet1'!$L$16"}</definedName>
    <definedName name="_1830hu6_5_1_1">{"'Sheet1'!$L$16"}</definedName>
    <definedName name="_1833hu6_6_1">{"'Sheet1'!$L$16"}</definedName>
    <definedName name="_1835PRICE_1">"#REF!"</definedName>
    <definedName name="_1836hu6_6_1_1">{"'Sheet1'!$L$16"}</definedName>
    <definedName name="_1836PRICE1_1">"#REF!"</definedName>
    <definedName name="_1837PRINT_AREA_MI_1">"#REF!"</definedName>
    <definedName name="_1839hu6_7_1">{"'Sheet1'!$L$16"}</definedName>
    <definedName name="_183hu2_3">{"'Sheet1'!$L$16"}</definedName>
    <definedName name="_1840PRINT_AREA_MI_1_1">"#REF!"</definedName>
    <definedName name="_1842hu6_7_1_1">{"'Sheet1'!$L$16"}</definedName>
    <definedName name="_1845hung_1">{"'Sheet1'!$L$16"}</definedName>
    <definedName name="_1848hung_1_1">{"'Sheet1'!$L$16"}</definedName>
    <definedName name="_1849Print_Titles_MI_1">"#REF!"</definedName>
    <definedName name="_1850Print_Titles_MI_2">"#REF!"</definedName>
    <definedName name="_1851hung_1_2">{"'Sheet1'!$L$16"}</definedName>
    <definedName name="_1851Print_Titles_MI_1_1">"#REF!"</definedName>
    <definedName name="_1852Print_Titles_MI_1_2">"#REF!"</definedName>
    <definedName name="_1853Print_Titles_MI_11_1">"#REF!"</definedName>
    <definedName name="_1854hung_1_1_1">{"'Sheet1'!$L$16"}</definedName>
    <definedName name="_1854Print_Titles_MI_12_1">"#REF!"</definedName>
    <definedName name="_1855PRINTA_1">"#REF!"</definedName>
    <definedName name="_1856PRINTA_2">"#REF!"</definedName>
    <definedName name="_1857hung_1_1_2">{"'Sheet1'!$L$16"}</definedName>
    <definedName name="_1857PRINTA_3">"#REF!"</definedName>
    <definedName name="_1858PRINTA_1_1">"#REF!"</definedName>
    <definedName name="_1859PRINTA_1_2">"#REF!"</definedName>
    <definedName name="_186_km03_1_1">{"'Sheet1'!$L$16"}</definedName>
    <definedName name="_1860hung_1_1_3">{"'Sheet1'!$L$16"}</definedName>
    <definedName name="_1860PRINTA_1_3">"#REF!"</definedName>
    <definedName name="_1861PRINTA_1_4">"#REF!"</definedName>
    <definedName name="_1862PRINTA_1_5">"#REF!"</definedName>
    <definedName name="_1863hung_2_1">{"'Sheet1'!$L$16"}</definedName>
    <definedName name="_1863PRINTA_11_1">"#REF!"</definedName>
    <definedName name="_1864PRINTA_11_2">"#REF!"</definedName>
    <definedName name="_1865PRINTA_12_1">"#REF!"</definedName>
    <definedName name="_1866hung_2_2">{"'Sheet1'!$L$16"}</definedName>
    <definedName name="_1866PRINTA_12_2">"#REF!"</definedName>
    <definedName name="_1867PRINTB_1">"#REF!"</definedName>
    <definedName name="_1868PRINTB_2">"#REF!"</definedName>
    <definedName name="_1869hung_2_3">{"'Sheet1'!$L$16"}</definedName>
    <definedName name="_1869PRINTB_3">"#REF!"</definedName>
    <definedName name="_1870PRINTB_1_1">"#REF!"</definedName>
    <definedName name="_1871PRINTB_1_2">"#REF!"</definedName>
    <definedName name="_1872hung_3_1">{"'Sheet1'!$L$16"}</definedName>
    <definedName name="_1872PRINTB_1_3">"#REF!"</definedName>
    <definedName name="_1873PRINTB_1_4">"#REF!"</definedName>
    <definedName name="_1874PRINTB_1_5">"#REF!"</definedName>
    <definedName name="_1875hung_4_1">{"'Sheet1'!$L$16"}</definedName>
    <definedName name="_1875PRINTB_11_1">"#REF!"</definedName>
    <definedName name="_1876PRINTB_11_2">"#REF!"</definedName>
    <definedName name="_1877PRINTB_12_1">"#REF!"</definedName>
    <definedName name="_1878hung_5_1">{"'Sheet1'!$L$16"}</definedName>
    <definedName name="_1878PRINTB_12_2">"#REF!"</definedName>
    <definedName name="_1879PRINTC_1">"#REF!"</definedName>
    <definedName name="_187hu2_4">{"'Sheet1'!$L$16"}</definedName>
    <definedName name="_1880PRINTC_2">"#REF!"</definedName>
    <definedName name="_1881hung_6_1">{"'Sheet1'!$L$16"}</definedName>
    <definedName name="_1881PRINTC_3">"#REF!"</definedName>
    <definedName name="_1882PRINTC_1_1">"#REF!"</definedName>
    <definedName name="_1883PRINTC_1_2">"#REF!"</definedName>
    <definedName name="_1884hung_7_1">{"'Sheet1'!$L$16"}</definedName>
    <definedName name="_1884PRINTC_1_3">"#REF!"</definedName>
    <definedName name="_1885PRINTC_1_4">"#REF!"</definedName>
    <definedName name="_1886PRINTC_1_5">"#REF!"</definedName>
    <definedName name="_1887huy_1">{"'Sheet1'!$L$16"}</definedName>
    <definedName name="_1887PRINTC_11_1">"#REF!"</definedName>
    <definedName name="_1888PRINTC_11_2">"#REF!"</definedName>
    <definedName name="_1889PRINTC_12_1">"#REF!"</definedName>
    <definedName name="_188A95__1">"#REF!"</definedName>
    <definedName name="_189_Lan1_1">{"'Sheet1'!$L$16"}</definedName>
    <definedName name="_1890huy_2">{"'Sheet1'!$L$16"}</definedName>
    <definedName name="_1890PRINTC_12_2">"#REF!"</definedName>
    <definedName name="_1891PROPOSAL_1">"#REF!"</definedName>
    <definedName name="_1893huy_1_1">{"'Sheet1'!$L$16"}</definedName>
    <definedName name="_1894ra11p_1">"#REF!"</definedName>
    <definedName name="_1895ra13p_1">"#REF!"</definedName>
    <definedName name="_1896huy_1_2">{"'Sheet1'!$L$16"}</definedName>
    <definedName name="_1899huy_1_3">{"'Sheet1'!$L$16"}</definedName>
    <definedName name="_189A95__2">"#REF!"</definedName>
    <definedName name="_18a1_4">{"'Sheet1'!$L$16"}</definedName>
    <definedName name="_1900RECOUT_1">"#REF!"</definedName>
    <definedName name="_1901RFP003A_1">"#REF!"</definedName>
    <definedName name="_1902huy_1_1_1">{"'Sheet1'!$L$16"}</definedName>
    <definedName name="_1902RFP003B_1">"#REF!"</definedName>
    <definedName name="_1903RFP003C_1">"#REF!"</definedName>
    <definedName name="_1904RFP003D_1">"#REF!"</definedName>
    <definedName name="_1905huy_1_1_2">{"'Sheet1'!$L$16"}</definedName>
    <definedName name="_1905RFP003E_1">"#REF!"</definedName>
    <definedName name="_1906RFP003F_1">"#REF!"</definedName>
    <definedName name="_1908huy_1_1_3">{"'Sheet1'!$L$16"}</definedName>
    <definedName name="_190AA_1">"#REF!"</definedName>
    <definedName name="_1911huy_2_1">{"'Sheet1'!$L$16"}</definedName>
    <definedName name="_1914huy_2_2">{"'Sheet1'!$L$16"}</definedName>
    <definedName name="_1917huy_2_3">{"'Sheet1'!$L$16"}</definedName>
    <definedName name="_191AA_2">"#REF!"</definedName>
    <definedName name="_191hu2_5">{"'Sheet1'!$L$16"}</definedName>
    <definedName name="_192_Lan1_1_1">{"'Sheet1'!$L$16"}</definedName>
    <definedName name="_1920huy_3_1">{"'Sheet1'!$L$16"}</definedName>
    <definedName name="_1923huy_3_2">{"'Sheet1'!$L$16"}</definedName>
    <definedName name="_1926huy_3_3">{"'Sheet1'!$L$16"}</definedName>
    <definedName name="_1929huy_4_1">{"'Sheet1'!$L$16"}</definedName>
    <definedName name="_192AA_3">"#REF!"</definedName>
    <definedName name="_1930Sat27_1">"#REF!"</definedName>
    <definedName name="_1931Sat6_1">"#REF!"</definedName>
    <definedName name="_1932huy_4_2">{"'Sheet1'!$L$16"}</definedName>
    <definedName name="_1935huy_4_3">{"'Sheet1'!$L$16"}</definedName>
    <definedName name="_1938huy_5_1">{"'Sheet1'!$L$16"}</definedName>
    <definedName name="_1941huy_5_2">{"'Sheet1'!$L$16"}</definedName>
    <definedName name="_1944huy_5_3">{"'Sheet1'!$L$16"}</definedName>
    <definedName name="_1947huy_6_1">{"'Sheet1'!$L$16"}</definedName>
    <definedName name="_1948sc1_1">"#REF!"</definedName>
    <definedName name="_1949SC2_1">"#REF!"</definedName>
    <definedName name="_195_LAN3_1">{"'Sheet1'!$L$16"}</definedName>
    <definedName name="_1950huy_6_2">{"'Sheet1'!$L$16"}</definedName>
    <definedName name="_1950sc3_1">"#REF!"</definedName>
    <definedName name="_1951SCH_1">"#REF!"</definedName>
    <definedName name="_1953huy_6_3">{"'Sheet1'!$L$16"}</definedName>
    <definedName name="_1953SDMONG_1">"#REF!"</definedName>
    <definedName name="_1956huy_7_1">{"'Sheet1'!$L$16"}</definedName>
    <definedName name="_1958SIZE_1">"#REF!"</definedName>
    <definedName name="_1959huy_7_2">{"'Sheet1'!$L$16"}</definedName>
    <definedName name="_195hu2_6">{"'Sheet1'!$L$16"}</definedName>
    <definedName name="_1962huy_7_3">{"'Sheet1'!$L$16"}</definedName>
    <definedName name="_1962SL_CRD_1">"#REF!"</definedName>
    <definedName name="_1963SL_CRS_1">"#REF!"</definedName>
    <definedName name="_1964SL_CS_1">"#REF!"</definedName>
    <definedName name="_1965huy_8_1">{"'Sheet1'!$L$16"}</definedName>
    <definedName name="_1965SL_DD_1">"#REF!"</definedName>
    <definedName name="_1966SN3_1">"#REF!"</definedName>
    <definedName name="_1968KH08_1_1">{#N/A,#N/A,FALSE,"Chi tiÆt"}</definedName>
    <definedName name="_1968SOÁ_CTÖØ">"#REF!"</definedName>
    <definedName name="_1970SOÁ_LÖÔÏNG">"#REF!"</definedName>
    <definedName name="_1971khla09_1">{"'Sheet1'!$L$16"}</definedName>
    <definedName name="_1971soc3p_1">"#REF!"</definedName>
    <definedName name="_1972SORT_1">"#REF!"</definedName>
    <definedName name="_1973SORT_2">"#REF!"</definedName>
    <definedName name="_1974khla09_1_1">{"'Sheet1'!$L$16"}</definedName>
    <definedName name="_1974SORT_3">"#REF!"</definedName>
    <definedName name="_1975SORT_1_1">"#REF!"</definedName>
    <definedName name="_1976SORT_1_2">"#REF!"</definedName>
    <definedName name="_1977khla09_1_2">{"'Sheet1'!$L$16"}</definedName>
    <definedName name="_1977SORT_1_3">"#REF!"</definedName>
    <definedName name="_1978SORT_1_4">"#REF!"</definedName>
    <definedName name="_1979SORT_1_5">"#REF!"</definedName>
    <definedName name="_198_LAN3_1_1">{"'Sheet1'!$L$16"}</definedName>
    <definedName name="_1980khla09_1_3">{"'Sheet1'!$L$16"}</definedName>
    <definedName name="_1980SORT_11_1">"#REF!"</definedName>
    <definedName name="_1981SORT_11_2">"#REF!"</definedName>
    <definedName name="_1982SORT_12_1">"#REF!"</definedName>
    <definedName name="_1983khla09_1_1_1">{"'Sheet1'!$L$16"}</definedName>
    <definedName name="_1983SORT_12_2">"#REF!"</definedName>
    <definedName name="_1986khla09_1_1_2">{"'Sheet1'!$L$16"}</definedName>
    <definedName name="_1989khla09_1_1_3">{"'Sheet1'!$L$16"}</definedName>
    <definedName name="_1992khla09_2_1">{"'Sheet1'!$L$16"}</definedName>
    <definedName name="_1995khla09_2_2">{"'Sheet1'!$L$16"}</definedName>
    <definedName name="_1998khla09_2_3">{"'Sheet1'!$L$16"}</definedName>
    <definedName name="_199hu2_7">{"'Sheet1'!$L$16"}</definedName>
    <definedName name="_1BA2500">"#REF!"</definedName>
    <definedName name="_1BA3250">"#REF!"</definedName>
    <definedName name="_1BA400P">"#REF!"</definedName>
    <definedName name="_1CAP001">"#REF!"</definedName>
    <definedName name="_1DAU002">"#REF!"</definedName>
    <definedName name="_1DDAY03">"#REF!"</definedName>
    <definedName name="_1DDTT01">"#REF!"</definedName>
    <definedName name="_1Excel_BuiltIn_Print_Area_1">#REF!</definedName>
    <definedName name="_1FCO101">"#REF!"</definedName>
    <definedName name="_1GIA101">"#REF!"</definedName>
    <definedName name="_1LA1001">"#REF!"</definedName>
    <definedName name="_1MCCBO2">"#REF!"</definedName>
    <definedName name="_1PKCAP1">"#REF!"</definedName>
    <definedName name="_1PKTT01">"#REF!"</definedName>
    <definedName name="_1TCD101">"#REF!"</definedName>
    <definedName name="_1TCD201">"#REF!"</definedName>
    <definedName name="_1TD2001">"#REF!"</definedName>
    <definedName name="_1TIHT01">"#REF!"</definedName>
    <definedName name="_1TRU121">"#REF!"</definedName>
    <definedName name="_2">"#N/A"</definedName>
    <definedName name="_2_1">"#REF!"</definedName>
    <definedName name="_2_11">"#REF!"</definedName>
    <definedName name="_2_12">"#REF!"</definedName>
    <definedName name="_2_17">"#REF!"</definedName>
    <definedName name="_2_21">"#REF!"</definedName>
    <definedName name="_2001khla09_3_1">{"'Sheet1'!$L$16"}</definedName>
    <definedName name="_2004khla09_4_1">{"'Sheet1'!$L$16"}</definedName>
    <definedName name="_2007khla09_5_1">{"'Sheet1'!$L$16"}</definedName>
    <definedName name="_2008SPEC_1">"#REF!"</definedName>
    <definedName name="_2009SPECSUMMARY_1">"#REF!"</definedName>
    <definedName name="_201_M36_1">{"'Sheet1'!$L$16"}</definedName>
    <definedName name="_2010khla09_6_1">{"'Sheet1'!$L$16"}</definedName>
    <definedName name="_2013khla09_7_1">{"'Sheet1'!$L$16"}</definedName>
    <definedName name="_2013Start_1_1">"#REF!"</definedName>
    <definedName name="_2014Start_10_1">"#REF!"</definedName>
    <definedName name="_2015Start_11_1">"#REF!"</definedName>
    <definedName name="_2016khongtruotgia_1">{"'Sheet1'!$L$16"}</definedName>
    <definedName name="_2016Start_12_1">"#REF!"</definedName>
    <definedName name="_2017Start_13_1">"#REF!"</definedName>
    <definedName name="_2018Start_2_1">"#REF!"</definedName>
    <definedName name="_2019khongtruotgia_1_1">{"'Sheet1'!$L$16"}</definedName>
    <definedName name="_2019Start_3_1">"#REF!"</definedName>
    <definedName name="_2020Start_4_1">"#REF!"</definedName>
    <definedName name="_2021Start_5_1">"#REF!"</definedName>
    <definedName name="_2022khongtruotgia_1_2">{"'Sheet1'!$L$16"}</definedName>
    <definedName name="_2022Start_6_1">"#REF!"</definedName>
    <definedName name="_2023Start_7_1">"#REF!"</definedName>
    <definedName name="_2024Start_8_1">"#REF!"</definedName>
    <definedName name="_2025khongtruotgia_1_3">{"'Sheet1'!$L$16"}</definedName>
    <definedName name="_2025Start_9_1">"#REF!"</definedName>
    <definedName name="_2026SUMMARY_1">"#REF!"</definedName>
    <definedName name="_2027SUMMARY_2">"#REF!"</definedName>
    <definedName name="_2028khongtruotgia_1_1_1">{"'Sheet1'!$L$16"}</definedName>
    <definedName name="_2028SUMMARY_3">"#REF!"</definedName>
    <definedName name="_2029SUMMARY_1_1">"#REF!"</definedName>
    <definedName name="_2030SUMMARY_1_2">"#REF!"</definedName>
    <definedName name="_2031khongtruotgia_1_1_2">{"'Sheet1'!$L$16"}</definedName>
    <definedName name="_2031SUMMARY_1_3">"#REF!"</definedName>
    <definedName name="_2032SUMMARY_1_4">"#REF!"</definedName>
    <definedName name="_2033SUMMARY_1_5">"#REF!"</definedName>
    <definedName name="_2034khongtruotgia_1_1_3">{"'Sheet1'!$L$16"}</definedName>
    <definedName name="_2034SUMMARY_11_1">"#REF!"</definedName>
    <definedName name="_2035SUMMARY_11_2">"#REF!"</definedName>
    <definedName name="_2036SUMMARY_12_1">"#REF!"</definedName>
    <definedName name="_2037khongtruotgia_2_1">{"'Sheet1'!$L$16"}</definedName>
    <definedName name="_2037SUMMARY_12_2">"#REF!"</definedName>
    <definedName name="_2038T_1">"#REF!"</definedName>
    <definedName name="_2039T_1_1">"#REF!"</definedName>
    <definedName name="_203hu5_1">{"'Sheet1'!$L$16"}</definedName>
    <definedName name="_204_M36_1_1">{"'Sheet1'!$L$16"}</definedName>
    <definedName name="_2040khongtruotgia_2_2">{"'Sheet1'!$L$16"}</definedName>
    <definedName name="_2041t101p_1">"#REF!"</definedName>
    <definedName name="_2042t103p_1">"#REF!"</definedName>
    <definedName name="_2043khongtruotgia_2_3">{"'Sheet1'!$L$16"}</definedName>
    <definedName name="_2046khongtruotgia_3_1">{"'Sheet1'!$L$16"}</definedName>
    <definedName name="_2046t10nc1p_1">"#REF!"</definedName>
    <definedName name="_2049khongtruotgia_4_1">{"'Sheet1'!$L$16"}</definedName>
    <definedName name="_2049t10vl1p_1">"#REF!"</definedName>
    <definedName name="_2050t121p_1">"#REF!"</definedName>
    <definedName name="_2051t123p_1">"#REF!"</definedName>
    <definedName name="_2052khongtruotgia_5_1">{"'Sheet1'!$L$16"}</definedName>
    <definedName name="_2055khongtruotgia_6_1">{"'Sheet1'!$L$16"}</definedName>
    <definedName name="_2058khongtruotgia_7_1">{"'Sheet1'!$L$16"}</definedName>
    <definedName name="_2059t141p_1">"#REF!"</definedName>
    <definedName name="_2060t143p_1">"#REF!"</definedName>
    <definedName name="_2061khvh09_1">{"'Sheet1'!$L$16"}</definedName>
    <definedName name="_2064khvh09_1_1">{"'Sheet1'!$L$16"}</definedName>
    <definedName name="_2064t14nc3p_1">"#REF!"</definedName>
    <definedName name="_2067khvh09_1_2">{"'Sheet1'!$L$16"}</definedName>
    <definedName name="_2068t14vl3p_1">"#REF!"</definedName>
    <definedName name="_207_NSO2_1">{"'Sheet1'!$L$16"}</definedName>
    <definedName name="_2070khvh09_1_3">{"'Sheet1'!$L$16"}</definedName>
    <definedName name="_2073khvh09_1_1_1">{"'Sheet1'!$L$16"}</definedName>
    <definedName name="_2076khvh09_1_1_2">{"'Sheet1'!$L$16"}</definedName>
    <definedName name="_2079khvh09_1_1_3">{"'Sheet1'!$L$16"}</definedName>
    <definedName name="_207hu5_2">{"'Sheet1'!$L$16"}</definedName>
    <definedName name="_2082khvh09_2_1">{"'Sheet1'!$L$16"}</definedName>
    <definedName name="_2085khvh09_2_2">{"'Sheet1'!$L$16"}</definedName>
    <definedName name="_2085tbtram_1">"#REF!"</definedName>
    <definedName name="_2086TC_1">"#REF!"</definedName>
    <definedName name="_2087TC_NHANH1_1">"#REF!"</definedName>
    <definedName name="_2088khvh09_2_3">{"'Sheet1'!$L$16"}</definedName>
    <definedName name="_2090TD_1">"#REF!"</definedName>
    <definedName name="_2091khvh09_3_1">{"'Sheet1'!$L$16"}</definedName>
    <definedName name="_2091TD_2">"#REF!"</definedName>
    <definedName name="_2092TD_1_1">"#REF!"</definedName>
    <definedName name="_2093TD_11_1">"#REF!"</definedName>
    <definedName name="_2094khvh09_4_1">{"'Sheet1'!$L$16"}</definedName>
    <definedName name="_2094TD_12_1">"#REF!"</definedName>
    <definedName name="_2097khvh09_5_1">{"'Sheet1'!$L$16"}</definedName>
    <definedName name="_2099td1p_1">"#REF!"</definedName>
    <definedName name="_21____hu2_1">{"'Sheet1'!$L$16"}</definedName>
    <definedName name="_210_NSO2_1_1">{"'Sheet1'!$L$16"}</definedName>
    <definedName name="_2100khvh09_6_1">{"'Sheet1'!$L$16"}</definedName>
    <definedName name="_2102td3p_1">"#REF!"</definedName>
    <definedName name="_2103khvh09_7_1">{"'Sheet1'!$L$16"}</definedName>
    <definedName name="_2105TDDAKT_1">"#REF!"</definedName>
    <definedName name="_2106khvx09_1_1">{#N/A,#N/A,FALSE,"Chi tiÆt"}</definedName>
    <definedName name="_2109KHYt09_1">{"'Sheet1'!$L$16"}</definedName>
    <definedName name="_2111tdnc1p_1">"#REF!"</definedName>
    <definedName name="_2112KHYt09_1_1">{"'Sheet1'!$L$16"}</definedName>
    <definedName name="_2115KHYt09_1_2">{"'Sheet1'!$L$16"}</definedName>
    <definedName name="_2117TDTDT_1">"#REF!"</definedName>
    <definedName name="_2118KHYt09_1_3">{"'Sheet1'!$L$16"}</definedName>
    <definedName name="_2118TDTKKT_1">"#REF!"</definedName>
    <definedName name="_2119tdtr2cnc_1">"#REF!"</definedName>
    <definedName name="_211hu5_3">{"'Sheet1'!$L$16"}</definedName>
    <definedName name="_2120tdtr2cvl_1">"#REF!"</definedName>
    <definedName name="_2121KHYt09_1_1_1">{"'Sheet1'!$L$16"}</definedName>
    <definedName name="_2124KHYt09_1_1_2">{"'Sheet1'!$L$16"}</definedName>
    <definedName name="_2124tdvl1p_1">"#REF!"</definedName>
    <definedName name="_2127KHYt09_1_1_3">{"'Sheet1'!$L$16"}</definedName>
    <definedName name="_2127TEÂN_HAØNG">"#REF!"</definedName>
    <definedName name="_2129TEÂN_KHAÙCH_HAØ">"#REF!"</definedName>
    <definedName name="_213_PA3_1">{"'Sheet1'!$L$16"}</definedName>
    <definedName name="_2130KHYt09_2_1">{"'Sheet1'!$L$16"}</definedName>
    <definedName name="_2133KHYt09_2_2">{"'Sheet1'!$L$16"}</definedName>
    <definedName name="_2136KHYt09_2_3">{"'Sheet1'!$L$16"}</definedName>
    <definedName name="_2139KHYt09_3_1">{"'Sheet1'!$L$16"}</definedName>
    <definedName name="_2139THAØNH_TIEÀN">"#REF!"</definedName>
    <definedName name="_2142KHYt09_4_1">{"'Sheet1'!$L$16"}</definedName>
    <definedName name="_2145KHYt09_5_1">{"'Sheet1'!$L$16"}</definedName>
    <definedName name="_2145THGO1pnc_1">"#REF!"</definedName>
    <definedName name="_2146thht_1">"#REF!"</definedName>
    <definedName name="_2147THI_1">"#REF!"</definedName>
    <definedName name="_2148KHYt09_6_1">{"'Sheet1'!$L$16"}</definedName>
    <definedName name="_2151KHYt09_7_1">{"'Sheet1'!$L$16"}</definedName>
    <definedName name="_2154km03_1">{"'Sheet1'!$L$16"}</definedName>
    <definedName name="_2157km03_2">{"'Sheet1'!$L$16"}</definedName>
    <definedName name="_215hu5_4">{"'Sheet1'!$L$16"}</definedName>
    <definedName name="_216_PA3_1_1">{"'Sheet1'!$L$16"}</definedName>
    <definedName name="_2160km03_1_1">{"'Sheet1'!$L$16"}</definedName>
    <definedName name="_2161thkp3_1">"#REF!"</definedName>
    <definedName name="_2163km03_1_2">{"'Sheet1'!$L$16"}</definedName>
    <definedName name="_2163thtt_1">"#REF!"</definedName>
    <definedName name="_2165TITAN_1">"#REF!"</definedName>
    <definedName name="_2166km03_1_3">{"'Sheet1'!$L$16"}</definedName>
    <definedName name="_2166TK_1">"#REF!"</definedName>
    <definedName name="_2167TL1_1">"#REF!"</definedName>
    <definedName name="_2168TL2_1">"#REF!"</definedName>
    <definedName name="_2169km03_1_1_1">{"'Sheet1'!$L$16"}</definedName>
    <definedName name="_2169TL3_1">"#REF!"</definedName>
    <definedName name="_2170TLA120_1">"#REF!"</definedName>
    <definedName name="_2171TLA35_1">"#REF!"</definedName>
    <definedName name="_2172km03_2_1">{"'Sheet1'!$L$16"}</definedName>
    <definedName name="_2172TLA50_1">"#REF!"</definedName>
    <definedName name="_2173TLA70_1">"#REF!"</definedName>
    <definedName name="_2174TLA95_1">"#REF!"</definedName>
    <definedName name="_2175km03_3_1">{"'Sheet1'!$L$16"}</definedName>
    <definedName name="_2175TLAC120_1">"#REF!"</definedName>
    <definedName name="_2176TLAC35_1">"#REF!"</definedName>
    <definedName name="_2177TLAC50_1">"#REF!"</definedName>
    <definedName name="_2178km03_4_1">{"'Sheet1'!$L$16"}</definedName>
    <definedName name="_2178TLAC70_1">"#REF!"</definedName>
    <definedName name="_2179TLAC95_1">"#REF!"</definedName>
    <definedName name="_2181km03_5_1">{"'Sheet1'!$L$16"}</definedName>
    <definedName name="_2184km03_6_1">{"'Sheet1'!$L$16"}</definedName>
    <definedName name="_2187km03_7_1">{"'Sheet1'!$L$16"}</definedName>
    <definedName name="_2189TPLRP_1">"#REF!"</definedName>
    <definedName name="_219_phu2_1">{"'Sheet1'!$L$16"}</definedName>
    <definedName name="_2190ksbn_1">{"'Sheet1'!$L$16"}</definedName>
    <definedName name="_2193ksbn_1_1">{"'Sheet1'!$L$16"}</definedName>
    <definedName name="_2196ksbn_1_2">{"'Sheet1'!$L$16"}</definedName>
    <definedName name="_2198TRADE2_1">"#REF!"</definedName>
    <definedName name="_2199ksbn_1_3">{"'Sheet1'!$L$16"}</definedName>
    <definedName name="_219hu5_5">{"'Sheet1'!$L$16"}</definedName>
    <definedName name="_2202ksbn_1_1_1">{"'Sheet1'!$L$16"}</definedName>
    <definedName name="_2205ksbn_1_1_2">{"'Sheet1'!$L$16"}</definedName>
    <definedName name="_2208ksbn_1_1_3">{"'Sheet1'!$L$16"}</definedName>
    <definedName name="_2211ksbn_2_1">{"'Sheet1'!$L$16"}</definedName>
    <definedName name="_2214ksbn_2_2">{"'Sheet1'!$L$16"}</definedName>
    <definedName name="_2215TRÒ_GIAÙ">"#REF!"</definedName>
    <definedName name="_2217ksbn_2_3">{"'Sheet1'!$L$16"}</definedName>
    <definedName name="_2217TRÒ_GIAÙ__VAT">"#REF!"</definedName>
    <definedName name="_222_phu2_1_1">{"'Sheet1'!$L$16"}</definedName>
    <definedName name="_2220ksbn_3_1">{"'Sheet1'!$L$16"}</definedName>
    <definedName name="_2220TT_1P_1">"#REF!"</definedName>
    <definedName name="_2221TT_3p_1">"#REF!"</definedName>
    <definedName name="_2223ksbn_4_1">{"'Sheet1'!$L$16"}</definedName>
    <definedName name="_2226ksbn_5_1">{"'Sheet1'!$L$16"}</definedName>
    <definedName name="_2229ksbn_6_1">{"'Sheet1'!$L$16"}</definedName>
    <definedName name="_2230ttronmk_1">"#REF!"</definedName>
    <definedName name="_2231tv75nc_1">"#REF!"</definedName>
    <definedName name="_2232ksbn_7_1">{"'Sheet1'!$L$16"}</definedName>
    <definedName name="_2232tv75vl_1">"#REF!"</definedName>
    <definedName name="_2233TVGS_1">"#REF!"</definedName>
    <definedName name="_2235kshn_1">{"'Sheet1'!$L$16"}</definedName>
    <definedName name="_2238kshn_1_1">{"'Sheet1'!$L$16"}</definedName>
    <definedName name="_223hu5_6">{"'Sheet1'!$L$16"}</definedName>
    <definedName name="_2241kshn_1_2">{"'Sheet1'!$L$16"}</definedName>
    <definedName name="_2244kshn_1_3">{"'Sheet1'!$L$16"}</definedName>
    <definedName name="_2246tz593_1">"#REF!"</definedName>
    <definedName name="_2247kshn_1_1_1">{"'Sheet1'!$L$16"}</definedName>
    <definedName name="_2247VARIINST_1">"#REF!"</definedName>
    <definedName name="_2248VARIPURC_1">"#REF!"</definedName>
    <definedName name="_224AC120__1">"#REF!"</definedName>
    <definedName name="_225_td1_1">{"'Sheet1'!$L$16"}</definedName>
    <definedName name="_2250kshn_1_1_2">{"'Sheet1'!$L$16"}</definedName>
    <definedName name="_2250VCHT_1">"#REF!"</definedName>
    <definedName name="_2251VCTT_1">"#REF!"</definedName>
    <definedName name="_2253kshn_1_1_3">{"'Sheet1'!$L$16"}</definedName>
    <definedName name="_2254vd3p_1">"#REF!"</definedName>
    <definedName name="_2256kshn_2_1">{"'Sheet1'!$L$16"}</definedName>
    <definedName name="_2256VL100_1">"#REF!"</definedName>
    <definedName name="_2257vl1p_1">"#REF!"</definedName>
    <definedName name="_2258VL200_1">"#REF!"</definedName>
    <definedName name="_2259kshn_2_2">{"'Sheet1'!$L$16"}</definedName>
    <definedName name="_2259VL250_1">"#REF!"</definedName>
    <definedName name="_225AC120__2">"#REF!"</definedName>
    <definedName name="_2260vl3p_1">"#REF!"</definedName>
    <definedName name="_2262kshn_2_3">{"'Sheet1'!$L$16"}</definedName>
    <definedName name="_2262vldn400_1">"#REF!"</definedName>
    <definedName name="_2263vldn600_1">"#REF!"</definedName>
    <definedName name="_2265kshn_3_1">{"'Sheet1'!$L$16"}</definedName>
    <definedName name="_2266vltram_1">"#REF!"</definedName>
    <definedName name="_2267vr3p_1">"#REF!"</definedName>
    <definedName name="_2268kshn_4_1">{"'Sheet1'!$L$16"}</definedName>
    <definedName name="_226AC35__1">"#REF!"</definedName>
    <definedName name="_2270W_1">"#REF!"</definedName>
    <definedName name="_2271kshn_5_1">{"'Sheet1'!$L$16"}</definedName>
    <definedName name="_2271W_2">"#REF!"</definedName>
    <definedName name="_2272W_1_1">"#REF!"</definedName>
    <definedName name="_2273W_1_2">"#REF!"</definedName>
    <definedName name="_2274kshn_6_1">{"'Sheet1'!$L$16"}</definedName>
    <definedName name="_2274W_11_1">"#REF!"</definedName>
    <definedName name="_2275W_12_1">"#REF!"</definedName>
    <definedName name="_2276X_1">"#REF!"</definedName>
    <definedName name="_2277kshn_7_1">{"'Sheet1'!$L$16"}</definedName>
    <definedName name="_2279ZYX_1">"#REF!"</definedName>
    <definedName name="_227AC35__2">"#REF!"</definedName>
    <definedName name="_227hu5_7">{"'Sheet1'!$L$16"}</definedName>
    <definedName name="_228_td1_1_1">{"'Sheet1'!$L$16"}</definedName>
    <definedName name="_2280ksls_1">{"'Sheet1'!$L$16"}</definedName>
    <definedName name="_2280ZYX_2">"#REF!"</definedName>
    <definedName name="_2281ZYX_1_1">"#REF!"</definedName>
    <definedName name="_2282ZYX_1_2">"#REF!"</definedName>
    <definedName name="_2283ksls_1_1">{"'Sheet1'!$L$16"}</definedName>
    <definedName name="_2283ZYX_11_1">"#REF!"</definedName>
    <definedName name="_2284ZYX_12_1">"#REF!"</definedName>
    <definedName name="_2285ZZZ_1">"#REF!"</definedName>
    <definedName name="_2286ksls_1_2">{"'Sheet1'!$L$16"}</definedName>
    <definedName name="_2286ZZZ_2">"#REF!"</definedName>
    <definedName name="_2287ZZZ_1_1">"#REF!"</definedName>
    <definedName name="_2288ZZZ_1_2">"#REF!"</definedName>
    <definedName name="_2289ksls_1_3">{"'Sheet1'!$L$16"}</definedName>
    <definedName name="_2289ZZZ_11_1">"#REF!"</definedName>
    <definedName name="_228AC50__1">"#REF!"</definedName>
    <definedName name="_2290ZZZ_12_1">"#REF!"</definedName>
    <definedName name="_2292ksls_1_1_1">{"'Sheet1'!$L$16"}</definedName>
    <definedName name="_2295ksls_1_1_2">{"'Sheet1'!$L$16"}</definedName>
    <definedName name="_2298ksls_1_1_3">{"'Sheet1'!$L$16"}</definedName>
    <definedName name="_229AC50__2">"#REF!"</definedName>
    <definedName name="_22A_1">"#REF!"</definedName>
    <definedName name="_22a1_5">{"'Sheet1'!$L$16"}</definedName>
    <definedName name="_2301ksls_2_1">{"'Sheet1'!$L$16"}</definedName>
    <definedName name="_2304ksls_2_2">{"'Sheet1'!$L$16"}</definedName>
    <definedName name="_2307ksls_2_3">{"'Sheet1'!$L$16"}</definedName>
    <definedName name="_230AC70__1">"#REF!"</definedName>
    <definedName name="_231_TO14_1">{"'Sheet1'!$L$16"}</definedName>
    <definedName name="_2310ksls_3_1">{"'Sheet1'!$L$16"}</definedName>
    <definedName name="_2313ksls_4_1">{"'Sheet1'!$L$16"}</definedName>
    <definedName name="_2316ksls_5_1">{"'Sheet1'!$L$16"}</definedName>
    <definedName name="_2319ksls_6_1">{"'Sheet1'!$L$16"}</definedName>
    <definedName name="_231AC70__2">"#REF!"</definedName>
    <definedName name="_231hu6_1">{"'Sheet1'!$L$16"}</definedName>
    <definedName name="_2322ksls_7_1">{"'Sheet1'!$L$16"}</definedName>
    <definedName name="_2325lan_1_1">{#N/A,#N/A,TRUE,"BT M200 da 10x20"}</definedName>
    <definedName name="_2328Lan1_1">{"'Sheet1'!$L$16"}</definedName>
    <definedName name="_232AC95__1">"#REF!"</definedName>
    <definedName name="_2331Lan1_1_1">{"'Sheet1'!$L$16"}</definedName>
    <definedName name="_2334Lan1_1_2">{"'Sheet1'!$L$16"}</definedName>
    <definedName name="_2337Lan1_1_3">{"'Sheet1'!$L$16"}</definedName>
    <definedName name="_233AC95__2">"#REF!"</definedName>
    <definedName name="_234_TO14_1_1">{"'Sheet1'!$L$16"}</definedName>
    <definedName name="_2340Lan1_1_1_1">{"'Sheet1'!$L$16"}</definedName>
    <definedName name="_2343Lan1_2_1">{"'Sheet1'!$L$16"}</definedName>
    <definedName name="_2346Lan1_3_1">{"'Sheet1'!$L$16"}</definedName>
    <definedName name="_2349Lan1_4_1">{"'Sheet1'!$L$16"}</definedName>
    <definedName name="_2352Lan1_5_1">{"'Sheet1'!$L$16"}</definedName>
    <definedName name="_2355Lan1_6_1">{"'Sheet1'!$L$16"}</definedName>
    <definedName name="_2358Lan1_7_1">{"'Sheet1'!$L$16"}</definedName>
    <definedName name="_235hu6_2">{"'Sheet1'!$L$16"}</definedName>
    <definedName name="_2361LAN3_1">{"'Sheet1'!$L$16"}</definedName>
    <definedName name="_2364LAN3_1_1">{"'Sheet1'!$L$16"}</definedName>
    <definedName name="_2367LAN3_1_2">{"'Sheet1'!$L$16"}</definedName>
    <definedName name="_237_Tru21_1">{"'Sheet1'!$L$16"}</definedName>
    <definedName name="_2370LAN3_1_3">{"'Sheet1'!$L$16"}</definedName>
    <definedName name="_2373LAN3_1_1_1">{"'Sheet1'!$L$16"}</definedName>
    <definedName name="_2376LAN3_2_1">{"'Sheet1'!$L$16"}</definedName>
    <definedName name="_2379LAN3_3_1">{"'Sheet1'!$L$16"}</definedName>
    <definedName name="_2382LAN3_4_1">{"'Sheet1'!$L$16"}</definedName>
    <definedName name="_2385LAN3_5_1">{"'Sheet1'!$L$16"}</definedName>
    <definedName name="_2388LAN3_6_1">{"'Sheet1'!$L$16"}</definedName>
    <definedName name="_2391LAN3_7_1">{"'Sheet1'!$L$16"}</definedName>
    <definedName name="_2394langson_1">{"'Sheet1'!$L$16"}</definedName>
    <definedName name="_2397langson_1_1">{"'Sheet1'!$L$16"}</definedName>
    <definedName name="_239hu6_3">{"'Sheet1'!$L$16"}</definedName>
    <definedName name="_23NA">#REF!</definedName>
    <definedName name="_23NB">#REF!</definedName>
    <definedName name="_23NC">#REF!</definedName>
    <definedName name="_24____hu5_1">{"'Sheet1'!$L$16"}</definedName>
    <definedName name="_240_Tru21_1_1">{"'Sheet1'!$L$16"}</definedName>
    <definedName name="_2400langson_1_2">{"'Sheet1'!$L$16"}</definedName>
    <definedName name="_2403langson_1_3">{"'Sheet1'!$L$16"}</definedName>
    <definedName name="_2406langson_1_1_1">{"'Sheet1'!$L$16"}</definedName>
    <definedName name="_2409langson_1_1_2">{"'Sheet1'!$L$16"}</definedName>
    <definedName name="_2412langson_1_1_3">{"'Sheet1'!$L$16"}</definedName>
    <definedName name="_2415langson_2_1">{"'Sheet1'!$L$16"}</definedName>
    <definedName name="_2418langson_2_2">{"'Sheet1'!$L$16"}</definedName>
    <definedName name="_2421langson_2_3">{"'Sheet1'!$L$16"}</definedName>
    <definedName name="_2424langson_3_1">{"'Sheet1'!$L$16"}</definedName>
    <definedName name="_2427langson_4_1">{"'Sheet1'!$L$16"}</definedName>
    <definedName name="_243_tt3_1">{"'Sheet1'!$L$16"}</definedName>
    <definedName name="_2430langson_5_1">{"'Sheet1'!$L$16"}</definedName>
    <definedName name="_2433langson_6_1">{"'Sheet1'!$L$16"}</definedName>
    <definedName name="_2436langson_7_1">{"'Sheet1'!$L$16"}</definedName>
    <definedName name="_2439Last_Row_1">IF(_3556Values_Entered_1,Header_Row+_2679Number_of_Payments_1,Header_Row)</definedName>
    <definedName name="_243hu6_4">{"'Sheet1'!$L$16"}</definedName>
    <definedName name="_2442Last_Row_1_1">IF(_3559Values_Entered_1_1,Header_Row+_2682Number_of_Payments_1_1,Header_Row)</definedName>
    <definedName name="_2445Lệ_1">{"'Sheet1'!$L$16"}</definedName>
    <definedName name="_2448M36_1">{"'Sheet1'!$L$16"}</definedName>
    <definedName name="_2451M36_1_1">{"'Sheet1'!$L$16"}</definedName>
    <definedName name="_2454M36_1_2">{"'Sheet1'!$L$16"}</definedName>
    <definedName name="_2457M36_1_3">{"'Sheet1'!$L$16"}</definedName>
    <definedName name="_246_tt3_1_1">{"'Sheet1'!$L$16"}</definedName>
    <definedName name="_2460M36_1_1_1">{"'Sheet1'!$L$16"}</definedName>
    <definedName name="_2463M36_1_1_1_1">{"'Sheet1'!$L$16"}</definedName>
    <definedName name="_2466M36_2_1">{"'Sheet1'!$L$16"}</definedName>
    <definedName name="_2469M36_2_1_1">{"'Sheet1'!$L$16"}</definedName>
    <definedName name="_2472M36_3_1">{"'Sheet1'!$L$16"}</definedName>
    <definedName name="_2475M36_3_1_1">{"'Sheet1'!$L$16"}</definedName>
    <definedName name="_2478M36_4_1">{"'Sheet1'!$L$16"}</definedName>
    <definedName name="_247hu6_5">{"'Sheet1'!$L$16"}</definedName>
    <definedName name="_2481M36_4_1_1">{"'Sheet1'!$L$16"}</definedName>
    <definedName name="_2484M36_5_1">{"'Sheet1'!$L$16"}</definedName>
    <definedName name="_2487M36_5_1_1">{"'Sheet1'!$L$16"}</definedName>
    <definedName name="_249_VC5_1">{"'Sheet1'!$L$16"}</definedName>
    <definedName name="_2490M36_6_1">{"'Sheet1'!$L$16"}</definedName>
    <definedName name="_2493M36_6_1_1">{"'Sheet1'!$L$16"}</definedName>
    <definedName name="_2496M36_7_1">{"'Sheet1'!$L$16"}</definedName>
    <definedName name="_2499M36_7_1_1">{"'Sheet1'!$L$16"}</definedName>
    <definedName name="_2502mai_1">{"'Sheet1'!$L$16"}</definedName>
    <definedName name="_2505mo_1">{"'Sheet1'!$L$16"}</definedName>
    <definedName name="_2508mo_1_1">{"'Sheet1'!$L$16"}</definedName>
    <definedName name="_2511mo_1_2">{"'Sheet1'!$L$16"}</definedName>
    <definedName name="_2514mo_1_3">{"'Sheet1'!$L$16"}</definedName>
    <definedName name="_2517mo_1_1_1">{"'Sheet1'!$L$16"}</definedName>
    <definedName name="_251ag15F80_1">"#REF!"</definedName>
    <definedName name="_251hu6_6">{"'Sheet1'!$L$16"}</definedName>
    <definedName name="_252_VC5_1_1">{"'Sheet1'!$L$16"}</definedName>
    <definedName name="_2520mo_1_1_2">{"'Sheet1'!$L$16"}</definedName>
    <definedName name="_2523mo_1_1_3">{"'Sheet1'!$L$16"}</definedName>
    <definedName name="_2526mo_2_1">{"'Sheet1'!$L$16"}</definedName>
    <definedName name="_2529mo_2_2">{"'Sheet1'!$L$16"}</definedName>
    <definedName name="_252ag15F80_2">"#REF!"</definedName>
    <definedName name="_2532mo_2_3">{"'Sheet1'!$L$16"}</definedName>
    <definedName name="_2535mo_3_1">{"'Sheet1'!$L$16"}</definedName>
    <definedName name="_2538mo_4_1">{"'Sheet1'!$L$16"}</definedName>
    <definedName name="_253ag15F80_3">"#REF!"</definedName>
    <definedName name="_2541mo_5_1">{"'Sheet1'!$L$16"}</definedName>
    <definedName name="_2544mo_6_1">{"'Sheet1'!$L$16"}</definedName>
    <definedName name="_2547mo_7_1">{"'Sheet1'!$L$16"}</definedName>
    <definedName name="_254ag15F80_1_1">"#REF!"</definedName>
    <definedName name="_2550moi_1">{"'Sheet1'!$L$16"}</definedName>
    <definedName name="_2553moi_1_1">{"'Sheet1'!$L$16"}</definedName>
    <definedName name="_2556moi_1_2">{"'Sheet1'!$L$16"}</definedName>
    <definedName name="_2559moi_1_3">{"'Sheet1'!$L$16"}</definedName>
    <definedName name="_255a1_1">{"'Sheet1'!$L$16"}</definedName>
    <definedName name="_255ag15F80_1_2">"#REF!"</definedName>
    <definedName name="_255hu6_7">{"'Sheet1'!$L$16"}</definedName>
    <definedName name="_2562moi_1_1_1">{"'Sheet1'!$L$16"}</definedName>
    <definedName name="_2565moi_1_1_2">{"'Sheet1'!$L$16"}</definedName>
    <definedName name="_2568moi_1_1_3">{"'Sheet1'!$L$16"}</definedName>
    <definedName name="_256ag15F80_1_3">"#REF!"</definedName>
    <definedName name="_2571moi_2_1">{"'Sheet1'!$L$16"}</definedName>
    <definedName name="_2574moi_2_2">{"'Sheet1'!$L$16"}</definedName>
    <definedName name="_2577moi_2_3">{"'Sheet1'!$L$16"}</definedName>
    <definedName name="_257ag15F80_11_1">"#REF!"</definedName>
    <definedName name="_2580moi_3_1">{"'Sheet1'!$L$16"}</definedName>
    <definedName name="_2583moi_4_1">{"'Sheet1'!$L$16"}</definedName>
    <definedName name="_2586moi_5_1">{"'Sheet1'!$L$16"}</definedName>
    <definedName name="_2589moi_6_1">{"'Sheet1'!$L$16"}</definedName>
    <definedName name="_258a1_1_1">{"'Sheet1'!$L$16"}</definedName>
    <definedName name="_258ag15F80_11_2">"#REF!"</definedName>
    <definedName name="_2592moi_7_1">{"'Sheet1'!$L$16"}</definedName>
    <definedName name="_2595ngan_1">{"Thuxm2.xls","Sheet1"}</definedName>
    <definedName name="_2598NHAÂN_COÂNG_1">BTRAM</definedName>
    <definedName name="_259ag15F80_12_1">"#REF!"</definedName>
    <definedName name="_259M36_1">{"'Sheet1'!$L$16"}</definedName>
    <definedName name="_2601NHAÂN_COÂNG_1_1">BTRAM</definedName>
    <definedName name="_2604NHAÂN_COÂNG_1_2">BTRAM</definedName>
    <definedName name="_2607NHAÂN_COÂNG_1_3">BTRAM</definedName>
    <definedName name="_260ag15F80_12_2">"#REF!"</definedName>
    <definedName name="_2610NHAÂN_COÂNG_10_1">BTRAM</definedName>
    <definedName name="_2613NHAÂN_COÂNG_2_1">BTRAM</definedName>
    <definedName name="_2616NHAÂN_COÂNG_3_1">BTRAM</definedName>
    <definedName name="_2619NHAÂN_COÂNG_4_1">BTRAM</definedName>
    <definedName name="_261a1_1_2">{"'Sheet1'!$L$16"}</definedName>
    <definedName name="_2622NHAÂN_COÂNG_5_1">BTRAM</definedName>
    <definedName name="_2625NHAÂN_COÂNG_6_1">BTRAM</definedName>
    <definedName name="_2628NHAÂN_COÂNG_7_1">BTRAM</definedName>
    <definedName name="_2631NHAÂN_COÂNG_8_1">BTRAM</definedName>
    <definedName name="_2634NHAÂN_COÂNG_9_1">BTRAM</definedName>
    <definedName name="_2637nhfffd_1">{"DZ-TDTB2.XLS","Dcksat.xls"}</definedName>
    <definedName name="_263M36_2">{"'Sheet1'!$L$16"}</definedName>
    <definedName name="_2640nhfffd_2">{"DZ-TDTB2.XLS","Dcksat.xls"}</definedName>
    <definedName name="_2643nhfffd_1_1">{"DZ-TDTB2.XLS","Dcksat.xls"}</definedName>
    <definedName name="_2646NSO2_1">{"'Sheet1'!$L$16"}</definedName>
    <definedName name="_2649NSO2_1_1">{"'Sheet1'!$L$16"}</definedName>
    <definedName name="_264a1_1_3">{"'Sheet1'!$L$16"}</definedName>
    <definedName name="_2652NSO2_1_2">{"'Sheet1'!$L$16"}</definedName>
    <definedName name="_2655NSO2_1_3">{"'Sheet1'!$L$16"}</definedName>
    <definedName name="_2658NSO2_1_1_1">{"'Sheet1'!$L$16"}</definedName>
    <definedName name="_2661NSO2_2_1">{"'Sheet1'!$L$16"}</definedName>
    <definedName name="_2664NSO2_3_1">{"'Sheet1'!$L$16"}</definedName>
    <definedName name="_2667NSO2_4_1">{"'Sheet1'!$L$16"}</definedName>
    <definedName name="_2670NSO2_5_1">{"'Sheet1'!$L$16"}</definedName>
    <definedName name="_2673NSO2_6_1">{"'Sheet1'!$L$16"}</definedName>
    <definedName name="_2676NSO2_7_1">{"'Sheet1'!$L$16"}</definedName>
    <definedName name="_2679Number_of_Payments_1">MATCH(0.01,End_Bal,-1)+1</definedName>
    <definedName name="_267a1_1_1_1">{"'Sheet1'!$L$16"}</definedName>
    <definedName name="_267M36_3">{"'Sheet1'!$L$16"}</definedName>
    <definedName name="_2682Number_of_Payments_1_1">MATCH(0.01,End_Bal,-1)+1</definedName>
    <definedName name="_2685PA3_1">{"'Sheet1'!$L$16"}</definedName>
    <definedName name="_2688PA3_1_1">{"'Sheet1'!$L$16"}</definedName>
    <definedName name="_2691PA3_1_2">{"'Sheet1'!$L$16"}</definedName>
    <definedName name="_2694PA3_1_3">{"'Sheet1'!$L$16"}</definedName>
    <definedName name="_2697PA3_1_1_1">{"'Sheet1'!$L$16"}</definedName>
    <definedName name="_26A_1_1">"#REF!"</definedName>
    <definedName name="_26a1_6">{"'Sheet1'!$L$16"}</definedName>
    <definedName name="_27____hu6_1">{"'Sheet1'!$L$16"}</definedName>
    <definedName name="_27_02_01">"#REF!"</definedName>
    <definedName name="_2700PA3_2_1">{"'Sheet1'!$L$16"}</definedName>
    <definedName name="_2703PA3_3_1">{"'Sheet1'!$L$16"}</definedName>
    <definedName name="_2706PA3_4_1">{"'Sheet1'!$L$16"}</definedName>
    <definedName name="_2709PA3_5_1">{"'Sheet1'!$L$16"}</definedName>
    <definedName name="_270a1_1_1_1_1">{"'Sheet1'!$L$16"}</definedName>
    <definedName name="_2712PA3_6_1">{"'Sheet1'!$L$16"}</definedName>
    <definedName name="_2715PA3_7_1">{"'Sheet1'!$L$16"}</definedName>
    <definedName name="_2718PAIII__1">{"'Sheet1'!$L$16"}</definedName>
    <definedName name="_271M36_4">{"'Sheet1'!$L$16"}</definedName>
    <definedName name="_2721PAIII__1_1">{"'Sheet1'!$L$16"}</definedName>
    <definedName name="_2724PAIII__1_2">{"'Sheet1'!$L$16"}</definedName>
    <definedName name="_2727PAIII__1_3">{"'Sheet1'!$L$16"}</definedName>
    <definedName name="_2730PAIII__1_1_1">{"'Sheet1'!$L$16"}</definedName>
    <definedName name="_2733PAIII__1_1_2">{"'Sheet1'!$L$16"}</definedName>
    <definedName name="_2736PAIII__1_1_3">{"'Sheet1'!$L$16"}</definedName>
    <definedName name="_2739PAIII__2_1">{"'Sheet1'!$L$16"}</definedName>
    <definedName name="_273a1_2_1">{"'Sheet1'!$L$16"}</definedName>
    <definedName name="_2742PAIII__2_2">{"'Sheet1'!$L$16"}</definedName>
    <definedName name="_2745PAIII__2_3">{"'Sheet1'!$L$16"}</definedName>
    <definedName name="_2748PAIII__3_1">{"'Sheet1'!$L$16"}</definedName>
    <definedName name="_2751PAIII__4_1">{"'Sheet1'!$L$16"}</definedName>
    <definedName name="_2754PAIII__5_1">{"'Sheet1'!$L$16"}</definedName>
    <definedName name="_2757PAIII__6_1">{"'Sheet1'!$L$16"}</definedName>
    <definedName name="_275M36_5">{"'Sheet1'!$L$16"}</definedName>
    <definedName name="_2760PAIII__7_1">{"'Sheet1'!$L$16"}</definedName>
    <definedName name="_2763phu2_1">{"'Sheet1'!$L$16"}</definedName>
    <definedName name="_2766phu2_1_1">{"'Sheet1'!$L$16"}</definedName>
    <definedName name="_2769phu2_1_2">{"'Sheet1'!$L$16"}</definedName>
    <definedName name="_276a1_2_1_1">{"'Sheet1'!$L$16"}</definedName>
    <definedName name="_276All_Item_1">"#REF!"</definedName>
    <definedName name="_2772phu2_1_3">{"'Sheet1'!$L$16"}</definedName>
    <definedName name="_2775phu2_1_1_1">{"'Sheet1'!$L$16"}</definedName>
    <definedName name="_2778phu2_2_1">{"'Sheet1'!$L$16"}</definedName>
    <definedName name="_277All_Item_2">"#REF!"</definedName>
    <definedName name="_2781phu2_3_1">{"'Sheet1'!$L$16"}</definedName>
    <definedName name="_2784phu2_4_1">{"'Sheet1'!$L$16"}</definedName>
    <definedName name="_2787phu2_5_1">{"'Sheet1'!$L$16"}</definedName>
    <definedName name="_278ALPIN_1">"#REF!"</definedName>
    <definedName name="_2790phu2_6_1">{"'Sheet1'!$L$16"}</definedName>
    <definedName name="_2793phu2_7_1">{"'Sheet1'!$L$16"}</definedName>
    <definedName name="_2796PIP_1">BlankMacro1</definedName>
    <definedName name="_2799PIP_1_1">BlankMacro1</definedName>
    <definedName name="_279a1_3_1">{"'Sheet1'!$L$16"}</definedName>
    <definedName name="_279ALPIN_2">"#REF!"</definedName>
    <definedName name="_279M36_6">{"'Sheet1'!$L$16"}</definedName>
    <definedName name="_2802PIPE2_1">BlankMacro1</definedName>
    <definedName name="_2805PIPE2_1_1">BlankMacro1</definedName>
    <definedName name="_2808PMS_1">{"'Sheet1'!$L$16"}</definedName>
    <definedName name="_280ALPJYOU_1">"#REF!"</definedName>
    <definedName name="_2811PMS_1_1">{"'Sheet1'!$L$16"}</definedName>
    <definedName name="_2814PMS_1_2">{"'Sheet1'!$L$16"}</definedName>
    <definedName name="_2817PMS_1_3">{"'Sheet1'!$L$16"}</definedName>
    <definedName name="_281ALPJYOU_2">"#REF!"</definedName>
    <definedName name="_2820PMS_1_1_1">{"'Sheet1'!$L$16"}</definedName>
    <definedName name="_2823PMS_1_1_2">{"'Sheet1'!$L$16"}</definedName>
    <definedName name="_2826PMS_1_1_3">{"'Sheet1'!$L$16"}</definedName>
    <definedName name="_2829PMS_2_1">{"'Sheet1'!$L$16"}</definedName>
    <definedName name="_282a1_3_1_1">{"'Sheet1'!$L$16"}</definedName>
    <definedName name="_282ALPTOI_1">"#REF!"</definedName>
    <definedName name="_2832PMS_2_2">{"'Sheet1'!$L$16"}</definedName>
    <definedName name="_2835PMS_2_3">{"'Sheet1'!$L$16"}</definedName>
    <definedName name="_2838PMS_3_1">{"'Sheet1'!$L$16"}</definedName>
    <definedName name="_283ALPTOI_2">"#REF!"</definedName>
    <definedName name="_283M36_7">{"'Sheet1'!$L$16"}</definedName>
    <definedName name="_2841PMS_4_1">{"'Sheet1'!$L$16"}</definedName>
    <definedName name="_2844PMS_5_1">{"'Sheet1'!$L$16"}</definedName>
    <definedName name="_2847PMS_6_1">{"'Sheet1'!$L$16"}</definedName>
    <definedName name="_284b_1">"#REF!"</definedName>
    <definedName name="_2850PMS_7_1">{"'Sheet1'!$L$16"}</definedName>
    <definedName name="_2853PPP_1">BlankMacro1</definedName>
    <definedName name="_2856PPP_1_1">BlankMacro1</definedName>
    <definedName name="_2859PtichDTL_1">_2859PtichDTL_1</definedName>
    <definedName name="_285a1_4_1">{"'Sheet1'!$L$16"}</definedName>
    <definedName name="_2862PtichDTL_1_1">_2862PtichDTL_1_1</definedName>
    <definedName name="_2865PtichDTL_1_2">_2865PtichDTL_1_2</definedName>
    <definedName name="_2868PtichDTL_1_3">_2868PtichDTL_1_3</definedName>
    <definedName name="_2871PtichDTL_10_1">_2871PtichDTL_10_1</definedName>
    <definedName name="_2874PtichDTL_10_2">_2874PtichDTL_10_2</definedName>
    <definedName name="_2877PtichDTL_10_3">_2877PtichDTL_10_3</definedName>
    <definedName name="_2880PtichDTL_11_1">_2880PtichDTL_11_1</definedName>
    <definedName name="_2883PtichDTL_12_1">_2883PtichDTL_12_1</definedName>
    <definedName name="_2886PtichDTL_13_1">_2886PtichDTL_13_1</definedName>
    <definedName name="_2889PtichDTL_14_1">_2889PtichDTL_14_1</definedName>
    <definedName name="_288a1_4_1_1">{"'Sheet1'!$L$16"}</definedName>
    <definedName name="_288b_1_1">"#REF!"</definedName>
    <definedName name="_2892PtichDTL_15_1">_2892PtichDTL_15_1</definedName>
    <definedName name="_2895PtichDTL_16_1">_2895PtichDTL_16_1</definedName>
    <definedName name="_2898PtichDTL_17_1">_2898PtichDTL_17_1</definedName>
    <definedName name="_2901PtichDTL_18_1">_2901PtichDTL_18_1</definedName>
    <definedName name="_2904PtichDTL_19_1">_2904PtichDTL_19_1</definedName>
    <definedName name="_2907PtichDTL_2_1">_2907PtichDTL_2_1</definedName>
    <definedName name="_2910PtichDTL_2_2">_2910PtichDTL_2_2</definedName>
    <definedName name="_2913PtichDTL_2_3">_2913PtichDTL_2_3</definedName>
    <definedName name="_2916PtichDTL_20_1">_2916PtichDTL_20_1</definedName>
    <definedName name="_2919PtichDTL_21_1">_2919PtichDTL_21_1</definedName>
    <definedName name="_291a1_5_1">{"'Sheet1'!$L$16"}</definedName>
    <definedName name="_2922PtichDTL_22_1">_2922PtichDTL_22_1</definedName>
    <definedName name="_2925PtichDTL_23_1">_2925PtichDTL_23_1</definedName>
    <definedName name="_2928PtichDTL_24_1">_2928PtichDTL_24_1</definedName>
    <definedName name="_2931PtichDTL_25_1">_2931PtichDTL_25_1</definedName>
    <definedName name="_2934PtichDTL_26_1">_2934PtichDTL_26_1</definedName>
    <definedName name="_2937PtichDTL_27_1">_2937PtichDTL_27_1</definedName>
    <definedName name="_2940PtichDTL_28_1">_2940PtichDTL_28_1</definedName>
    <definedName name="_2943PtichDTL_29_1">_2943PtichDTL_29_1</definedName>
    <definedName name="_2946PtichDTL_3_1">_2946PtichDTL_3_1</definedName>
    <definedName name="_2949PtichDTL_3_2">_2949PtichDTL_3_2</definedName>
    <definedName name="_294a1_5_1_1">{"'Sheet1'!$L$16"}</definedName>
    <definedName name="_2952PtichDTL_3_3">_2952PtichDTL_3_3</definedName>
    <definedName name="_2955PtichDTL_30_1">_2955PtichDTL_30_1</definedName>
    <definedName name="_2958PtichDTL_31_1">_2958PtichDTL_31_1</definedName>
    <definedName name="_2961PtichDTL_32_1">_2961PtichDTL_32_1</definedName>
    <definedName name="_2964PtichDTL_33_1">_2964PtichDTL_33_1</definedName>
    <definedName name="_2967PtichDTL_34_1">_2967PtichDTL_34_1</definedName>
    <definedName name="_2970PtichDTL_35_1">_2970PtichDTL_35_1</definedName>
    <definedName name="_2973PtichDTL_36_1">_2973PtichDTL_36_1</definedName>
    <definedName name="_2976PtichDTL_37_1">_2976PtichDTL_37_1</definedName>
    <definedName name="_2979PtichDTL_38_1">_2979PtichDTL_38_1</definedName>
    <definedName name="_297a1_6_1">{"'Sheet1'!$L$16"}</definedName>
    <definedName name="_2982PtichDTL_39_1">_2982PtichDTL_39_1</definedName>
    <definedName name="_2985PtichDTL_4_1">_2985PtichDTL_4_1</definedName>
    <definedName name="_2988PtichDTL_4_2">_2988PtichDTL_4_2</definedName>
    <definedName name="_2991PtichDTL_4_3">_2991PtichDTL_4_3</definedName>
    <definedName name="_2994PtichDTL_40_1">_2994PtichDTL_40_1</definedName>
    <definedName name="_2997PtichDTL_41_1">_2997PtichDTL_41_1</definedName>
    <definedName name="_2BLA100">"#REF!"</definedName>
    <definedName name="_2DAL201">"#REF!"</definedName>
    <definedName name="_3____a1_1">{"'Sheet1'!$L$16"}</definedName>
    <definedName name="_30____km03_1">{"'Sheet1'!$L$16"}</definedName>
    <definedName name="_3000PtichDTL_42_1">_3000PtichDTL_42_1</definedName>
    <definedName name="_3003PtichDTL_43_1">_3003PtichDTL_43_1</definedName>
    <definedName name="_3006PtichDTL_44_1">_3006PtichDTL_44_1</definedName>
    <definedName name="_3009PtichDTL_45_1">_3009PtichDTL_45_1</definedName>
    <definedName name="_300a1_6_1_1">{"'Sheet1'!$L$16"}</definedName>
    <definedName name="_3012PtichDTL_46_1">_3012PtichDTL_46_1</definedName>
    <definedName name="_3015PtichDTL_47_1">_3015PtichDTL_47_1</definedName>
    <definedName name="_3018PtichDTL_48_1">_3018PtichDTL_48_1</definedName>
    <definedName name="_3021PtichDTL_49_1">_3021PtichDTL_49_1</definedName>
    <definedName name="_3024PtichDTL_5_1">_3024PtichDTL_5_1</definedName>
    <definedName name="_3027PtichDTL_5_2">_3027PtichDTL_5_2</definedName>
    <definedName name="_3030PtichDTL_5_3">_3030PtichDTL_5_3</definedName>
    <definedName name="_3033PtichDTL_50_1">_3033PtichDTL_50_1</definedName>
    <definedName name="_3036PtichDTL_51_1">_3036PtichDTL_51_1</definedName>
    <definedName name="_3039PtichDTL_52_1">_3039PtichDTL_52_1</definedName>
    <definedName name="_303a1_7_1">{"'Sheet1'!$L$16"}</definedName>
    <definedName name="_3042PtichDTL_6_1">_3042PtichDTL_6_1</definedName>
    <definedName name="_3045PtichDTL_6_2">_3045PtichDTL_6_2</definedName>
    <definedName name="_3048PtichDTL_6_3">_3048PtichDTL_6_3</definedName>
    <definedName name="_3051PtichDTL_7_1">_3051PtichDTL_7_1</definedName>
    <definedName name="_3054PtichDTL_7_2">_3054PtichDTL_7_2</definedName>
    <definedName name="_3057PtichDTL_7_3">_3057PtichDTL_7_3</definedName>
    <definedName name="_3060PtichDTL_8_1">_3060PtichDTL_8_1</definedName>
    <definedName name="_3063PtichDTL_8_2">_3063PtichDTL_8_2</definedName>
    <definedName name="_3066PtichDTL_8_3">_3066PtichDTL_8_3</definedName>
    <definedName name="_3069PtichDTL_9_1">_3069PtichDTL_9_1</definedName>
    <definedName name="_306a1_7_1_1">{"'Sheet1'!$L$16"}</definedName>
    <definedName name="_306b100000_1">"#REF!"</definedName>
    <definedName name="_3072PtichDTL_9_2">_3072PtichDTL_9_2</definedName>
    <definedName name="_3075PtichDTL_9_3">_3075PtichDTL_9_3</definedName>
    <definedName name="_3078qa_1">{"'Sheet1'!$L$16"}</definedName>
    <definedName name="_307b100000_2">"#REF!"</definedName>
    <definedName name="_3081qa_1_1">{"'Sheet1'!$L$16"}</definedName>
    <definedName name="_3084qa_1_2">{"'Sheet1'!$L$16"}</definedName>
    <definedName name="_3087qa_1_3">{"'Sheet1'!$L$16"}</definedName>
    <definedName name="_308b60x_1">"#REF!"</definedName>
    <definedName name="_3090qa_1_1_1">{"'Sheet1'!$L$16"}</definedName>
    <definedName name="_3093qa_1_1_2">{"'Sheet1'!$L$16"}</definedName>
    <definedName name="_3096qa_1_1_3">{"'Sheet1'!$L$16"}</definedName>
    <definedName name="_3099qa_2_1">{"'Sheet1'!$L$16"}</definedName>
    <definedName name="_309a129_1">{"Offgrid",#N/A,FALSE,"OFFGRID";"Region",#N/A,FALSE,"REGION";"Offgrid -2",#N/A,FALSE,"OFFGRID";"WTP",#N/A,FALSE,"WTP";"WTP -2",#N/A,FALSE,"WTP";"Project",#N/A,FALSE,"PROJECT";"Summary -2",#N/A,FALSE,"SUMMARY"}</definedName>
    <definedName name="_309b60x_2">"#REF!"</definedName>
    <definedName name="_30a1_7">{"'Sheet1'!$L$16"}</definedName>
    <definedName name="_3102qa_2_2">{"'Sheet1'!$L$16"}</definedName>
    <definedName name="_3105qa_2_3">{"'Sheet1'!$L$16"}</definedName>
    <definedName name="_3108qa_3_1">{"'Sheet1'!$L$16"}</definedName>
    <definedName name="_310B72172_1">"#REF!"</definedName>
    <definedName name="_3111qa_4_1">{"'Sheet1'!$L$16"}</definedName>
    <definedName name="_3114qa_5_1">{"'Sheet1'!$L$16"}</definedName>
    <definedName name="_3117qa_6_1">{"'Sheet1'!$L$16"}</definedName>
    <definedName name="_311B72172_2">"#REF!"</definedName>
    <definedName name="_3120qa_7_1">{"'Sheet1'!$L$16"}</definedName>
    <definedName name="_3123QQ_1">{"'Sheet1'!$L$16"}</definedName>
    <definedName name="_3126QQ_1_1">{"'Sheet1'!$L$16"}</definedName>
    <definedName name="_3129QQ_1_2">{"'Sheet1'!$L$16"}</definedName>
    <definedName name="_312a129_2">{"Offgrid",#N/A,FALSE,"OFFGRID";"Region",#N/A,FALSE,"REGION";"Offgrid -2",#N/A,FALSE,"OFFGRID";"WTP",#N/A,FALSE,"WTP";"WTP -2",#N/A,FALSE,"WTP";"Project",#N/A,FALSE,"PROJECT";"Summary -2",#N/A,FALSE,"SUMMARY"}</definedName>
    <definedName name="_312b80x_1">"#REF!"</definedName>
    <definedName name="_3132QQ_1_1_1">{"'Sheet1'!$L$16"}</definedName>
    <definedName name="_3135QQ_1_1_2">{"'Sheet1'!$L$16"}</definedName>
    <definedName name="_3138QQ_1_1_3">{"'Sheet1'!$L$16"}</definedName>
    <definedName name="_313b80x_2">"#REF!"</definedName>
    <definedName name="_3141QQ_2_1">{"'Sheet1'!$L$16"}</definedName>
    <definedName name="_3144QQ_2_2">{"'Sheet1'!$L$16"}</definedName>
    <definedName name="_3147QQ_2_3">{"'Sheet1'!$L$16"}</definedName>
    <definedName name="_314B86000_1">"#REF!"</definedName>
    <definedName name="_3150QQ_3_1">{"'Sheet1'!$L$16"}</definedName>
    <definedName name="_3153QQ_4_1">{"'Sheet1'!$L$16"}</definedName>
    <definedName name="_3156QQ_5_1">{"'Sheet1'!$L$16"}</definedName>
    <definedName name="_3159QQ_6_1">{"'Sheet1'!$L$16"}</definedName>
    <definedName name="_315a129_1_1">{"Offgrid",#N/A,FALSE,"OFFGRID";"Region",#N/A,FALSE,"REGION";"Offgrid -2",#N/A,FALSE,"OFFGRID";"WTP",#N/A,FALSE,"WTP";"WTP -2",#N/A,FALSE,"WTP";"Project",#N/A,FALSE,"PROJECT";"Summary -2",#N/A,FALSE,"SUMMARY"}</definedName>
    <definedName name="_315B86000_2">"#REF!"</definedName>
    <definedName name="_3162QQ_7_1">{"'Sheet1'!$L$16"}</definedName>
    <definedName name="_3165rr_1_1">{"doi chieu doanh thhu.xls","sua 1 (4doan da).xls","KLDaMoCoi169.170000.xls"}</definedName>
    <definedName name="_3168Sheet3_1">BlankMacro1</definedName>
    <definedName name="_316bac3_1">12413</definedName>
    <definedName name="_3171Sheet3_1_1">BlankMacro1</definedName>
    <definedName name="_3174ss_1">BlankMacro1</definedName>
    <definedName name="_3177ss_1_1">BlankMacro1</definedName>
    <definedName name="_317bac3_2">12413</definedName>
    <definedName name="_3180Sua_1">BlankMacro1</definedName>
    <definedName name="_3183Sua_1_1">BlankMacro1</definedName>
    <definedName name="_3184T4_1">NA()</definedName>
    <definedName name="_3187tao_1">{"'Sheet1'!$L$16"}</definedName>
    <definedName name="_318a130_1">{"Offgrid",#N/A,FALSE,"OFFGRID";"Region",#N/A,FALSE,"REGION";"Offgrid -2",#N/A,FALSE,"OFFGRID";"WTP",#N/A,FALSE,"WTP";"WTP -2",#N/A,FALSE,"WTP";"Project",#N/A,FALSE,"PROJECT";"Summary -2",#N/A,FALSE,"SUMMARY"}</definedName>
    <definedName name="_318bac3.5_1">12971</definedName>
    <definedName name="_3190td1_1_1">{"'Sheet1'!$L$16"}</definedName>
    <definedName name="_3193td1_1_2">{"'Sheet1'!$L$16"}</definedName>
    <definedName name="_3196td1_1_3">{"'Sheet1'!$L$16"}</definedName>
    <definedName name="_3199td1_1_1_1">{"'Sheet1'!$L$16"}</definedName>
    <definedName name="_319bac3.5_2">12971</definedName>
    <definedName name="_3202td1_2_1">{"'Sheet1'!$L$16"}</definedName>
    <definedName name="_3205td1_3_1">{"'Sheet1'!$L$16"}</definedName>
    <definedName name="_3208td1_4_1">{"'Sheet1'!$L$16"}</definedName>
    <definedName name="_320bac3.7_1">13180</definedName>
    <definedName name="_3211td1_5_1">{"'Sheet1'!$L$16"}</definedName>
    <definedName name="_3214td1_6_1">{"'Sheet1'!$L$16"}</definedName>
    <definedName name="_3217td1_7_1">{"'Sheet1'!$L$16"}</definedName>
    <definedName name="_321a130_2">{"Offgrid",#N/A,FALSE,"OFFGRID";"Region",#N/A,FALSE,"REGION";"Offgrid -2",#N/A,FALSE,"OFFGRID";"WTP",#N/A,FALSE,"WTP";"WTP -2",#N/A,FALSE,"WTP";"Project",#N/A,FALSE,"PROJECT";"Summary -2",#N/A,FALSE,"SUMMARY"}</definedName>
    <definedName name="_321bac3.7_2">13180</definedName>
    <definedName name="_3220tha_1">{"'Sheet1'!$L$16"}</definedName>
    <definedName name="_3223tha_1_1">{"'Sheet1'!$L$16"}</definedName>
    <definedName name="_3226tha_1_2">{"'Sheet1'!$L$16"}</definedName>
    <definedName name="_3229tha_1_3">{"'Sheet1'!$L$16"}</definedName>
    <definedName name="_322bac4_1">13529</definedName>
    <definedName name="_3232tha_1_1_1">{"'Sheet1'!$L$16"}</definedName>
    <definedName name="_3235tha_1_1_2">{"'Sheet1'!$L$16"}</definedName>
    <definedName name="_3238tha_1_1_3">{"'Sheet1'!$L$16"}</definedName>
    <definedName name="_323bac4_2">13529</definedName>
    <definedName name="_3241tha_2_1">{"'Sheet1'!$L$16"}</definedName>
    <definedName name="_3244tha_2_2">{"'Sheet1'!$L$16"}</definedName>
    <definedName name="_3247tha_2_3">{"'Sheet1'!$L$16"}</definedName>
    <definedName name="_324a130_1_1">{"Offgrid",#N/A,FALSE,"OFFGRID";"Region",#N/A,FALSE,"REGION";"Offgrid -2",#N/A,FALSE,"OFFGRID";"WTP",#N/A,FALSE,"WTP";"WTP -2",#N/A,FALSE,"WTP";"Project",#N/A,FALSE,"PROJECT";"Summary -2",#N/A,FALSE,"SUMMARY"}</definedName>
    <definedName name="_324bac4.5_1">14925</definedName>
    <definedName name="_3250tha_3_1">{"'Sheet1'!$L$16"}</definedName>
    <definedName name="_3253tha_4_1">{"'Sheet1'!$L$16"}</definedName>
    <definedName name="_3256tha_5_1">{"'Sheet1'!$L$16"}</definedName>
    <definedName name="_3259tha_6_1">{"'Sheet1'!$L$16"}</definedName>
    <definedName name="_325a16550_1">NA()</definedName>
    <definedName name="_325bac4.5_2">14925</definedName>
    <definedName name="_3262tha_7_1">{"'Sheet1'!$L$16"}</definedName>
    <definedName name="_3265THKL_1">{"'Sheet1'!$L$16"}</definedName>
    <definedName name="_3268THKL_1_1">{"'Sheet1'!$L$16"}</definedName>
    <definedName name="_326bac5_1">15483</definedName>
    <definedName name="_3271THKL_1_2">{"'Sheet1'!$L$16"}</definedName>
    <definedName name="_3274THKL_1_3">{"'Sheet1'!$L$16"}</definedName>
    <definedName name="_3277THKL_1_1_1">{"'Sheet1'!$L$16"}</definedName>
    <definedName name="_327bac5_2">15483</definedName>
    <definedName name="_3280THKL_1_1_2">{"'Sheet1'!$L$16"}</definedName>
    <definedName name="_3283THKL_1_1_3">{"'Sheet1'!$L$16"}</definedName>
    <definedName name="_3286THKL_2_1">{"'Sheet1'!$L$16"}</definedName>
    <definedName name="_3289THKL_2_2">{"'Sheet1'!$L$16"}</definedName>
    <definedName name="_328âdf_1">{"Book5","sæ quü.xls","Dù to¸n x©y dùng nhµ s¶n xuÊt.xls","Than.xls","TiÕn ®é s¶n xuÊt - Th¸ng 9.xls"}</definedName>
    <definedName name="_3292THKL_2_3">{"'Sheet1'!$L$16"}</definedName>
    <definedName name="_3295THKL_3_1">{"'Sheet1'!$L$16"}</definedName>
    <definedName name="_3298THKL_4_1">{"'Sheet1'!$L$16"}</definedName>
    <definedName name="_33____Lan1_1">{"'Sheet1'!$L$16"}</definedName>
    <definedName name="_3301THKL_5_1">{"'Sheet1'!$L$16"}</definedName>
    <definedName name="_3304THKL_6_1">{"'Sheet1'!$L$16"}</definedName>
    <definedName name="_3307THKL_7_1">{"'Sheet1'!$L$16"}</definedName>
    <definedName name="_330BanQLDA_1">"#REF!"</definedName>
    <definedName name="_3310thu_1">{"'Sheet1'!$L$16"}</definedName>
    <definedName name="_3313thu_1_1">{"'Sheet1'!$L$16"}</definedName>
    <definedName name="_3316thu_1_2">{"'Sheet1'!$L$16"}</definedName>
    <definedName name="_3319thu_1_1_1">{"'Sheet1'!$L$16"}</definedName>
    <definedName name="_331âdf_1_1">{"Book5","sæ quü.xls","Dù to¸n x©y dùng nhµ s¶n xuÊt.xls","Than.xls","TiÕn ®é s¶n xuÊt - Th¸ng 9.xls"}</definedName>
    <definedName name="_331BanQLDA_2">"#REF!"</definedName>
    <definedName name="_3322thu_2_1">{"'Sheet1'!$L$16"}</definedName>
    <definedName name="_3325thu_2_2">{"'Sheet1'!$L$16"}</definedName>
    <definedName name="_3328thu_2_3">{"'Sheet1'!$L$16"}</definedName>
    <definedName name="_332BB_1">"#REF!"</definedName>
    <definedName name="_3331thu_3_1">{"'Sheet1'!$L$16"}</definedName>
    <definedName name="_3334thu_4_1">{"'Sheet1'!$L$16"}</definedName>
    <definedName name="_3337thu_5_1">{"'Sheet1'!$L$16"}</definedName>
    <definedName name="_333BB_2">"#REF!"</definedName>
    <definedName name="_3340thu_6_1">{"'Sheet1'!$L$16"}</definedName>
    <definedName name="_3343thu_7_1">{"'Sheet1'!$L$16"}</definedName>
    <definedName name="_3346TO14_1">{"'Sheet1'!$L$16"}</definedName>
    <definedName name="_3349TO14_1_1">{"'Sheet1'!$L$16"}</definedName>
    <definedName name="_334âdf_1_2">{"Book5","sæ quü.xls","Dù to¸n x©y dùng nhµ s¶n xuÊt.xls","Than.xls","TiÕn ®é s¶n xuÊt - Th¸ng 9.xls"}</definedName>
    <definedName name="_334BB_3">"#REF!"</definedName>
    <definedName name="_3352TO14_1_2">{"'Sheet1'!$L$16"}</definedName>
    <definedName name="_3355TO14_1_3">{"'Sheet1'!$L$16"}</definedName>
    <definedName name="_3358TO14_1_1_1">{"'Sheet1'!$L$16"}</definedName>
    <definedName name="_3361TO14_2_1">{"'Sheet1'!$L$16"}</definedName>
    <definedName name="_3364TO14_3_1">{"'Sheet1'!$L$16"}</definedName>
    <definedName name="_3367TO14_4_1">{"'Sheet1'!$L$16"}</definedName>
    <definedName name="_3370TO14_5_1">{"'Sheet1'!$L$16"}</definedName>
    <definedName name="_3373TO14_6_1">{"'Sheet1'!$L$16"}</definedName>
    <definedName name="_3376TO14_7_1">{"'Sheet1'!$L$16"}</definedName>
    <definedName name="_3379tonghop_1">{"'Sheet1'!$L$16"}</definedName>
    <definedName name="_337âdf_1_3">{"Book5","sæ quü.xls","Dù to¸n x©y dùng nhµ s¶n xuÊt.xls","Than.xls","TiÕn ®é s¶n xuÊt - Th¸ng 9.xls"}</definedName>
    <definedName name="_3382tonghop_1_1">{"'Sheet1'!$L$16"}</definedName>
    <definedName name="_3385tonghop_1_2">{"'Sheet1'!$L$16"}</definedName>
    <definedName name="_3388tonghop_1_3">{"'Sheet1'!$L$16"}</definedName>
    <definedName name="_3391tonghop_1_1_1">{"'Sheet1'!$L$16"}</definedName>
    <definedName name="_3394tonghop_1_1_2">{"'Sheet1'!$L$16"}</definedName>
    <definedName name="_3397tonghop_1_1_3">{"'Sheet1'!$L$16"}</definedName>
    <definedName name="_3400tonghop_2_1">{"'Sheet1'!$L$16"}</definedName>
    <definedName name="_3403tonghop_2_2">{"'Sheet1'!$L$16"}</definedName>
    <definedName name="_3406tonghop_2_3">{"'Sheet1'!$L$16"}</definedName>
    <definedName name="_3409tonghop_3_1">{"'Sheet1'!$L$16"}</definedName>
    <definedName name="_340asd_1_1">{"Book1","Dt tonghop.xls"}</definedName>
    <definedName name="_3412tonghop_4_1">{"'Sheet1'!$L$16"}</definedName>
    <definedName name="_3415tonghop_5_1">{"'Sheet1'!$L$16"}</definedName>
    <definedName name="_3418tonghop_6_1">{"'Sheet1'!$L$16"}</definedName>
    <definedName name="_3421tonghop_7_1">{"'Sheet1'!$L$16"}</definedName>
    <definedName name="_3424Tru21_1">{"'Sheet1'!$L$16"}</definedName>
    <definedName name="_3427Tru21_1_1">{"'Sheet1'!$L$16"}</definedName>
    <definedName name="_3430Tru21_1_2">{"'Sheet1'!$L$16"}</definedName>
    <definedName name="_3433Tru21_1_3">{"'Sheet1'!$L$16"}</definedName>
    <definedName name="_3436Tru21_1_1_1">{"'Sheet1'!$L$16"}</definedName>
    <definedName name="_3439Tru21_2_1">{"'Sheet1'!$L$16"}</definedName>
    <definedName name="_343asdf_1_1">{#N/A,#N/A,FALSE,"Chi tiÆt"}</definedName>
    <definedName name="_3442Tru21_3_1">{"'Sheet1'!$L$16"}</definedName>
    <definedName name="_3445Tru21_4_1">{"'Sheet1'!$L$16"}</definedName>
    <definedName name="_3448Tru21_5_1">{"'Sheet1'!$L$16"}</definedName>
    <definedName name="_3451Tru21_6_1">{"'Sheet1'!$L$16"}</definedName>
    <definedName name="_3454Tru21_7_1">{"'Sheet1'!$L$16"}</definedName>
    <definedName name="_3457tt3_1_1">{"'Sheet1'!$L$16"}</definedName>
    <definedName name="_3460tt3_1_2">{"'Sheet1'!$L$16"}</definedName>
    <definedName name="_3463tt3_1_3">{"'Sheet1'!$L$16"}</definedName>
    <definedName name="_3466tt3_1_1_1">{"'Sheet1'!$L$16"}</definedName>
    <definedName name="_3469tt3_2_1">{"'Sheet1'!$L$16"}</definedName>
    <definedName name="_346asega_1">{"Thuxm2.xls","Sheet1"}</definedName>
    <definedName name="_3472tt3_3_1">{"'Sheet1'!$L$16"}</definedName>
    <definedName name="_3475tt3_4_1">{"'Sheet1'!$L$16"}</definedName>
    <definedName name="_3478tt3_5_1">{"'Sheet1'!$L$16"}</definedName>
    <definedName name="_3481tt3_6_1">{"'Sheet1'!$L$16"}</definedName>
    <definedName name="_3484tt3_7_1">{"'Sheet1'!$L$16"}</definedName>
    <definedName name="_3487tuyennhanh_1">{"'Sheet1'!$L$16"}</definedName>
    <definedName name="_3490tuyennhanh_1_1">{"'Sheet1'!$L$16"}</definedName>
    <definedName name="_3493tuyennhanh_1_2">{"'Sheet1'!$L$16"}</definedName>
    <definedName name="_3496tuyennhanh_1_3">{"'Sheet1'!$L$16"}</definedName>
    <definedName name="_3499tuyennhanh_1_1_1">{"'Sheet1'!$L$16"}</definedName>
    <definedName name="_349asega_1_1">{"Thuxm2.xls","Sheet1"}</definedName>
    <definedName name="_349BOQ_1">"#REF!"</definedName>
    <definedName name="_34a129_1">{"Offgrid",#N/A,FALSE,"OFFGRID";"Region",#N/A,FALSE,"REGION";"Offgrid -2",#N/A,FALSE,"OFFGRID";"WTP",#N/A,FALSE,"WTP";"WTP -2",#N/A,FALSE,"WTP";"Project",#N/A,FALSE,"PROJECT";"Summary -2",#N/A,FALSE,"SUMMARY"}</definedName>
    <definedName name="_3502tuyennhanh_1_1_2">{"'Sheet1'!$L$16"}</definedName>
    <definedName name="_3505tuyennhanh_1_1_3">{"'Sheet1'!$L$16"}</definedName>
    <definedName name="_3508tuyennhanh_2_1">{"'Sheet1'!$L$16"}</definedName>
    <definedName name="_350BOQ_2">"#REF!"</definedName>
    <definedName name="_3511tuyennhanh_2_2">{"'Sheet1'!$L$16"}</definedName>
    <definedName name="_3514tuyennhanh_2_3">{"'Sheet1'!$L$16"}</definedName>
    <definedName name="_3517tuyennhanh_3_1">{"'Sheet1'!$L$16"}</definedName>
    <definedName name="_351buoc_1">"#REF!"</definedName>
    <definedName name="_3520tuyennhanh_4_1">{"'Sheet1'!$L$16"}</definedName>
    <definedName name="_3523tuyennhanh_5_1">{"'Sheet1'!$L$16"}</definedName>
    <definedName name="_3526tuyennhanh_6_1">{"'Sheet1'!$L$16"}</definedName>
    <definedName name="_3529tuyennhanh_7_1">{"'Sheet1'!$L$16"}</definedName>
    <definedName name="_352ATGT_1">{"'Sheet1'!$L$16"}</definedName>
    <definedName name="_352buoc_2">"#REF!"</definedName>
    <definedName name="_3532TYT_1">BlankMacro1</definedName>
    <definedName name="_3535TYT_1_1">BlankMacro1</definedName>
    <definedName name="_3538unitt_1">BlankMacro1</definedName>
    <definedName name="_353Bust_1">NA()</definedName>
    <definedName name="_3541unitt_1_1">BlankMacro1</definedName>
    <definedName name="_3544ut_1">BlankMacro1</definedName>
    <definedName name="_3547ut_1_1">BlankMacro1</definedName>
    <definedName name="_354BVCISUMMARY_1">"#REF!"</definedName>
    <definedName name="_3550V_a_b__t_ng_M200____1x2_1">ptdg_1</definedName>
    <definedName name="_3553V_a_b__t_ng_M200____1x2_1_1">ptdg_1</definedName>
    <definedName name="_3556Values_Entered_1">IF(Loan_Amount*Interest_Rate*Loan_Years*Loan_Start&gt;0,1,0)</definedName>
    <definedName name="_3559Values_Entered_1_1">IF(Loan_Amount*Interest_Rate*Loan_Years*Loan_Start&gt;0,1,0)</definedName>
    <definedName name="_355ATGT_1_1">{"'Sheet1'!$L$16"}</definedName>
    <definedName name="_355BVCISUMMARY_2">"#REF!"</definedName>
    <definedName name="_3562VATM_1">{"'Sheet1'!$L$16"}</definedName>
    <definedName name="_3565VATM_1_1">{"'Sheet1'!$L$16"}</definedName>
    <definedName name="_3568VATM_1_2">{"'Sheet1'!$L$16"}</definedName>
    <definedName name="_356C__1">"#REF!"</definedName>
    <definedName name="_3571VATM_1_3">{"'Sheet1'!$L$16"}</definedName>
    <definedName name="_3574VATM_1_1_1">{"'Sheet1'!$L$16"}</definedName>
    <definedName name="_3577VATM_1_1_2">{"'Sheet1'!$L$16"}</definedName>
    <definedName name="_357C__2">"#REF!"</definedName>
    <definedName name="_3580VATM_1_1_3">{"'Sheet1'!$L$16"}</definedName>
    <definedName name="_3583VATM_2_1">{"'Sheet1'!$L$16"}</definedName>
    <definedName name="_3586VATM_2_2">{"'Sheet1'!$L$16"}</definedName>
    <definedName name="_3589VATM_2_3">{"'Sheet1'!$L$16"}</definedName>
    <definedName name="_358ATGT_1_2">{"'Sheet1'!$L$16"}</definedName>
    <definedName name="_358C__1_1">"#REF!"</definedName>
    <definedName name="_3592VATM_3_1">{"'Sheet1'!$L$16"}</definedName>
    <definedName name="_3595VATM_4_1">{"'Sheet1'!$L$16"}</definedName>
    <definedName name="_3598VATM_5_1">{"'Sheet1'!$L$16"}</definedName>
    <definedName name="_359C__1_2">"#REF!"</definedName>
    <definedName name="_36____LAN3_1">{"'Sheet1'!$L$16"}</definedName>
    <definedName name="_3601VATM_6_1">{"'Sheet1'!$L$16"}</definedName>
    <definedName name="_3604VATM_7_1">{"'Sheet1'!$L$16"}</definedName>
    <definedName name="_3607VC5_1">{"'Sheet1'!$L$16"}</definedName>
    <definedName name="_360C__1_3">"#REF!"</definedName>
    <definedName name="_3610VC5_1_1">{"'Sheet1'!$L$16"}</definedName>
    <definedName name="_3613VC5_1_2">{"'Sheet1'!$L$16"}</definedName>
    <definedName name="_3616VC5_1_3">{"'Sheet1'!$L$16"}</definedName>
    <definedName name="_3619VC5_1_1_1">{"'Sheet1'!$L$16"}</definedName>
    <definedName name="_361ATGT_1_3">{"'Sheet1'!$L$16"}</definedName>
    <definedName name="_3622VC5_2_1">{"'Sheet1'!$L$16"}</definedName>
    <definedName name="_3625VC5_3_1">{"'Sheet1'!$L$16"}</definedName>
    <definedName name="_3628VC5_4_1">{"'Sheet1'!$L$16"}</definedName>
    <definedName name="_3631VC5_5_1">{"'Sheet1'!$L$16"}</definedName>
    <definedName name="_3634VC5_6_1">{"'Sheet1'!$L$16"}</definedName>
    <definedName name="_3637VC5_7_1">{"'Sheet1'!$L$16"}</definedName>
    <definedName name="_3640vcbo1_1">{"'Sheet1'!$L$16"}</definedName>
    <definedName name="_3643vcbo1_2">{"'Sheet1'!$L$16"}</definedName>
    <definedName name="_3646vcbo1_1_1">{"'Sheet1'!$L$16"}</definedName>
    <definedName name="_3649vcbo1_1_2">{"'Sheet1'!$L$16"}</definedName>
    <definedName name="_364ATGT_1_1_1">{"'Sheet1'!$L$16"}</definedName>
    <definedName name="_3652vcbo1_1_3">{"'Sheet1'!$L$16"}</definedName>
    <definedName name="_3655vcbo1_1_1_1">{"'Sheet1'!$L$16"}</definedName>
    <definedName name="_3658vcbo1_1_1_2">{"'Sheet1'!$L$16"}</definedName>
    <definedName name="_3661vcbo1_1_1_3">{"'Sheet1'!$L$16"}</definedName>
    <definedName name="_3664vcbo1_2_1">{"'Sheet1'!$L$16"}</definedName>
    <definedName name="_3667vcbo1_2_2">{"'Sheet1'!$L$16"}</definedName>
    <definedName name="_3670vcbo1_2_3">{"'Sheet1'!$L$16"}</definedName>
    <definedName name="_3673vcbo1_3_1">{"'Sheet1'!$L$16"}</definedName>
    <definedName name="_3676vcbo1_4_1">{"'Sheet1'!$L$16"}</definedName>
    <definedName name="_3679vcbo1_5_1">{"'Sheet1'!$L$16"}</definedName>
    <definedName name="_367ATGT_1_1_2">{"'Sheet1'!$L$16"}</definedName>
    <definedName name="_3682vcbo1_6_1">{"'Sheet1'!$L$16"}</definedName>
    <definedName name="_3685vcbo1_7_1">{"'Sheet1'!$L$16"}</definedName>
    <definedName name="_3688vcoto_1">{"'Sheet1'!$L$16"}</definedName>
    <definedName name="_3691vcoto_1_1">{"'Sheet1'!$L$16"}</definedName>
    <definedName name="_3694vcoto_1_2">{"'Sheet1'!$L$16"}</definedName>
    <definedName name="_3697vcoto_1_3">{"'Sheet1'!$L$16"}</definedName>
    <definedName name="_3700vcoto_1_1_1">{"'Sheet1'!$L$16"}</definedName>
    <definedName name="_3703vcoto_1_1_2">{"'Sheet1'!$L$16"}</definedName>
    <definedName name="_3706vcoto_1_1_3">{"'Sheet1'!$L$16"}</definedName>
    <definedName name="_3709vcoto_2_1">{"'Sheet1'!$L$16"}</definedName>
    <definedName name="_370ATGT_1_1_3">{"'Sheet1'!$L$16"}</definedName>
    <definedName name="_3712vcoto_2_2">{"'Sheet1'!$L$16"}</definedName>
    <definedName name="_3715vcoto_2_3">{"'Sheet1'!$L$16"}</definedName>
    <definedName name="_3718vcoto_3_1">{"'Sheet1'!$L$16"}</definedName>
    <definedName name="_3721vcoto_4_1">{"'Sheet1'!$L$16"}</definedName>
    <definedName name="_3724vcoto_5_1">{"'Sheet1'!$L$16"}</definedName>
    <definedName name="_3727vcoto_6_1">{"'Sheet1'!$L$16"}</definedName>
    <definedName name="_3730vcoto_7_1">{"'Sheet1'!$L$16"}</definedName>
    <definedName name="_3733VH_1">{"'Sheet1'!$L$16"}</definedName>
    <definedName name="_3736VH_1_1">{"'Sheet1'!$L$16"}</definedName>
    <definedName name="_3739VH_1_2">{"'Sheet1'!$L$16"}</definedName>
    <definedName name="_373ATGT_2_1">{"'Sheet1'!$L$16"}</definedName>
    <definedName name="_3742VH_1_3">{"'Sheet1'!$L$16"}</definedName>
    <definedName name="_3745VH_1_1_1">{"'Sheet1'!$L$16"}</definedName>
    <definedName name="_3748VH_1_1_2">{"'Sheet1'!$L$16"}</definedName>
    <definedName name="_3751VH_1_1_3">{"'Sheet1'!$L$16"}</definedName>
    <definedName name="_3754VH_2_1">{"'Sheet1'!$L$16"}</definedName>
    <definedName name="_3757VH_2_2">{"'Sheet1'!$L$16"}</definedName>
    <definedName name="_3760VH_2_3">{"'Sheet1'!$L$16"}</definedName>
    <definedName name="_3763VH_3_1">{"'Sheet1'!$L$16"}</definedName>
    <definedName name="_3766VH_4_1">{"'Sheet1'!$L$16"}</definedName>
    <definedName name="_3769VH_5_1">{"'Sheet1'!$L$16"}</definedName>
    <definedName name="_376ATGT_2_2">{"'Sheet1'!$L$16"}</definedName>
    <definedName name="_3772VH_6_1">{"'Sheet1'!$L$16"}</definedName>
    <definedName name="_3775VH_7_1">{"'Sheet1'!$L$16"}</definedName>
    <definedName name="_3778Viet_1">{"'Sheet1'!$L$16"}</definedName>
    <definedName name="_3781Viet_1_1">{"'Sheet1'!$L$16"}</definedName>
    <definedName name="_3784Viet_1_2">{"'Sheet1'!$L$16"}</definedName>
    <definedName name="_3787Viet_1_3">{"'Sheet1'!$L$16"}</definedName>
    <definedName name="_3790Viet_1_1_1">{"'Sheet1'!$L$16"}</definedName>
    <definedName name="_3793Viet_1_1_2">{"'Sheet1'!$L$16"}</definedName>
    <definedName name="_3796Viet_1_1_3">{"'Sheet1'!$L$16"}</definedName>
    <definedName name="_3799Viet_2_1">{"'Sheet1'!$L$16"}</definedName>
    <definedName name="_379ATGT_2_3">{"'Sheet1'!$L$16"}</definedName>
    <definedName name="_379Category_All_1">"#REF!"</definedName>
    <definedName name="_3802Viet_2_2">{"'Sheet1'!$L$16"}</definedName>
    <definedName name="_3805Viet_2_3">{"'Sheet1'!$L$16"}</definedName>
    <definedName name="_3808Viet_3_1">{"'Sheet1'!$L$16"}</definedName>
    <definedName name="_380Category_All_2">"#REF!"</definedName>
    <definedName name="_3811Viet_4_1">{"'Sheet1'!$L$16"}</definedName>
    <definedName name="_3814Viet_5_1">{"'Sheet1'!$L$16"}</definedName>
    <definedName name="_3817Viet_6_1">{"'Sheet1'!$L$16"}</definedName>
    <definedName name="_381CATIN_1">"#REF!"</definedName>
    <definedName name="_3820Viet_7_1">{"'Sheet1'!$L$16"}</definedName>
    <definedName name="_3823vv_1">{"'Sheet1'!$L$16"}</definedName>
    <definedName name="_3826vv_1_1">{"'Sheet1'!$L$16"}</definedName>
    <definedName name="_3829vv_1_2">{"'Sheet1'!$L$16"}</definedName>
    <definedName name="_382ATGT_3_1">{"'Sheet1'!$L$16"}</definedName>
    <definedName name="_382CATIN_2">"#REF!"</definedName>
    <definedName name="_3832vv_1_1_1">{"'Sheet1'!$L$16"}</definedName>
    <definedName name="_3835vv_1_1_2">{"'Sheet1'!$L$16"}</definedName>
    <definedName name="_3838vv_1_1_3">{"'Sheet1'!$L$16"}</definedName>
    <definedName name="_383CATJYOU_1">"#REF!"</definedName>
    <definedName name="_3841vv_2_1">{"'Sheet1'!$L$16"}</definedName>
    <definedName name="_3844vv_2_2">{"'Sheet1'!$L$16"}</definedName>
    <definedName name="_3847vv_2_3">{"'Sheet1'!$L$16"}</definedName>
    <definedName name="_384CATJYOU_2">"#REF!"</definedName>
    <definedName name="_3850vv_3_1">{"'Sheet1'!$L$16"}</definedName>
    <definedName name="_3853vv_4_1">{"'Sheet1'!$L$16"}</definedName>
    <definedName name="_3856vv_5_1">{"'Sheet1'!$L$16"}</definedName>
    <definedName name="_3859vv_6_1">{"'Sheet1'!$L$16"}</definedName>
    <definedName name="_385ATGT_4_1">{"'Sheet1'!$L$16"}</definedName>
    <definedName name="_385CATREC_1">"#REF!"</definedName>
    <definedName name="_3862vv_7_1">{"'Sheet1'!$L$16"}</definedName>
    <definedName name="_3865wqe__1_1">{#N/A,#N/A,FALSE,"Sheet1"}</definedName>
    <definedName name="_3868wrn.aaa._1_1">{#N/A,#N/A,FALSE,"Sheet1";#N/A,#N/A,FALSE,"Sheet1";#N/A,#N/A,FALSE,"Sheet1"}</definedName>
    <definedName name="_386CATREC_2">"#REF!"</definedName>
    <definedName name="_3871wrn.Bao._.Cao._1_1">{#N/A,#N/A,FALSE,"Sheet1"}</definedName>
    <definedName name="_3874wrn.chi._.tiÆt._1_1">{#N/A,#N/A,FALSE,"Chi tiÆt"}</definedName>
    <definedName name="_3877wrn.chi._.tiÆt._10_1">{#N/A,#N/A,FALSE,"Chi tiÆt"}</definedName>
    <definedName name="_387CATSYU_1">"#REF!"</definedName>
    <definedName name="_3880wrn.chi._.tiÆt._2_1">{#N/A,#N/A,FALSE,"Chi tiÆt"}</definedName>
    <definedName name="_3883wrn.chi._.tiÆt._3_1">{#N/A,#N/A,FALSE,"Chi tiÆt"}</definedName>
    <definedName name="_3886wrn.chi._.tiÆt._4_1">{#N/A,#N/A,FALSE,"Chi tiÆt"}</definedName>
    <definedName name="_3889wrn.chi._.tiÆt._5_1">{#N/A,#N/A,FALSE,"Chi tiÆt"}</definedName>
    <definedName name="_388ATGT_5_1">{"'Sheet1'!$L$16"}</definedName>
    <definedName name="_388CATSYU_2">"#REF!"</definedName>
    <definedName name="_3892wrn.chi._.tiÆt._6_1">{#N/A,#N/A,FALSE,"Chi tiÆt"}</definedName>
    <definedName name="_3895wrn.chi._.tiÆt._7_1">{#N/A,#N/A,FALSE,"Chi tiÆt"}</definedName>
    <definedName name="_3898wrn.chi._.tiÆt._8_1">{#N/A,#N/A,FALSE,"Chi tiÆt"}</definedName>
    <definedName name="_38A01__1">"#REF!"</definedName>
    <definedName name="_38a129_2">{"Offgrid",#N/A,FALSE,"OFFGRID";"Region",#N/A,FALSE,"REGION";"Offgrid -2",#N/A,FALSE,"OFFGRID";"WTP",#N/A,FALSE,"WTP";"WTP -2",#N/A,FALSE,"WTP";"Project",#N/A,FALSE,"PROJECT";"Summary -2",#N/A,FALSE,"SUMMARY"}</definedName>
    <definedName name="_39____M36_1">{"'Sheet1'!$L$16"}</definedName>
    <definedName name="_3901wrn.chi._.tiÆt._9_1">{#N/A,#N/A,FALSE,"Chi tiÆt"}</definedName>
    <definedName name="_3904wrn.cong._1_1">{#N/A,#N/A,FALSE,"Sheet1"}</definedName>
    <definedName name="_3907wrn.Report._1_1">{"Offgrid",#N/A,FALSE,"OFFGRID";"Region",#N/A,FALSE,"REGION";"Offgrid -2",#N/A,FALSE,"OFFGRID";"WTP",#N/A,FALSE,"WTP";"WTP -2",#N/A,FALSE,"WTP";"Project",#N/A,FALSE,"PROJECT";"Summary -2",#N/A,FALSE,"SUMMARY"}</definedName>
    <definedName name="_3910wrn.tuan._1_1">{#N/A,#N/A,FALSE,"LEDGERSUMARY"}</definedName>
    <definedName name="_3913wrn.vd._1_1">{#N/A,#N/A,TRUE,"BT M200 da 10x20"}</definedName>
    <definedName name="_3916wrnf.report_1_1">{"Offgrid",#N/A,FALSE,"OFFGRID";"Region",#N/A,FALSE,"REGION";"Offgrid -2",#N/A,FALSE,"OFFGRID";"WTP",#N/A,FALSE,"WTP";"WTP -2",#N/A,FALSE,"WTP";"Project",#N/A,FALSE,"PROJECT";"Summary -2",#N/A,FALSE,"SUMMARY"}</definedName>
    <definedName name="_3919xls_1">{"'Sheet1'!$L$16"}</definedName>
    <definedName name="_391ATGT_6_1">{"'Sheet1'!$L$16"}</definedName>
    <definedName name="_3922xls_1_1">{"'Sheet1'!$L$16"}</definedName>
    <definedName name="_3925xls_1_2">{"'Sheet1'!$L$16"}</definedName>
    <definedName name="_3928xls_1_3">{"'Sheet1'!$L$16"}</definedName>
    <definedName name="_3931xls_1_1_1">{"'Sheet1'!$L$16"}</definedName>
    <definedName name="_3934xls_1_1_2">{"'Sheet1'!$L$16"}</definedName>
    <definedName name="_3937xls_1_1_3">{"'Sheet1'!$L$16"}</definedName>
    <definedName name="_3940xls_2_1">{"'Sheet1'!$L$16"}</definedName>
    <definedName name="_3943xls_2_2">{"'Sheet1'!$L$16"}</definedName>
    <definedName name="_3946xls_2_3">{"'Sheet1'!$L$16"}</definedName>
    <definedName name="_3949xls_3_1">{"'Sheet1'!$L$16"}</definedName>
    <definedName name="_394ATGT_7_1">{"'Sheet1'!$L$16"}</definedName>
    <definedName name="_3952xls_4_1">{"'Sheet1'!$L$16"}</definedName>
    <definedName name="_3955xls_5_1">{"'Sheet1'!$L$16"}</definedName>
    <definedName name="_3958xls_6_1">{"'Sheet1'!$L$16"}</definedName>
    <definedName name="_3961xls_7_1">{"'Sheet1'!$L$16"}</definedName>
    <definedName name="_3964xlttbninh_1">{"'Sheet1'!$L$16"}</definedName>
    <definedName name="_3967xlttbninh_1_1">{"'Sheet1'!$L$16"}</definedName>
    <definedName name="_3970xlttbninh_1_2">{"'Sheet1'!$L$16"}</definedName>
    <definedName name="_3973xlttbninh_1_3">{"'Sheet1'!$L$16"}</definedName>
    <definedName name="_3976xlttbninh_1_1_1">{"'Sheet1'!$L$16"}</definedName>
    <definedName name="_3979xlttbninh_1_1_2">{"'Sheet1'!$L$16"}</definedName>
    <definedName name="_397ban2_1">{"'Sheet1'!$L$16"}</definedName>
    <definedName name="_3982xlttbninh_1_1_3">{"'Sheet1'!$L$16"}</definedName>
    <definedName name="_3985xlttbninh_2_1">{"'Sheet1'!$L$16"}</definedName>
    <definedName name="_3988xlttbninh_2_2">{"'Sheet1'!$L$16"}</definedName>
    <definedName name="_3991xlttbninh_2_3">{"'Sheet1'!$L$16"}</definedName>
    <definedName name="_3994xlttbninh_3_1">{"'Sheet1'!$L$16"}</definedName>
    <definedName name="_3997xlttbninh_4_1">{"'Sheet1'!$L$16"}</definedName>
    <definedName name="_39A01__2">"#REF!"</definedName>
    <definedName name="_3BLXMD">"#REF!"</definedName>
    <definedName name="_3Excel_BuiltIn_Print_Titles_1">#REF!</definedName>
    <definedName name="_3N">"#REF!"</definedName>
    <definedName name="_3TU0609">"#REF!"</definedName>
    <definedName name="_4000xlttbninh_5_1">{"'Sheet1'!$L$16"}</definedName>
    <definedName name="_4003xlttbninh_6_1">{"'Sheet1'!$L$16"}</definedName>
    <definedName name="_4006xlttbninh_7_1">{"'Sheet1'!$L$16"}</definedName>
    <definedName name="_4009템플리트모듈1_1">BlankMacro1</definedName>
    <definedName name="_400ban2_1_1">{"'Sheet1'!$L$16"}</definedName>
    <definedName name="_4012템플리트모듈1_1_1">BlankMacro1</definedName>
    <definedName name="_4015템플리트모듈1_1_2">BlankMacro1</definedName>
    <definedName name="_4018템플리트모듈1_1_3">BlankMacro1</definedName>
    <definedName name="_4021템플리트모듈2_1">BlankMacro1</definedName>
    <definedName name="_4024템플리트모듈2_1_1">BlankMacro1</definedName>
    <definedName name="_4027템플리트모듈2_1_2">BlankMacro1</definedName>
    <definedName name="_4030템플리트모듈2_1_3">BlankMacro1</definedName>
    <definedName name="_4033템플리트모듈3_1">BlankMacro1</definedName>
    <definedName name="_4036템플리트모듈3_1_1">BlankMacro1</definedName>
    <definedName name="_4039템플리트모듈3_1_2">BlankMacro1</definedName>
    <definedName name="_403ban2_1_2">{"'Sheet1'!$L$16"}</definedName>
    <definedName name="_403CauCong2_1">"#REF!"</definedName>
    <definedName name="_4042템플리트모듈3_1_3">BlankMacro1</definedName>
    <definedName name="_4045템플리트모듈4_1">BlankMacro1</definedName>
    <definedName name="_4048템플리트모듈4_1_1">BlankMacro1</definedName>
    <definedName name="_404CauCong2_2">"#REF!"</definedName>
    <definedName name="_4051템플리트모듈4_1_2">BlankMacro1</definedName>
    <definedName name="_4054템플리트모듈4_1_3">BlankMacro1</definedName>
    <definedName name="_4057템플리트모듈5_1">BlankMacro1</definedName>
    <definedName name="_405CauCong3_1">"#REF!"</definedName>
    <definedName name="_4060템플리트모듈5_1_1">BlankMacro1</definedName>
    <definedName name="_4063템플리트모듈5_1_2">BlankMacro1</definedName>
    <definedName name="_4066템플리트모듈5_1_3">BlankMacro1</definedName>
    <definedName name="_4069템플리트모듈6_1">BlankMacro1</definedName>
    <definedName name="_406ban2_1_3">{"'Sheet1'!$L$16"}</definedName>
    <definedName name="_406CauCong3_2">"#REF!"</definedName>
    <definedName name="_4072템플리트모듈6_1_1">BlankMacro1</definedName>
    <definedName name="_4075템플리트모듈6_1_2">BlankMacro1</definedName>
    <definedName name="_4078템플리트모듈6_1_3">BlankMacro1</definedName>
    <definedName name="_407CauCong4_1">"#REF!"</definedName>
    <definedName name="_4081피팅_1">BlankMacro1</definedName>
    <definedName name="_4084피팅_1_1">BlankMacro1</definedName>
    <definedName name="_4087피팅_1_2">BlankMacro1</definedName>
    <definedName name="_408CauCong4_2">"#REF!"</definedName>
    <definedName name="_4090피팅_1_3">BlankMacro1</definedName>
    <definedName name="_409ban2_1_1_1">{"'Sheet1'!$L$16"}</definedName>
    <definedName name="_409CauCong5_1">"#REF!"</definedName>
    <definedName name="_40A01AC_1">"#REF!"</definedName>
    <definedName name="_40x4">5100</definedName>
    <definedName name="_410CauCong5_2">"#REF!"</definedName>
    <definedName name="_411CC_1">"#REF!"</definedName>
    <definedName name="_412ban2_2_1">{"'Sheet1'!$L$16"}</definedName>
    <definedName name="_412CC_2">"#REF!"</definedName>
    <definedName name="_413CC_1_1">"#REF!"</definedName>
    <definedName name="_414CC_1_2">"#REF!"</definedName>
    <definedName name="_415ban2_3_1">{"'Sheet1'!$L$16"}</definedName>
    <definedName name="_415CC_1_3">"#REF!"</definedName>
    <definedName name="_416CCS_1">"#REF!"</definedName>
    <definedName name="_417CCS_2">"#REF!"</definedName>
    <definedName name="_418ban2_4_1">{"'Sheet1'!$L$16"}</definedName>
    <definedName name="_418CDD_1">"#REF!"</definedName>
    <definedName name="_419CDD_2">"#REF!"</definedName>
    <definedName name="_41A01AC_2">"#REF!"</definedName>
    <definedName name="_42____NSO2_1">{"'Sheet1'!$L$16"}</definedName>
    <definedName name="_421ban2_5_1">{"'Sheet1'!$L$16"}</definedName>
    <definedName name="_424ban2_6_1">{"'Sheet1'!$L$16"}</definedName>
    <definedName name="_427ban2_7_1">{"'Sheet1'!$L$16"}</definedName>
    <definedName name="_42A01CAT_1">"#REF!"</definedName>
    <definedName name="_42a129_3">{"Offgrid",#N/A,FALSE,"OFFGRID";"Region",#N/A,FALSE,"REGION";"Offgrid -2",#N/A,FALSE,"OFFGRID";"WTP",#N/A,FALSE,"WTP";"WTP -2",#N/A,FALSE,"WTP";"Project",#N/A,FALSE,"PROJECT";"Summary -2",#N/A,FALSE,"SUMMARY"}</definedName>
    <definedName name="_430Bgiang_1">{"'Sheet1'!$L$16"}</definedName>
    <definedName name="_430CH_1">"#REF!"</definedName>
    <definedName name="_431CH_2">"#REF!"</definedName>
    <definedName name="_432CH_1_1">"#REF!"</definedName>
    <definedName name="_433Bgiang_1_1">{"'Sheet1'!$L$16"}</definedName>
    <definedName name="_433CH_1_2">"#REF!"</definedName>
    <definedName name="_436Bgiang_1_2">{"'Sheet1'!$L$16"}</definedName>
    <definedName name="_439Bgiang_1_3">{"'Sheet1'!$L$16"}</definedName>
    <definedName name="_43A01CAT_2">"#REF!"</definedName>
    <definedName name="_442Bgiang_1_1_1">{"'Sheet1'!$L$16"}</definedName>
    <definedName name="_445Bgiang_1_1_2">{"'Sheet1'!$L$16"}</definedName>
    <definedName name="_445CK_1">"#REF!"</definedName>
    <definedName name="_446CK_2">"#REF!"</definedName>
    <definedName name="_448Bgiang_1_1_3">{"'Sheet1'!$L$16"}</definedName>
    <definedName name="_44A01CODE_1">"#REF!"</definedName>
    <definedName name="_45____PA3_1">{"'Sheet1'!$L$16"}</definedName>
    <definedName name="_451Bgiang_2_1">{"'Sheet1'!$L$16"}</definedName>
    <definedName name="_453CLVC3_1">0.1</definedName>
    <definedName name="_454Bgiang_2_2">{"'Sheet1'!$L$16"}</definedName>
    <definedName name="_454CLVC3_2">0.1</definedName>
    <definedName name="_455CLVCTB_1">"#REF!"</definedName>
    <definedName name="_456CLVCTB_2">"#REF!"</definedName>
    <definedName name="_457Bgiang_2_3">{"'Sheet1'!$L$16"}</definedName>
    <definedName name="_457CLVL_1">"#REF!"</definedName>
    <definedName name="_458CLVL_2">"#REF!"</definedName>
    <definedName name="_459CLVL_1_1">"#REF!"</definedName>
    <definedName name="_45A01CODE_2">"#REF!"</definedName>
    <definedName name="_460Bgiang_3_1">{"'Sheet1'!$L$16"}</definedName>
    <definedName name="_460CLVL_1_2">"#REF!"</definedName>
    <definedName name="_461CLVL_1_3">"#REF!"</definedName>
    <definedName name="_463Bgiang_4_1">{"'Sheet1'!$L$16"}</definedName>
    <definedName name="_466Bgiang_5_1">{"'Sheet1'!$L$16"}</definedName>
    <definedName name="_469Bgiang_6_1">{"'Sheet1'!$L$16"}</definedName>
    <definedName name="_46A01DATA_1">"#REF!"</definedName>
    <definedName name="_46a129_4">{"Offgrid",#N/A,FALSE,"OFFGRID";"Region",#N/A,FALSE,"REGION";"Offgrid -2",#N/A,FALSE,"OFFGRID";"WTP",#N/A,FALSE,"WTP";"WTP -2",#N/A,FALSE,"WTP";"Project",#N/A,FALSE,"PROJECT";"Summary -2",#N/A,FALSE,"SUMMARY"}</definedName>
    <definedName name="_472Bgiang_7_1">{"'Sheet1'!$L$16"}</definedName>
    <definedName name="_475bùc_1">{"Book1","Dt tonghop.xls"}</definedName>
    <definedName name="_478bùc_2">{"Book1","Dt tonghop.xls"}</definedName>
    <definedName name="_47A01DATA_2">"#REF!"</definedName>
    <definedName name="_48____phu2_1">{"'Sheet1'!$L$16"}</definedName>
    <definedName name="_480Cöï_ly_vaän_chuyeãn_1">"#REF!"</definedName>
    <definedName name="_481bùc_1_1">{"Book1","Dt tonghop.xls"}</definedName>
    <definedName name="_481CÖÏ_LY_VAÄN_CHUYEÅN_1">"#REF!"</definedName>
    <definedName name="_482Cöï_ly_vaän_chuyeãn_2">"#REF!"</definedName>
    <definedName name="_483CÖÏ_LY_VAÄN_CHUYEÅN_2">"#REF!"</definedName>
    <definedName name="_484bùc_1_2">{"Book1","Dt tonghop.xls"}</definedName>
    <definedName name="_484COMMON_1">"#REF!"</definedName>
    <definedName name="_485COMMON_2">"#REF!"</definedName>
    <definedName name="_486COMMON_3">"#REF!"</definedName>
    <definedName name="_487bùc_1_3">{"Book1","Dt tonghop.xls"}</definedName>
    <definedName name="_487COMMON_4">"#REF!"</definedName>
    <definedName name="_488COMMON_1_1">"#REF!"</definedName>
    <definedName name="_489COMMON_1_2">"#REF!"</definedName>
    <definedName name="_48A01MI_1">"#REF!"</definedName>
    <definedName name="_490cf_1">BlankMacro1</definedName>
    <definedName name="_490COMMON_1_3">"#REF!"</definedName>
    <definedName name="_491COMMON_1_4">"#REF!"</definedName>
    <definedName name="_492COMMON_1_5">"#REF!"</definedName>
    <definedName name="_493cf_1_1">BlankMacro1</definedName>
    <definedName name="_493COMMON_1_6">"#REF!"</definedName>
    <definedName name="_494COMMON_11_1">"#REF!"</definedName>
    <definedName name="_495COMMON_11_2">"#REF!"</definedName>
    <definedName name="_496chie_1">BlankMacro1</definedName>
    <definedName name="_496COMMON_11_3">"#REF!"</definedName>
    <definedName name="_497COMMON_12_1">"#REF!"</definedName>
    <definedName name="_498COMMON_12_2">"#REF!"</definedName>
    <definedName name="_499chie_1_1">BlankMacro1</definedName>
    <definedName name="_499COMMON_12_3">"#REF!"</definedName>
    <definedName name="_49A01MI_2">"#REF!"</definedName>
    <definedName name="_4CNT240">"#REF!"</definedName>
    <definedName name="_4CTL240">"#REF!"</definedName>
    <definedName name="_4FCO100">"#REF!"</definedName>
    <definedName name="_4HDCTT4">"#REF!"</definedName>
    <definedName name="_4HNCTT4">"#REF!"</definedName>
    <definedName name="_4LBCO01">"#REF!"</definedName>
    <definedName name="_500CON_EQP_COS_1">"#REF!"</definedName>
    <definedName name="_501CON_EQP_COS_2">"#REF!"</definedName>
    <definedName name="_502chitietbgiang2_1">{"'Sheet1'!$L$16"}</definedName>
    <definedName name="_502CON_EQP_COS_3">"#REF!"</definedName>
    <definedName name="_503CON_EQP_COS_1_1">"#REF!"</definedName>
    <definedName name="_504CON_EQP_COS_1_2">"#REF!"</definedName>
    <definedName name="_505chitietbgiang2_1_1">{"'Sheet1'!$L$16"}</definedName>
    <definedName name="_505CON_EQP_COS_11_1">"#REF!"</definedName>
    <definedName name="_506CON_EQP_COS_11_2">"#REF!"</definedName>
    <definedName name="_507CON_EQP_COS_12_1">"#REF!"</definedName>
    <definedName name="_508chitietbgiang2_1_2">{"'Sheet1'!$L$16"}</definedName>
    <definedName name="_508CON_EQP_COS_12_2">"#REF!"</definedName>
    <definedName name="_509CON_EQP_COST_1">"#REF!"</definedName>
    <definedName name="_50A01TO_1">"#REF!"</definedName>
    <definedName name="_50a129_5">{"Offgrid",#N/A,FALSE,"OFFGRID";"Region",#N/A,FALSE,"REGION";"Offgrid -2",#N/A,FALSE,"OFFGRID";"WTP",#N/A,FALSE,"WTP";"WTP -2",#N/A,FALSE,"WTP";"Project",#N/A,FALSE,"PROJECT";"Summary -2",#N/A,FALSE,"SUMMARY"}</definedName>
    <definedName name="_51____td1_1">{"'Sheet1'!$L$16"}</definedName>
    <definedName name="_510CON_EQP_COST_2">"#REF!"</definedName>
    <definedName name="_511chitietbgiang2_1_3">{"'Sheet1'!$L$16"}</definedName>
    <definedName name="_511CON1_1">"#REF!"</definedName>
    <definedName name="_512CON1_2">"#REF!"</definedName>
    <definedName name="_513CON2_1">"#REF!"</definedName>
    <definedName name="_514chitietbgiang2_1_1_1">{"'Sheet1'!$L$16"}</definedName>
    <definedName name="_514CON2_2">"#REF!"</definedName>
    <definedName name="_517chitietbgiang2_1_1_2">{"'Sheet1'!$L$16"}</definedName>
    <definedName name="_517CONST_EQ_1">"#REF!"</definedName>
    <definedName name="_518CONST_EQ_2">"#REF!"</definedName>
    <definedName name="_519Continue_1">NA()</definedName>
    <definedName name="_51A01TO_2">"#REF!"</definedName>
    <definedName name="_520chitietbgiang2_1_1_3">{"'Sheet1'!$L$16"}</definedName>
    <definedName name="_523chitietbgiang2_2_1">{"'Sheet1'!$L$16"}</definedName>
    <definedName name="_526chitietbgiang2_2_2">{"'Sheet1'!$L$16"}</definedName>
    <definedName name="_528COVER_1">"#REF!"</definedName>
    <definedName name="_529chitietbgiang2_2_3">{"'Sheet1'!$L$16"}</definedName>
    <definedName name="_529COVER_2">"#REF!"</definedName>
    <definedName name="_52A120__1">"#REF!"</definedName>
    <definedName name="_530CPC_1">"#REF!"</definedName>
    <definedName name="_531CPC_2">"#REF!"</definedName>
    <definedName name="_532chitietbgiang2_3_1">{"'Sheet1'!$L$16"}</definedName>
    <definedName name="_532CPC_1_1">"#REF!"</definedName>
    <definedName name="_533CPC_1_2">"#REF!"</definedName>
    <definedName name="_534CPC_1_3">"#REF!"</definedName>
    <definedName name="_535chitietbgiang2_4_1">{"'Sheet1'!$L$16"}</definedName>
    <definedName name="_538chitietbgiang2_5_1">{"'Sheet1'!$L$16"}</definedName>
    <definedName name="_53A120__2">"#REF!"</definedName>
    <definedName name="_54____TO14_1">{"'Sheet1'!$L$16"}</definedName>
    <definedName name="_541chitietbgiang2_6_1">{"'Sheet1'!$L$16"}</definedName>
    <definedName name="_542CPVC100_1">"#REF!"</definedName>
    <definedName name="_543CPVC100_2">"#REF!"</definedName>
    <definedName name="_544chitietbgiang2_7_1">{"'Sheet1'!$L$16"}</definedName>
    <definedName name="_547Comm_1">BlankMacro1</definedName>
    <definedName name="_548CRD_1">"#REF!"</definedName>
    <definedName name="_549CRD_2">"#REF!"</definedName>
    <definedName name="_54a129_6">{"Offgrid",#N/A,FALSE,"OFFGRID";"Region",#N/A,FALSE,"REGION";"Offgrid -2",#N/A,FALSE,"OFFGRID";"WTP",#N/A,FALSE,"WTP";"WTP -2",#N/A,FALSE,"WTP";"Project",#N/A,FALSE,"PROJECT";"Summary -2",#N/A,FALSE,"SUMMARY"}</definedName>
    <definedName name="_54A35__1">"#REF!"</definedName>
    <definedName name="_550Comm_1_1">BlankMacro1</definedName>
    <definedName name="_550CRITINST_1">"#REF!"</definedName>
    <definedName name="_551CRITINST_2">"#REF!"</definedName>
    <definedName name="_552CRITPURC_1">"#REF!"</definedName>
    <definedName name="_553CRITPURC_2">"#REF!"</definedName>
    <definedName name="_554CRS_1">"#REF!"</definedName>
    <definedName name="_554CTCT1_1">{"'Sheet1'!$L$16"}</definedName>
    <definedName name="_555CRS_2">"#REF!"</definedName>
    <definedName name="_556CS_1">"#REF!"</definedName>
    <definedName name="_557CS_2">"#REF!"</definedName>
    <definedName name="_557CTCT1_1_1">{"'Sheet1'!$L$16"}</definedName>
    <definedName name="_558CS_10_1">"#REF!"</definedName>
    <definedName name="_559CS_10_2">"#REF!"</definedName>
    <definedName name="_55A35__2">"#REF!"</definedName>
    <definedName name="_560CS_10_3">"#REF!"</definedName>
    <definedName name="_560CTCT1_1_2">{"'Sheet1'!$L$16"}</definedName>
    <definedName name="_561CS_10_4">"#REF!"</definedName>
    <definedName name="_562CS_10_1_1">"#REF!"</definedName>
    <definedName name="_563CS_10_1_2">"#REF!"</definedName>
    <definedName name="_563CTCT1_1_3">{"'Sheet1'!$L$16"}</definedName>
    <definedName name="_564CS_10_1_3">"#REF!"</definedName>
    <definedName name="_565CS_10_1_4">"#REF!"</definedName>
    <definedName name="_566CS_10_1_5">"#REF!"</definedName>
    <definedName name="_566CTCT1_1_1_1">{"'Sheet1'!$L$16"}</definedName>
    <definedName name="_567CS_10_1_6">"#REF!"</definedName>
    <definedName name="_568CS_10_11_1">"#REF!"</definedName>
    <definedName name="_569CS_10_11_2">"#REF!"</definedName>
    <definedName name="_569CTCT1_1_1_2">{"'Sheet1'!$L$16"}</definedName>
    <definedName name="_56A50__1">"#REF!"</definedName>
    <definedName name="_57____Tru21_1">{"'Sheet1'!$L$16"}</definedName>
    <definedName name="_570CS_10_11_3">"#REF!"</definedName>
    <definedName name="_571CS_10_12_1">"#REF!"</definedName>
    <definedName name="_572CS_10_12_2">"#REF!"</definedName>
    <definedName name="_572CTCT1_1_1_3">{"'Sheet1'!$L$16"}</definedName>
    <definedName name="_573CS_10_12_3">"#REF!"</definedName>
    <definedName name="_574CS_100_1">"#REF!"</definedName>
    <definedName name="_575CS_100_2">"#REF!"</definedName>
    <definedName name="_575CTCT1_2_1">{"'Sheet1'!$L$16"}</definedName>
    <definedName name="_576CS_100_3">"#REF!"</definedName>
    <definedName name="_577CS_100_4">"#REF!"</definedName>
    <definedName name="_578CS_100_1_1">"#REF!"</definedName>
    <definedName name="_578CTCT1_2_2">{"'Sheet1'!$L$16"}</definedName>
    <definedName name="_579CS_100_1_2">"#REF!"</definedName>
    <definedName name="_57A50__2">"#REF!"</definedName>
    <definedName name="_580CS_100_1_3">"#REF!"</definedName>
    <definedName name="_581CS_100_1_4">"#REF!"</definedName>
    <definedName name="_581CTCT1_2_3">{"'Sheet1'!$L$16"}</definedName>
    <definedName name="_582CS_100_1_5">"#REF!"</definedName>
    <definedName name="_583CS_100_1_6">"#REF!"</definedName>
    <definedName name="_584CS_100_11_1">"#REF!"</definedName>
    <definedName name="_584CTCT1_3_1">{"'Sheet1'!$L$16"}</definedName>
    <definedName name="_585CS_100_11_2">"#REF!"</definedName>
    <definedName name="_586CS_100_11_3">"#REF!"</definedName>
    <definedName name="_587CS_100_12_1">"#REF!"</definedName>
    <definedName name="_587CTCT1_4_1">{"'Sheet1'!$L$16"}</definedName>
    <definedName name="_588CS_100_12_2">"#REF!"</definedName>
    <definedName name="_589CS_100_12_3">"#REF!"</definedName>
    <definedName name="_58a129_7">{"Offgrid",#N/A,FALSE,"OFFGRID";"Region",#N/A,FALSE,"REGION";"Offgrid -2",#N/A,FALSE,"OFFGRID";"WTP",#N/A,FALSE,"WTP";"WTP -2",#N/A,FALSE,"WTP";"Project",#N/A,FALSE,"PROJECT";"Summary -2",#N/A,FALSE,"SUMMARY"}</definedName>
    <definedName name="_590CS_10S_1">"#REF!"</definedName>
    <definedName name="_590CTCT1_5_1">{"'Sheet1'!$L$16"}</definedName>
    <definedName name="_591CS_10S_2">"#REF!"</definedName>
    <definedName name="_592CS_10S_3">"#REF!"</definedName>
    <definedName name="_593CS_10S_4">"#REF!"</definedName>
    <definedName name="_593CTCT1_6_1">{"'Sheet1'!$L$16"}</definedName>
    <definedName name="_594CS_10S_1_1">"#REF!"</definedName>
    <definedName name="_595CS_10S_1_2">"#REF!"</definedName>
    <definedName name="_596CS_10S_1_3">"#REF!"</definedName>
    <definedName name="_596CTCT1_7_1">{"'Sheet1'!$L$16"}</definedName>
    <definedName name="_597CS_10S_1_4">"#REF!"</definedName>
    <definedName name="_598CS_10S_1_5">"#REF!"</definedName>
    <definedName name="_599CS_10S_1_6">"#REF!"</definedName>
    <definedName name="_599Ð_1">BlankMacro1</definedName>
    <definedName name="_5MAÕ_HAØNG">#REF!</definedName>
    <definedName name="_6____ban2_1">{"'Sheet1'!$L$16"}</definedName>
    <definedName name="_60____tt3_1">{"'Sheet1'!$L$16"}</definedName>
    <definedName name="_600CS_10S_11_1">"#REF!"</definedName>
    <definedName name="_601CS_10S_11_2">"#REF!"</definedName>
    <definedName name="_602CS_10S_11_3">"#REF!"</definedName>
    <definedName name="_602Ð_1_1">BlankMacro1</definedName>
    <definedName name="_603CS_10S_12_1">"#REF!"</definedName>
    <definedName name="_604CS_10S_12_2">"#REF!"</definedName>
    <definedName name="_605CS_10S_12_3">"#REF!"</definedName>
    <definedName name="_605Ð_1_2">BlankMacro1</definedName>
    <definedName name="_606CS_120_1">"#REF!"</definedName>
    <definedName name="_607CS_120_2">"#REF!"</definedName>
    <definedName name="_608CS_120_3">"#REF!"</definedName>
    <definedName name="_608Ð_1_3">BlankMacro1</definedName>
    <definedName name="_609CS_120_4">"#REF!"</definedName>
    <definedName name="_610CS_120_1_1">"#REF!"</definedName>
    <definedName name="_611CS_120_1_2">"#REF!"</definedName>
    <definedName name="_611Dad_1">{"'Sheet1'!$L$16"}</definedName>
    <definedName name="_612CS_120_1_3">"#REF!"</definedName>
    <definedName name="_613CS_120_1_4">"#REF!"</definedName>
    <definedName name="_614CS_120_1_5">"#REF!"</definedName>
    <definedName name="_614Dad_1_1">{"'Sheet1'!$L$16"}</definedName>
    <definedName name="_615CS_120_1_6">"#REF!"</definedName>
    <definedName name="_616CS_120_11_1">"#REF!"</definedName>
    <definedName name="_617CS_120_11_2">"#REF!"</definedName>
    <definedName name="_617Dad_1_2">{"'Sheet1'!$L$16"}</definedName>
    <definedName name="_618CS_120_11_3">"#REF!"</definedName>
    <definedName name="_619CS_120_12_1">"#REF!"</definedName>
    <definedName name="_620CS_120_12_2">"#REF!"</definedName>
    <definedName name="_620Dad_1_3">{"'Sheet1'!$L$16"}</definedName>
    <definedName name="_621CS_120_12_3">"#REF!"</definedName>
    <definedName name="_622CS_140_1">"#REF!"</definedName>
    <definedName name="_623CS_140_2">"#REF!"</definedName>
    <definedName name="_623Dad_1_1_1">{"'Sheet1'!$L$16"}</definedName>
    <definedName name="_624CS_140_3">"#REF!"</definedName>
    <definedName name="_625CS_140_4">"#REF!"</definedName>
    <definedName name="_626CS_140_1_1">"#REF!"</definedName>
    <definedName name="_626Dad_1_1_2">{"'Sheet1'!$L$16"}</definedName>
    <definedName name="_627CS_140_1_2">"#REF!"</definedName>
    <definedName name="_628CS_140_1_3">"#REF!"</definedName>
    <definedName name="_629CS_140_1_4">"#REF!"</definedName>
    <definedName name="_629Dad_1_1_3">{"'Sheet1'!$L$16"}</definedName>
    <definedName name="_62a130_1">{"Offgrid",#N/A,FALSE,"OFFGRID";"Region",#N/A,FALSE,"REGION";"Offgrid -2",#N/A,FALSE,"OFFGRID";"WTP",#N/A,FALSE,"WTP";"WTP -2",#N/A,FALSE,"WTP";"Project",#N/A,FALSE,"PROJECT";"Summary -2",#N/A,FALSE,"SUMMARY"}</definedName>
    <definedName name="_63____VC5_1">{"'Sheet1'!$L$16"}</definedName>
    <definedName name="_630CS_140_1_5">"#REF!"</definedName>
    <definedName name="_631CS_140_1_6">"#REF!"</definedName>
    <definedName name="_632CS_140_11_1">"#REF!"</definedName>
    <definedName name="_632Dad_2_1">{"'Sheet1'!$L$16"}</definedName>
    <definedName name="_633CS_140_11_2">"#REF!"</definedName>
    <definedName name="_634CS_140_11_3">"#REF!"</definedName>
    <definedName name="_635CS_140_12_1">"#REF!"</definedName>
    <definedName name="_635Dad_2_2">{"'Sheet1'!$L$16"}</definedName>
    <definedName name="_636CS_140_12_2">"#REF!"</definedName>
    <definedName name="_637CS_140_12_3">"#REF!"</definedName>
    <definedName name="_638CS_160_1">"#REF!"</definedName>
    <definedName name="_638Dad_2_3">{"'Sheet1'!$L$16"}</definedName>
    <definedName name="_639CS_160_2">"#REF!"</definedName>
    <definedName name="_640CS_160_3">"#REF!"</definedName>
    <definedName name="_641CS_160_4">"#REF!"</definedName>
    <definedName name="_641Dad_3_1">{"'Sheet1'!$L$16"}</definedName>
    <definedName name="_642CS_160_1_1">"#REF!"</definedName>
    <definedName name="_643CS_160_1_2">"#REF!"</definedName>
    <definedName name="_644CS_160_1_3">"#REF!"</definedName>
    <definedName name="_644Dad_4_1">{"'Sheet1'!$L$16"}</definedName>
    <definedName name="_645CS_160_1_4">"#REF!"</definedName>
    <definedName name="_646CS_160_1_5">"#REF!"</definedName>
    <definedName name="_647CS_160_1_6">"#REF!"</definedName>
    <definedName name="_647Dad_5_1">{"'Sheet1'!$L$16"}</definedName>
    <definedName name="_648CS_160_11_1">"#REF!"</definedName>
    <definedName name="_649CS_160_11_2">"#REF!"</definedName>
    <definedName name="_650CS_160_11_3">"#REF!"</definedName>
    <definedName name="_650Dad_6_1">{"'Sheet1'!$L$16"}</definedName>
    <definedName name="_651CS_160_12_1">"#REF!"</definedName>
    <definedName name="_652CS_160_12_2">"#REF!"</definedName>
    <definedName name="_653CS_160_12_3">"#REF!"</definedName>
    <definedName name="_653Dad_7_1">{"'Sheet1'!$L$16"}</definedName>
    <definedName name="_654CS_20_1">"#REF!"</definedName>
    <definedName name="_655CS_20_2">"#REF!"</definedName>
    <definedName name="_656CS_20_3">"#REF!"</definedName>
    <definedName name="_656do_1">{"'Sheet1'!$L$16"}</definedName>
    <definedName name="_657CS_20_4">"#REF!"</definedName>
    <definedName name="_658CS_20_1_1">"#REF!"</definedName>
    <definedName name="_659CS_20_1_2">"#REF!"</definedName>
    <definedName name="_659do_1_1">{"'Sheet1'!$L$16"}</definedName>
    <definedName name="_66__a1_1">{"'Sheet1'!$L$16"}</definedName>
    <definedName name="_660CS_20_1_3">"#REF!"</definedName>
    <definedName name="_661CS_20_1_4">"#REF!"</definedName>
    <definedName name="_662CS_20_1_5">"#REF!"</definedName>
    <definedName name="_662do_1_2">{"'Sheet1'!$L$16"}</definedName>
    <definedName name="_663CS_20_1_6">"#REF!"</definedName>
    <definedName name="_664CS_20_11_1">"#REF!"</definedName>
    <definedName name="_665CS_20_11_2">"#REF!"</definedName>
    <definedName name="_665do_1_1_1">{"'Sheet1'!$L$16"}</definedName>
    <definedName name="_666CS_20_11_3">"#REF!"</definedName>
    <definedName name="_667CS_20_12_1">"#REF!"</definedName>
    <definedName name="_668CS_20_12_2">"#REF!"</definedName>
    <definedName name="_668do_1_1_2">{"'Sheet1'!$L$16"}</definedName>
    <definedName name="_669CS_20_12_3">"#REF!"</definedName>
    <definedName name="_66a130_2">{"Offgrid",#N/A,FALSE,"OFFGRID";"Region",#N/A,FALSE,"REGION";"Offgrid -2",#N/A,FALSE,"OFFGRID";"WTP",#N/A,FALSE,"WTP";"WTP -2",#N/A,FALSE,"WTP";"Project",#N/A,FALSE,"PROJECT";"Summary -2",#N/A,FALSE,"SUMMARY"}</definedName>
    <definedName name="_670CS_30_1">"#REF!"</definedName>
    <definedName name="_671CS_30_2">"#REF!"</definedName>
    <definedName name="_671do_1_1_3">{"'Sheet1'!$L$16"}</definedName>
    <definedName name="_672CS_30_3">"#REF!"</definedName>
    <definedName name="_673CS_30_4">"#REF!"</definedName>
    <definedName name="_674CS_30_1_1">"#REF!"</definedName>
    <definedName name="_674do_2_1">{"'Sheet1'!$L$16"}</definedName>
    <definedName name="_675CS_30_1_2">"#REF!"</definedName>
    <definedName name="_676CS_30_1_3">"#REF!"</definedName>
    <definedName name="_677CS_30_1_4">"#REF!"</definedName>
    <definedName name="_677do_2_2">{"'Sheet1'!$L$16"}</definedName>
    <definedName name="_678CS_30_1_5">"#REF!"</definedName>
    <definedName name="_679CS_30_1_6">"#REF!"</definedName>
    <definedName name="_680CS_30_11_1">"#REF!"</definedName>
    <definedName name="_680do_2_3">{"'Sheet1'!$L$16"}</definedName>
    <definedName name="_681CS_30_11_2">"#REF!"</definedName>
    <definedName name="_682CS_30_11_3">"#REF!"</definedName>
    <definedName name="_683CS_30_12_1">"#REF!"</definedName>
    <definedName name="_683do_3_1">{"'Sheet1'!$L$16"}</definedName>
    <definedName name="_684CS_30_12_2">"#REF!"</definedName>
    <definedName name="_685CS_30_12_3">"#REF!"</definedName>
    <definedName name="_686CS_40_1">"#REF!"</definedName>
    <definedName name="_686do_4_1">{"'Sheet1'!$L$16"}</definedName>
    <definedName name="_687CS_40_2">"#REF!"</definedName>
    <definedName name="_688CS_40_3">"#REF!"</definedName>
    <definedName name="_689CS_40_4">"#REF!"</definedName>
    <definedName name="_689do_5_1">{"'Sheet1'!$L$16"}</definedName>
    <definedName name="_69__ban2_1">{"'Sheet1'!$L$16"}</definedName>
    <definedName name="_690CS_40_1_1">"#REF!"</definedName>
    <definedName name="_691CS_40_1_2">"#REF!"</definedName>
    <definedName name="_692CS_40_1_3">"#REF!"</definedName>
    <definedName name="_692do_6_1">{"'Sheet1'!$L$16"}</definedName>
    <definedName name="_693CS_40_1_4">"#REF!"</definedName>
    <definedName name="_694CS_40_1_5">"#REF!"</definedName>
    <definedName name="_695CS_40_1_6">"#REF!"</definedName>
    <definedName name="_695do_7_1">{"'Sheet1'!$L$16"}</definedName>
    <definedName name="_696CS_40_11_1">"#REF!"</definedName>
    <definedName name="_697CS_40_11_2">"#REF!"</definedName>
    <definedName name="_698CS_40_11_3">"#REF!"</definedName>
    <definedName name="_698Document_array_1">{"QL 32 -TBGTI.xls","Sheet1"}</definedName>
    <definedName name="_699CS_40_12_1">"#REF!"</definedName>
    <definedName name="_6a1_1">{"'Sheet1'!$L$16"}</definedName>
    <definedName name="_6MAÕ_SOÁ_THUEÁ">#REF!</definedName>
    <definedName name="_700CS_40_12_2">"#REF!"</definedName>
    <definedName name="_701CS_40_12_3">"#REF!"</definedName>
    <definedName name="_701Document_array_2">{"Book1"}</definedName>
    <definedName name="_702CS_40S_1">"#REF!"</definedName>
    <definedName name="_703CS_40S_2">"#REF!"</definedName>
    <definedName name="_704CS_40S_3">"#REF!"</definedName>
    <definedName name="_704Document_array_1_1">{"Book1"}</definedName>
    <definedName name="_705CS_40S_4">"#REF!"</definedName>
    <definedName name="_706CS_40S_1_1">"#REF!"</definedName>
    <definedName name="_707CS_40S_1_2">"#REF!"</definedName>
    <definedName name="_707Document_array_2_1">{"ÿÿÿÿÿ"}</definedName>
    <definedName name="_708CS_40S_1_3">"#REF!"</definedName>
    <definedName name="_709CS_40S_1_4">"#REF!"</definedName>
    <definedName name="_70a130_3">{"Offgrid",#N/A,FALSE,"OFFGRID";"Region",#N/A,FALSE,"REGION";"Offgrid -2",#N/A,FALSE,"OFFGRID";"WTP",#N/A,FALSE,"WTP";"WTP -2",#N/A,FALSE,"WTP";"Project",#N/A,FALSE,"PROJECT";"Summary -2",#N/A,FALSE,"SUMMARY"}</definedName>
    <definedName name="_710CS_40S_1_5">"#REF!"</definedName>
    <definedName name="_710DSTD_Clear_1">_710DSTD_Clear_1</definedName>
    <definedName name="_711CS_40S_1_6">"#REF!"</definedName>
    <definedName name="_712CS_40S_11_1">"#REF!"</definedName>
    <definedName name="_713CS_40S_11_2">"#REF!"</definedName>
    <definedName name="_713DSTD_Clear_1_1">_713DSTD_Clear_1_1</definedName>
    <definedName name="_714CS_40S_11_3">"#REF!"</definedName>
    <definedName name="_715CS_40S_12_1">"#REF!"</definedName>
    <definedName name="_716CS_40S_12_2">"#REF!"</definedName>
    <definedName name="_716DSTD_Clear_1_2">_716DSTD_Clear_1_2</definedName>
    <definedName name="_717CS_40S_12_3">"#REF!"</definedName>
    <definedName name="_718CS_5S_1">"#REF!"</definedName>
    <definedName name="_719CS_5S_2">"#REF!"</definedName>
    <definedName name="_719DSTD_Clear_1_3">_719DSTD_Clear_1_3</definedName>
    <definedName name="_72__f5_1">{"'Sheet1'!$L$16"}</definedName>
    <definedName name="_720CS_5S_3">"#REF!"</definedName>
    <definedName name="_721CS_5S_4">"#REF!"</definedName>
    <definedName name="_722CS_5S_1_1">"#REF!"</definedName>
    <definedName name="_722DSTD_Clear_10_1">_722DSTD_Clear_10_1</definedName>
    <definedName name="_723CS_5S_1_2">"#REF!"</definedName>
    <definedName name="_724CS_5S_1_3">"#REF!"</definedName>
    <definedName name="_725CS_5S_1_4">"#REF!"</definedName>
    <definedName name="_725DSTD_Clear_10_2">_725DSTD_Clear_10_2</definedName>
    <definedName name="_726CS_5S_1_5">"#REF!"</definedName>
    <definedName name="_727CS_5S_1_6">"#REF!"</definedName>
    <definedName name="_728CS_5S_11_1">"#REF!"</definedName>
    <definedName name="_728DSTD_Clear_10_3">_728DSTD_Clear_10_3</definedName>
    <definedName name="_729CS_5S_11_2">"#REF!"</definedName>
    <definedName name="_730CS_5S_11_3">"#REF!"</definedName>
    <definedName name="_731CS_5S_12_1">"#REF!"</definedName>
    <definedName name="_731DSTD_Clear_11_1">_731DSTD_Clear_11_1</definedName>
    <definedName name="_732CS_5S_12_2">"#REF!"</definedName>
    <definedName name="_733CS_5S_12_3">"#REF!"</definedName>
    <definedName name="_734CS_60_1">"#REF!"</definedName>
    <definedName name="_734DSTD_Clear_12_1">_734DSTD_Clear_12_1</definedName>
    <definedName name="_735CS_60_2">"#REF!"</definedName>
    <definedName name="_736CS_60_3">"#REF!"</definedName>
    <definedName name="_737CS_60_4">"#REF!"</definedName>
    <definedName name="_737DSTD_Clear_13_1">_737DSTD_Clear_13_1</definedName>
    <definedName name="_738CS_60_1_1">"#REF!"</definedName>
    <definedName name="_739CS_60_1_2">"#REF!"</definedName>
    <definedName name="_740CS_60_1_3">"#REF!"</definedName>
    <definedName name="_740DSTD_Clear_14_1">_740DSTD_Clear_14_1</definedName>
    <definedName name="_741CS_60_1_4">"#REF!"</definedName>
    <definedName name="_742CS_60_1_5">"#REF!"</definedName>
    <definedName name="_743CS_60_1_6">"#REF!"</definedName>
    <definedName name="_743DSTD_Clear_15_1">_743DSTD_Clear_15_1</definedName>
    <definedName name="_744CS_60_11_1">"#REF!"</definedName>
    <definedName name="_745CS_60_11_2">"#REF!"</definedName>
    <definedName name="_746CS_60_11_3">"#REF!"</definedName>
    <definedName name="_746DSTD_Clear_16_1">_746DSTD_Clear_16_1</definedName>
    <definedName name="_747CS_60_12_1">"#REF!"</definedName>
    <definedName name="_748CS_60_12_2">"#REF!"</definedName>
    <definedName name="_749CS_60_12_3">"#REF!"</definedName>
    <definedName name="_749DSTD_Clear_17_1">_749DSTD_Clear_17_1</definedName>
    <definedName name="_74a130_4">{"Offgrid",#N/A,FALSE,"OFFGRID";"Region",#N/A,FALSE,"REGION";"Offgrid -2",#N/A,FALSE,"OFFGRID";"WTP",#N/A,FALSE,"WTP";"WTP -2",#N/A,FALSE,"WTP";"Project",#N/A,FALSE,"PROJECT";"Summary -2",#N/A,FALSE,"SUMMARY"}</definedName>
    <definedName name="_75__Goi8_1">{"'Sheet1'!$L$16"}</definedName>
    <definedName name="_750CS_80_1">"#REF!"</definedName>
    <definedName name="_751CS_80_2">"#REF!"</definedName>
    <definedName name="_752CS_80_3">"#REF!"</definedName>
    <definedName name="_752DSTD_Clear_18_1">_752DSTD_Clear_18_1</definedName>
    <definedName name="_753CS_80_4">"#REF!"</definedName>
    <definedName name="_754CS_80_1_1">"#REF!"</definedName>
    <definedName name="_755CS_80_1_2">"#REF!"</definedName>
    <definedName name="_755DSTD_Clear_19_1">_755DSTD_Clear_19_1</definedName>
    <definedName name="_756CS_80_1_3">"#REF!"</definedName>
    <definedName name="_757CS_80_1_4">"#REF!"</definedName>
    <definedName name="_758CS_80_1_5">"#REF!"</definedName>
    <definedName name="_758DSTD_Clear_2_1">_758DSTD_Clear_2_1</definedName>
    <definedName name="_759CS_80_1_6">"#REF!"</definedName>
    <definedName name="_760CS_80_11_1">"#REF!"</definedName>
    <definedName name="_761CS_80_11_2">"#REF!"</definedName>
    <definedName name="_761DSTD_Clear_2_2">_761DSTD_Clear_2_2</definedName>
    <definedName name="_762CS_80_11_3">"#REF!"</definedName>
    <definedName name="_763CS_80_12_1">"#REF!"</definedName>
    <definedName name="_764CS_80_12_2">"#REF!"</definedName>
    <definedName name="_764DSTD_Clear_2_3">_764DSTD_Clear_2_3</definedName>
    <definedName name="_765CS_80_12_3">"#REF!"</definedName>
    <definedName name="_766CS_80S_1">"#REF!"</definedName>
    <definedName name="_767CS_80S_2">"#REF!"</definedName>
    <definedName name="_767DSTD_Clear_20_1">_767DSTD_Clear_20_1</definedName>
    <definedName name="_768CS_80S_3">"#REF!"</definedName>
    <definedName name="_769CS_80S_4">"#REF!"</definedName>
    <definedName name="_770CS_80S_1_1">"#REF!"</definedName>
    <definedName name="_770DSTD_Clear_21_1">_770DSTD_Clear_21_1</definedName>
    <definedName name="_771CS_80S_1_2">"#REF!"</definedName>
    <definedName name="_772CS_80S_1_3">"#REF!"</definedName>
    <definedName name="_773CS_80S_1_4">"#REF!"</definedName>
    <definedName name="_773DSTD_Clear_22_1">_773DSTD_Clear_22_1</definedName>
    <definedName name="_774CS_80S_1_5">"#REF!"</definedName>
    <definedName name="_775CS_80S_1_6">"#REF!"</definedName>
    <definedName name="_776CS_80S_11_1">"#REF!"</definedName>
    <definedName name="_776DSTD_Clear_23_1">_776DSTD_Clear_23_1</definedName>
    <definedName name="_777CS_80S_11_2">"#REF!"</definedName>
    <definedName name="_778CS_80S_11_3">"#REF!"</definedName>
    <definedName name="_779CS_80S_12_1">"#REF!"</definedName>
    <definedName name="_779DSTD_Clear_24_1">_779DSTD_Clear_24_1</definedName>
    <definedName name="_78__h1_1">{"'Sheet1'!$L$16"}</definedName>
    <definedName name="_780CS_80S_12_2">"#REF!"</definedName>
    <definedName name="_781CS_80S_12_3">"#REF!"</definedName>
    <definedName name="_782CS_STD_1">"#REF!"</definedName>
    <definedName name="_782DSTD_Clear_25_1">_782DSTD_Clear_25_1</definedName>
    <definedName name="_783CS_STD_2">"#REF!"</definedName>
    <definedName name="_784CS_STD_3">"#REF!"</definedName>
    <definedName name="_785CS_STD_4">"#REF!"</definedName>
    <definedName name="_785DSTD_Clear_26_1">_785DSTD_Clear_26_1</definedName>
    <definedName name="_786CS_STD_1_1">"#REF!"</definedName>
    <definedName name="_787CS_STD_1_2">"#REF!"</definedName>
    <definedName name="_788CS_STD_1_3">"#REF!"</definedName>
    <definedName name="_788DSTD_Clear_27_1">_788DSTD_Clear_27_1</definedName>
    <definedName name="_789CS_STD_1_4">"#REF!"</definedName>
    <definedName name="_78a130_5">{"Offgrid",#N/A,FALSE,"OFFGRID";"Region",#N/A,FALSE,"REGION";"Offgrid -2",#N/A,FALSE,"OFFGRID";"WTP",#N/A,FALSE,"WTP";"WTP -2",#N/A,FALSE,"WTP";"Project",#N/A,FALSE,"PROJECT";"Summary -2",#N/A,FALSE,"SUMMARY"}</definedName>
    <definedName name="_790CS_STD_1_5">"#REF!"</definedName>
    <definedName name="_791CS_STD_1_6">"#REF!"</definedName>
    <definedName name="_791DSTD_Clear_28_1">_791DSTD_Clear_28_1</definedName>
    <definedName name="_792CS_STD_11_1">"#REF!"</definedName>
    <definedName name="_793CS_STD_11_2">"#REF!"</definedName>
    <definedName name="_794CS_STD_11_3">"#REF!"</definedName>
    <definedName name="_794DSTD_Clear_29_1">_794DSTD_Clear_29_1</definedName>
    <definedName name="_795CS_STD_12_1">"#REF!"</definedName>
    <definedName name="_796CS_STD_12_2">"#REF!"</definedName>
    <definedName name="_797CS_STD_12_3">"#REF!"</definedName>
    <definedName name="_797DSTD_Clear_3_1">_797DSTD_Clear_3_1</definedName>
    <definedName name="_798CS_XS_1">"#REF!"</definedName>
    <definedName name="_799CS_XS_2">"#REF!"</definedName>
    <definedName name="_7ÑÔN_GIAÙ">#REF!</definedName>
    <definedName name="_800CS_XS_3">"#REF!"</definedName>
    <definedName name="_800DSTD_Clear_3_2">_800DSTD_Clear_3_2</definedName>
    <definedName name="_801CS_XS_4">"#REF!"</definedName>
    <definedName name="_802CS_XS_1_1">"#REF!"</definedName>
    <definedName name="_803CS_XS_1_2">"#REF!"</definedName>
    <definedName name="_803DSTD_Clear_3_3">_803DSTD_Clear_3_3</definedName>
    <definedName name="_804CS_XS_1_3">"#REF!"</definedName>
    <definedName name="_805CS_XS_1_4">"#REF!"</definedName>
    <definedName name="_806CS_XS_1_5">"#REF!"</definedName>
    <definedName name="_806DSTD_Clear_30_1">_806DSTD_Clear_30_1</definedName>
    <definedName name="_807CS_XS_1_6">"#REF!"</definedName>
    <definedName name="_808CS_XS_11_1">"#REF!"</definedName>
    <definedName name="_809CS_XS_11_2">"#REF!"</definedName>
    <definedName name="_809DSTD_Clear_31_1">_809DSTD_Clear_31_1</definedName>
    <definedName name="_81__hu1_1">{"'Sheet1'!$L$16"}</definedName>
    <definedName name="_810CS_XS_11_3">"#REF!"</definedName>
    <definedName name="_811CS_XS_12_1">"#REF!"</definedName>
    <definedName name="_812CS_XS_12_2">"#REF!"</definedName>
    <definedName name="_812DSTD_Clear_32_1">_812DSTD_Clear_32_1</definedName>
    <definedName name="_813CS_XS_12_3">"#REF!"</definedName>
    <definedName name="_814CS_XXS_1">"#REF!"</definedName>
    <definedName name="_815CS_XXS_2">"#REF!"</definedName>
    <definedName name="_815DSTD_Clear_33_1">_815DSTD_Clear_33_1</definedName>
    <definedName name="_816CS_XXS_3">"#REF!"</definedName>
    <definedName name="_817CS_XXS_4">"#REF!"</definedName>
    <definedName name="_818CS_XXS_1_1">"#REF!"</definedName>
    <definedName name="_818DSTD_Clear_34_1">_818DSTD_Clear_34_1</definedName>
    <definedName name="_819CS_XXS_1_2">"#REF!"</definedName>
    <definedName name="_820CS_XXS_1_3">"#REF!"</definedName>
    <definedName name="_821CS_XXS_1_4">"#REF!"</definedName>
    <definedName name="_821DSTD_Clear_35_1">_821DSTD_Clear_35_1</definedName>
    <definedName name="_822CS_XXS_1_5">"#REF!"</definedName>
    <definedName name="_823CS_XXS_1_6">"#REF!"</definedName>
    <definedName name="_824CS_XXS_11_1">"#REF!"</definedName>
    <definedName name="_824DSTD_Clear_36_1">_824DSTD_Clear_36_1</definedName>
    <definedName name="_825CS_XXS_11_2">"#REF!"</definedName>
    <definedName name="_826CS_XXS_11_3">"#REF!"</definedName>
    <definedName name="_827CS_XXS_12_1">"#REF!"</definedName>
    <definedName name="_827DSTD_Clear_37_1">_827DSTD_Clear_37_1</definedName>
    <definedName name="_828CS_XXS_12_2">"#REF!"</definedName>
    <definedName name="_829CS_XXS_12_3">"#REF!"</definedName>
    <definedName name="_82a130_6">{"Offgrid",#N/A,FALSE,"OFFGRID";"Region",#N/A,FALSE,"REGION";"Offgrid -2",#N/A,FALSE,"OFFGRID";"WTP",#N/A,FALSE,"WTP";"WTP -2",#N/A,FALSE,"WTP";"Project",#N/A,FALSE,"PROJECT";"Summary -2",#N/A,FALSE,"SUMMARY"}</definedName>
    <definedName name="_830csd3p_1">"#REF!"</definedName>
    <definedName name="_830DSTD_Clear_38_1">_830DSTD_Clear_38_1</definedName>
    <definedName name="_831csd3p_2">"#REF!"</definedName>
    <definedName name="_832csddg1p_1">"#REF!"</definedName>
    <definedName name="_833csddg1p_2">"#REF!"</definedName>
    <definedName name="_833DSTD_Clear_39_1">_833DSTD_Clear_39_1</definedName>
    <definedName name="_834csddt1p_1">"#REF!"</definedName>
    <definedName name="_835csddt1p_2">"#REF!"</definedName>
    <definedName name="_836csht3p_1">"#REF!"</definedName>
    <definedName name="_836DSTD_Clear_4_1">_836DSTD_Clear_4_1</definedName>
    <definedName name="_837csht3p_2">"#REF!"</definedName>
    <definedName name="_839DSTD_Clear_4_2">_839DSTD_Clear_4_2</definedName>
    <definedName name="_84__hu2_1">{"'Sheet1'!$L$16"}</definedName>
    <definedName name="_840CTGT2_1">"#REF!"</definedName>
    <definedName name="_841CTGT2_2">"#REF!"</definedName>
    <definedName name="_842CTGT3_1">"#REF!"</definedName>
    <definedName name="_842DSTD_Clear_4_3">_842DSTD_Clear_4_3</definedName>
    <definedName name="_843CTGT3_2">"#REF!"</definedName>
    <definedName name="_844CTGT4_1">"#REF!"</definedName>
    <definedName name="_845CTGT4_2">"#REF!"</definedName>
    <definedName name="_845DSTD_Clear_40_1">_845DSTD_Clear_40_1</definedName>
    <definedName name="_846CTGT5_1">"#REF!"</definedName>
    <definedName name="_847CTGT5_2">"#REF!"</definedName>
    <definedName name="_848DSTD_Clear_41_1">_848DSTD_Clear_41_1</definedName>
    <definedName name="_851DSTD_Clear_42_1">_851DSTD_Clear_42_1</definedName>
    <definedName name="_854DSTD_Clear_43_1">_854DSTD_Clear_43_1</definedName>
    <definedName name="_857DSTD_Clear_44_1">_857DSTD_Clear_44_1</definedName>
    <definedName name="_860DSTD_Clear_45_1">_860DSTD_Clear_45_1</definedName>
    <definedName name="_863DSTD_Clear_46_1">_863DSTD_Clear_46_1</definedName>
    <definedName name="_864CURRENCY_1">"#REF!"</definedName>
    <definedName name="_865CURRENCY_2">"#REF!"</definedName>
    <definedName name="_866DSTD_Clear_47_1">_866DSTD_Clear_47_1</definedName>
    <definedName name="_869DSTD_Clear_48_1">_869DSTD_Clear_48_1</definedName>
    <definedName name="_86a130_7">{"Offgrid",#N/A,FALSE,"OFFGRID";"Region",#N/A,FALSE,"REGION";"Offgrid -2",#N/A,FALSE,"OFFGRID";"WTP",#N/A,FALSE,"WTP";"WTP -2",#N/A,FALSE,"WTP";"Project",#N/A,FALSE,"PROJECT";"Summary -2",#N/A,FALSE,"SUMMARY"}</definedName>
    <definedName name="_87__hu5_1">{"'Sheet1'!$L$16"}</definedName>
    <definedName name="_872DSTD_Clear_49_1">_872DSTD_Clear_49_1</definedName>
    <definedName name="_875CX_1">"#REF!"</definedName>
    <definedName name="_875DSTD_Clear_5_1">_875DSTD_Clear_5_1</definedName>
    <definedName name="_876CX_2">"#REF!"</definedName>
    <definedName name="_878DSTD_Clear_5_2">_878DSTD_Clear_5_2</definedName>
    <definedName name="_881DSTD_Clear_5_3">_881DSTD_Clear_5_3</definedName>
    <definedName name="_884DSTD_Clear_50_1">_884DSTD_Clear_50_1</definedName>
    <definedName name="_887DSTD_Clear_51_1">_887DSTD_Clear_51_1</definedName>
    <definedName name="_889D_7101A_B_1">"#REF!"</definedName>
    <definedName name="_890DSTD_Clear_52_1">_890DSTD_Clear_52_1</definedName>
    <definedName name="_893DSTD_Clear_6_1">_893DSTD_Clear_6_1</definedName>
    <definedName name="_896DSTD_Clear_6_2">_896DSTD_Clear_6_2</definedName>
    <definedName name="_899DSTD_Clear_6_3">_899DSTD_Clear_6_3</definedName>
    <definedName name="_8SOÁ_CTÖØ">#REF!</definedName>
    <definedName name="_9____f5_1">{"'Sheet1'!$L$16"}</definedName>
    <definedName name="_9_1_1">"#REF!"</definedName>
    <definedName name="_9_5">"#REF!"</definedName>
    <definedName name="_90__hu6_1">{"'Sheet1'!$L$16"}</definedName>
    <definedName name="_902DSTD_Clear_7_1">_902DSTD_Clear_7_1</definedName>
    <definedName name="_905DSTD_Clear_7_2">_905DSTD_Clear_7_2</definedName>
    <definedName name="_908DSTD_Clear_7_3">_908DSTD_Clear_7_3</definedName>
    <definedName name="_911DSTD_Clear_8_1">_911DSTD_Clear_8_1</definedName>
    <definedName name="_914DSTD_Clear_8_2">_914DSTD_Clear_8_2</definedName>
    <definedName name="_915DAKT_1">"#REF!"</definedName>
    <definedName name="_917DSTD_Clear_8_3">_917DSTD_Clear_8_3</definedName>
    <definedName name="_918DataFilter_1">"datafilter"</definedName>
    <definedName name="_919DataSort_1">"datasort"</definedName>
    <definedName name="_91f5_1">{"'Sheet1'!$L$16"}</definedName>
    <definedName name="_920DSTD_Clear_9_1">_920DSTD_Clear_9_1</definedName>
    <definedName name="_922DD_1">"#REF!"</definedName>
    <definedName name="_923DSTD_Clear_9_2">_923DSTD_Clear_9_2</definedName>
    <definedName name="_926DSTD_Clear_9_3">_926DSTD_Clear_9_3</definedName>
    <definedName name="_929dung_1">{"'Sheet1'!$L$16"}</definedName>
    <definedName name="_93__km03_1">{"'Sheet1'!$L$16"}</definedName>
    <definedName name="_930Excel_BuiltIn_Print_Area_5">#REF!</definedName>
    <definedName name="_931Excel_BuiltIn_Print_Titles_3">#REF!</definedName>
    <definedName name="_934f5_1">{"'Sheet1'!$L$16"}</definedName>
    <definedName name="_937f5_1_1">{"'Sheet1'!$L$16"}</definedName>
    <definedName name="_940f5_1_2">{"'Sheet1'!$L$16"}</definedName>
    <definedName name="_941ddn400_1">"#REF!"</definedName>
    <definedName name="_942ddn600_1">"#REF!"</definedName>
    <definedName name="_943f5_1_3">{"'Sheet1'!$L$16"}</definedName>
    <definedName name="_946f5_1_1_1">{"'Sheet1'!$L$16"}</definedName>
    <definedName name="_949f5_1_1_1_1">{"'Sheet1'!$L$16"}</definedName>
    <definedName name="_952DGHSDT_1">"#REF!"</definedName>
    <definedName name="_952f5_2_1">{"'Sheet1'!$L$16"}</definedName>
    <definedName name="_954dgnc_1">"#REF!"</definedName>
    <definedName name="_955f5_2_1_1">{"'Sheet1'!$L$16"}</definedName>
    <definedName name="_958f5_3_1">{"'Sheet1'!$L$16"}</definedName>
    <definedName name="_95f5_2">{"'Sheet1'!$L$16"}</definedName>
    <definedName name="_96__Lan1_1">{"'Sheet1'!$L$16"}</definedName>
    <definedName name="_960dgvl_1">"#REF!"</definedName>
    <definedName name="_961f5_3_1_1">{"'Sheet1'!$L$16"}</definedName>
    <definedName name="_964f5_4_1">{"'Sheet1'!$L$16"}</definedName>
    <definedName name="_967f5_4_1_1">{"'Sheet1'!$L$16"}</definedName>
    <definedName name="_969DoanI_2_1">"#REF!"</definedName>
    <definedName name="_970DoanII_2_1">"#REF!"</definedName>
    <definedName name="_970f5_5_1">{"'Sheet1'!$L$16"}</definedName>
    <definedName name="_971Document_array_1">{"Book1","DT KV0.5.xls"}</definedName>
    <definedName name="_972Document_array_11_1">{"Book1","DT KV0.5.xls"}</definedName>
    <definedName name="_973Document_array_12_1">{"Book1","DT KV0.5.xls"}</definedName>
    <definedName name="_973f5_5_1_1">{"'Sheet1'!$L$16"}</definedName>
    <definedName name="_974Documents_array_1">NA()</definedName>
    <definedName name="_976f5_6_1">{"'Sheet1'!$L$16"}</definedName>
    <definedName name="_977Dongia_1_2">"#REF!"</definedName>
    <definedName name="_979ds1pnc_1">"#REF!"</definedName>
    <definedName name="_979f5_6_1_1">{"'Sheet1'!$L$16"}</definedName>
    <definedName name="_980ds1pvl_1">"#REF!"</definedName>
    <definedName name="_981ds3pnc_1">"#REF!"</definedName>
    <definedName name="_982ds3pvl_1">"#REF!"</definedName>
    <definedName name="_982f5_7_1">{"'Sheet1'!$L$16"}</definedName>
    <definedName name="_985DSUMDATA_1">"#REF!"</definedName>
    <definedName name="_985f5_7_1_1">{"'Sheet1'!$L$16"}</definedName>
    <definedName name="_988fbsdggdsf_1">{"DZ-TDTB2.XLS","Dcksat.xls"}</definedName>
    <definedName name="_99__LAN3_1">{"'Sheet1'!$L$16"}</definedName>
    <definedName name="_991fbsdggdsf_2">{"DZ-TDTB2.XLS","Dcksat.xls"}</definedName>
    <definedName name="_994fbsdggdsf_1_1">{"DZ-TDTB2.XLS","Dcksat.xls"}</definedName>
    <definedName name="_997fff_1">{"'Sheet1'!$L$16"}</definedName>
    <definedName name="_99f5_3">{"'Sheet1'!$L$16"}</definedName>
    <definedName name="_9SOÁ_LÖÔÏNG">#REF!</definedName>
    <definedName name="_a1">{"'Sheet1'!$L$16"}</definedName>
    <definedName name="_a1_1">{"'Sheet1'!$L$16"}</definedName>
    <definedName name="_a129">#N/A</definedName>
    <definedName name="_a129_1">#N/A</definedName>
    <definedName name="_a130">#N/A</definedName>
    <definedName name="_a130_1">#N/A</definedName>
    <definedName name="_a2" localSheetId="3" hidden="1">{#N/A,#N/A,FALSE,"Chi tiÆt"}</definedName>
    <definedName name="_a2" hidden="1">{#N/A,#N/A,FALSE,"Chi tiÆt"}</definedName>
    <definedName name="_A4" localSheetId="3" hidden="1">{"'Sheet1'!$L$16"}</definedName>
    <definedName name="_A4" hidden="1">{"'Sheet1'!$L$16"}</definedName>
    <definedName name="_abb91">#N/A</definedName>
    <definedName name="_atn1">"#REF!"</definedName>
    <definedName name="_atn10">"#REF!"</definedName>
    <definedName name="_atn2">"#REF!"</definedName>
    <definedName name="_atn3">"#REF!"</definedName>
    <definedName name="_atn4">"#REF!"</definedName>
    <definedName name="_atn5">"#REF!"</definedName>
    <definedName name="_atn6">"#REF!"</definedName>
    <definedName name="_atn7">"#REF!"</definedName>
    <definedName name="_atn8">"#REF!"</definedName>
    <definedName name="_atn9">"#REF!"</definedName>
    <definedName name="_B1" localSheetId="3" hidden="1">{"'Sheet1'!$L$16"}</definedName>
    <definedName name="_B1" hidden="1">{"'Sheet1'!$L$16"}</definedName>
    <definedName name="_b100000">"#REF!"</definedName>
    <definedName name="_B72172">"#REF!"</definedName>
    <definedName name="_B86000">"#REF!"</definedName>
    <definedName name="_ba1" localSheetId="3" hidden="1">{#N/A,#N/A,FALSE,"Chi tiÆt"}</definedName>
    <definedName name="_ba1" hidden="1">{#N/A,#N/A,FALSE,"Chi tiÆt"}</definedName>
    <definedName name="_bac3">12413</definedName>
    <definedName name="_bac4">13529</definedName>
    <definedName name="_bac5">15483</definedName>
    <definedName name="_Bal02">"#REF!"</definedName>
    <definedName name="_ban2">{"'Sheet1'!$L$16"}</definedName>
    <definedName name="_ban2_1">{"'Sheet1'!$L$16"}</definedName>
    <definedName name="_bat1">"#REF!"</definedName>
    <definedName name="_ben10">"#REF!"</definedName>
    <definedName name="_ben12">"#REF!"</definedName>
    <definedName name="_bnc5">#REF!</definedName>
    <definedName name="_boi1">"#REF!"</definedName>
    <definedName name="_boi2">"#REF!"</definedName>
    <definedName name="_boi3">"#REF!"</definedName>
    <definedName name="_boi4">"#REF!"</definedName>
    <definedName name="_bqa43">#REF!</definedName>
    <definedName name="_btc20">"#REF!"</definedName>
    <definedName name="_btc30">"#REF!"</definedName>
    <definedName name="_btc35">"#REF!"</definedName>
    <definedName name="_btc40">#REF!</definedName>
    <definedName name="_btc50">#REF!</definedName>
    <definedName name="_btm10">"#REF!"</definedName>
    <definedName name="_btm100">"#REF!"</definedName>
    <definedName name="_btm150">"#REF!"</definedName>
    <definedName name="_btM200">"#REF!"</definedName>
    <definedName name="_BTM250">"#REF!"</definedName>
    <definedName name="_btM300">"#REF!"</definedName>
    <definedName name="_btm350">#REF!</definedName>
    <definedName name="_btm400">#REF!</definedName>
    <definedName name="_BTM50">"#REF!"</definedName>
    <definedName name="_btm500">#REF!</definedName>
    <definedName name="_bua25">"#REF!"</definedName>
    <definedName name="_Builtin0">#REF!</definedName>
    <definedName name="_Builtin155">"#N/A"</definedName>
    <definedName name="_Bvc1">#REF!</definedName>
    <definedName name="_C_Lphi_4ab">"#REF!"</definedName>
    <definedName name="_Can2">"#REF!"</definedName>
    <definedName name="_cao1">"#REF!"</definedName>
    <definedName name="_cao2">"#REF!"</definedName>
    <definedName name="_cao3">"#REF!"</definedName>
    <definedName name="_cao4">"#REF!"</definedName>
    <definedName name="_cao5">"#REF!"</definedName>
    <definedName name="_cao6">"#REF!"</definedName>
    <definedName name="_cat2">"#REF!"</definedName>
    <definedName name="_cat3">"#REF!"</definedName>
    <definedName name="_cat4">"#REF!"</definedName>
    <definedName name="_cat5">"#REF!"</definedName>
    <definedName name="_cau10">"#REF!"</definedName>
    <definedName name="_cau16">"#REF!"</definedName>
    <definedName name="_Cau2">"#REF!"</definedName>
    <definedName name="_cau25">"#REF!"</definedName>
    <definedName name="_cau40">"#REF!"</definedName>
    <definedName name="_cau5">"#REF!"</definedName>
    <definedName name="_cau50">"#REF!"</definedName>
    <definedName name="_cau60">"#REF!"</definedName>
    <definedName name="_cau63">"#REF!"</definedName>
    <definedName name="_cau7">"#REF!"</definedName>
    <definedName name="_cep1" localSheetId="3" hidden="1">{"'Sheet1'!$L$16"}</definedName>
    <definedName name="_cep1" hidden="1">{"'Sheet1'!$L$16"}</definedName>
    <definedName name="_chk1">"#REF!"</definedName>
    <definedName name="_ckn12">"#REF!"</definedName>
    <definedName name="_Coc1">#REF!</definedName>
    <definedName name="_coc250">#REF!</definedName>
    <definedName name="_coc300">#REF!</definedName>
    <definedName name="_coc350">#REF!</definedName>
    <definedName name="_Coc39" localSheetId="3" hidden="1">{"'Sheet1'!$L$16"}</definedName>
    <definedName name="_Coc39" hidden="1">{"'Sheet1'!$L$16"}</definedName>
    <definedName name="_CON1">"#REF!"</definedName>
    <definedName name="_CON2">"#REF!"</definedName>
    <definedName name="_COT1">"#REF!"</definedName>
    <definedName name="_COT2">"#REF!"</definedName>
    <definedName name="_Count">4</definedName>
    <definedName name="_cpd1">"#REF!"</definedName>
    <definedName name="_cpd2">"#REF!"</definedName>
    <definedName name="_CPhi_Bhiem">"#REF!"</definedName>
    <definedName name="_CPhi_BQLDA">"#REF!"</definedName>
    <definedName name="_CPhi_DBaoGT">"#REF!"</definedName>
    <definedName name="_CPhi_Kdinh">"#REF!"</definedName>
    <definedName name="_CPhi_Nthu_KThanh">"#REF!"</definedName>
    <definedName name="_CPhi_QToan">"#REF!"</definedName>
    <definedName name="_CPhiTKe_13">"#REF!"</definedName>
    <definedName name="_cs805">"#REF!"</definedName>
    <definedName name="_ct2005" localSheetId="3" hidden="1">{"'Sheet1'!$L$16"}</definedName>
    <definedName name="_ct2005" hidden="1">{"'Sheet1'!$L$16"}</definedName>
    <definedName name="_ct456789">IF(#REF!="","",#REF!*#REF!)</definedName>
    <definedName name="_CVC1">"#REF!"</definedName>
    <definedName name="_d_1">NA()</definedName>
    <definedName name="_d_2">NA()</definedName>
    <definedName name="_d1500" localSheetId="3" hidden="1">{"'Sheet1'!$L$16"}</definedName>
    <definedName name="_d1500" hidden="1">{"'Sheet1'!$L$16"}</definedName>
    <definedName name="_d2">"#REF!"</definedName>
    <definedName name="_dai1">"#REF!"</definedName>
    <definedName name="_dai2">"#REF!"</definedName>
    <definedName name="_dai3">"#REF!"</definedName>
    <definedName name="_dai4">"#REF!"</definedName>
    <definedName name="_dai5">"#REF!"</definedName>
    <definedName name="_dai6">"#REF!"</definedName>
    <definedName name="_dam18">"#REF!"</definedName>
    <definedName name="_dan1">"#REF!"</definedName>
    <definedName name="_dan2">"#REF!"</definedName>
    <definedName name="_dao1">"#REF!"</definedName>
    <definedName name="_DAT1">"#REF!"</definedName>
    <definedName name="_DAT10">"#REF!"</definedName>
    <definedName name="_DAT11">"#REF!"</definedName>
    <definedName name="_DAT12">"#REF!"</definedName>
    <definedName name="_DAT13">"#REF!"</definedName>
    <definedName name="_DAT14">"#REF!"</definedName>
    <definedName name="_DAT15">"#REF!"</definedName>
    <definedName name="_DAT16">"#REF!"</definedName>
    <definedName name="_DAT2">"#REF!"</definedName>
    <definedName name="_DAT3">"#REF!"</definedName>
    <definedName name="_DAT4">"#REF!"</definedName>
    <definedName name="_DAT5">"#REF!"</definedName>
    <definedName name="_DAT6">"#REF!"</definedName>
    <definedName name="_DAT7">"#REF!"</definedName>
    <definedName name="_DAT8">"#REF!"</definedName>
    <definedName name="_DAT9">"#REF!"</definedName>
    <definedName name="_dau2">#REF!</definedName>
    <definedName name="_dbu1">"#REF!"</definedName>
    <definedName name="_dbu2">"#REF!"</definedName>
    <definedName name="_DDC3">"#REF!"</definedName>
    <definedName name="_ddd7">#REF!</definedName>
    <definedName name="_DDK1">#REF!</definedName>
    <definedName name="_ddn400">"#REF!"</definedName>
    <definedName name="_ddn600">"#REF!"</definedName>
    <definedName name="_deo1">"#REF!"</definedName>
    <definedName name="_deo10">"#REF!"</definedName>
    <definedName name="_deo2">"#REF!"</definedName>
    <definedName name="_deo3">"#REF!"</definedName>
    <definedName name="_deo4">"#REF!"</definedName>
    <definedName name="_deo5">"#REF!"</definedName>
    <definedName name="_deo6">"#REF!"</definedName>
    <definedName name="_deo7">"#REF!"</definedName>
    <definedName name="_deo8">"#REF!"</definedName>
    <definedName name="_deo9">"#REF!"</definedName>
    <definedName name="_DGCT">"#REF!"</definedName>
    <definedName name="_dgk6">#REF!</definedName>
    <definedName name="_dgk7">#REF!</definedName>
    <definedName name="_dgk8">#REF!</definedName>
    <definedName name="_Doi1">#REF!</definedName>
    <definedName name="_Doi2">#REF!</definedName>
    <definedName name="_e_1">NA()</definedName>
    <definedName name="_e_2">NA()</definedName>
    <definedName name="_e5665">#REF!</definedName>
    <definedName name="_e65">#REF!</definedName>
    <definedName name="_E99999">"#REF!"</definedName>
    <definedName name="_ech2">"#REF!"</definedName>
    <definedName name="_em56">#REF!</definedName>
    <definedName name="_EXC1">#REF!</definedName>
    <definedName name="_EXC2">#REF!</definedName>
    <definedName name="_f_1">NA()</definedName>
    <definedName name="_f_2">NA()</definedName>
    <definedName name="_f5">{"'Sheet1'!$L$16"}</definedName>
    <definedName name="_f5_1">{"'Sheet1'!$L$16"}</definedName>
    <definedName name="_FIL2">"#REF!"</definedName>
    <definedName name="_Fill">"#REF!"</definedName>
    <definedName name="_Fill_1">"#REF!"</definedName>
    <definedName name="_xlnm._FilterDatabase" localSheetId="3" hidden="1">'BIỂU 05-CTMTQG '!$A$10:$X$66</definedName>
    <definedName name="_xlnm._FilterDatabase" hidden="1">#REF!</definedName>
    <definedName name="_g_1">NA()</definedName>
    <definedName name="_g_2">NA()</definedName>
    <definedName name="_g1">"#REF!"</definedName>
    <definedName name="_g2">"#REF!"</definedName>
    <definedName name="_GFE28">"#REF!"</definedName>
    <definedName name="_gis150">"#REF!"</definedName>
    <definedName name="_Goi8">{"'Sheet1'!$L$16"}</definedName>
    <definedName name="_Goi8_1">{"'Sheet1'!$L$16"}</definedName>
    <definedName name="_gon4">"#REF!"</definedName>
    <definedName name="_h_1">NA()</definedName>
    <definedName name="_h_2">NA()</definedName>
    <definedName name="_h1">{"'Sheet1'!$L$16"}</definedName>
    <definedName name="_h1_1">{"'Sheet1'!$L$16"}</definedName>
    <definedName name="_H3">"#REF!"</definedName>
    <definedName name="_H500866">"#REF!"</definedName>
    <definedName name="_han23">#REF!</definedName>
    <definedName name="_hau1">"#REF!"</definedName>
    <definedName name="_hau12">"#REF!"</definedName>
    <definedName name="_hau2">"#REF!"</definedName>
    <definedName name="_hom2">"#REF!"</definedName>
    <definedName name="_hsm2">1.1289</definedName>
    <definedName name="_hso2">"#REF!"</definedName>
    <definedName name="_hu1">{"'Sheet1'!$L$16"}</definedName>
    <definedName name="_hu1_1">{"'Sheet1'!$L$16"}</definedName>
    <definedName name="_hu2">{"'Sheet1'!$L$16"}</definedName>
    <definedName name="_hu2_1">{"'Sheet1'!$L$16"}</definedName>
    <definedName name="_hu5">{"'Sheet1'!$L$16"}</definedName>
    <definedName name="_hu5_1">{"'Sheet1'!$L$16"}</definedName>
    <definedName name="_hu6">{"'Sheet1'!$L$16"}</definedName>
    <definedName name="_hu6_1">{"'Sheet1'!$L$16"}</definedName>
    <definedName name="_hvk1">"#REF!"</definedName>
    <definedName name="_hvk2">"#REF!"</definedName>
    <definedName name="_hvk3">"#REF!"</definedName>
    <definedName name="_i_1">NA()</definedName>
    <definedName name="_i_2">NA()</definedName>
    <definedName name="_isc1">0.035</definedName>
    <definedName name="_isc2">0.02</definedName>
    <definedName name="_isc3">0.054</definedName>
    <definedName name="_j_1">NA()</definedName>
    <definedName name="_j_2">NA()</definedName>
    <definedName name="_JK4">"#REF!"</definedName>
    <definedName name="_k_1">NA()</definedName>
    <definedName name="_k_2">NA()</definedName>
    <definedName name="_Key1">"#REF!"</definedName>
    <definedName name="_Key1_1">"#REF!"</definedName>
    <definedName name="_Key1_2">"#REF!"</definedName>
    <definedName name="_Key2">"#REF!"</definedName>
    <definedName name="_Key2_1">"#REF!"</definedName>
    <definedName name="_Key2_2">"#REF!"</definedName>
    <definedName name="_KH08">#N/A</definedName>
    <definedName name="_khu7">"#REF!"</definedName>
    <definedName name="_kl1">"#REF!"</definedName>
    <definedName name="_KL2">"#REF!"</definedName>
    <definedName name="_KL3">"#REF!"</definedName>
    <definedName name="_KL4">"#REF!"</definedName>
    <definedName name="_KL5">"#REF!"</definedName>
    <definedName name="_KL6">"#REF!"</definedName>
    <definedName name="_KL7">"#REF!"</definedName>
    <definedName name="_km03">{"'Sheet1'!$L$16"}</definedName>
    <definedName name="_km03_1">{"'Sheet1'!$L$16"}</definedName>
    <definedName name="_KM188">"#REF!"</definedName>
    <definedName name="_km189">"#REF!"</definedName>
    <definedName name="_km190">"#REF!"</definedName>
    <definedName name="_km191">"#REF!"</definedName>
    <definedName name="_km192">"#REF!"</definedName>
    <definedName name="_km193">"#REF!"</definedName>
    <definedName name="_km194">"#REF!"</definedName>
    <definedName name="_km195">"#REF!"</definedName>
    <definedName name="_km196">"#REF!"</definedName>
    <definedName name="_km197">"#REF!"</definedName>
    <definedName name="_km198">"#REF!"</definedName>
    <definedName name="_Km36">"#REF!"</definedName>
    <definedName name="_kn12">"#REF!"</definedName>
    <definedName name="_Knc36">"#REF!"</definedName>
    <definedName name="_Knc57">"#REF!"</definedName>
    <definedName name="_Kvl36">"#REF!"</definedName>
    <definedName name="_l_1">NA()</definedName>
    <definedName name="_L_2">NA()</definedName>
    <definedName name="_L1">#REF!</definedName>
    <definedName name="_L123" localSheetId="3" hidden="1">{"'Sheet1'!$L$16"}</definedName>
    <definedName name="_L123" hidden="1">{"'Sheet1'!$L$16"}</definedName>
    <definedName name="_L1234" localSheetId="3" hidden="1">{"'Sheet1'!$L$16"}</definedName>
    <definedName name="_L1234" hidden="1">{"'Sheet1'!$L$16"}</definedName>
    <definedName name="_L2">#REF!</definedName>
    <definedName name="_L6">NA()</definedName>
    <definedName name="_Lan1">{"'Sheet1'!$L$16"}</definedName>
    <definedName name="_Lan1_1">{"'Sheet1'!$L$16"}</definedName>
    <definedName name="_LAN3">{"'Sheet1'!$L$16"}</definedName>
    <definedName name="_LAN3_1">{"'Sheet1'!$L$16"}</definedName>
    <definedName name="_lap1">"#REF!"</definedName>
    <definedName name="_lap2">"#REF!"</definedName>
    <definedName name="_LCB1">"#REF!"</definedName>
    <definedName name="_ldv1">#REF!</definedName>
    <definedName name="_Ldv10">#REF!</definedName>
    <definedName name="_Ldv11">#REF!</definedName>
    <definedName name="_Ldv12">#REF!</definedName>
    <definedName name="_Ldv13">#REF!</definedName>
    <definedName name="_Ldv14">#REF!</definedName>
    <definedName name="_Ldv15">#REF!</definedName>
    <definedName name="_Ldv16">#REF!</definedName>
    <definedName name="_ldv2">#REF!</definedName>
    <definedName name="_ldv3">#REF!</definedName>
    <definedName name="_Ldv4">#REF!</definedName>
    <definedName name="_Ldv5">#REF!</definedName>
    <definedName name="_Ldv6">#REF!</definedName>
    <definedName name="_Ldv7">#REF!</definedName>
    <definedName name="_Ldv8">#REF!</definedName>
    <definedName name="_Ldv9">#REF!</definedName>
    <definedName name="_lk2" localSheetId="3" hidden="1">{"'Sheet1'!$L$16"}</definedName>
    <definedName name="_lk2" hidden="1">{"'Sheet1'!$L$16"}</definedName>
    <definedName name="_lop16">"#REF!"</definedName>
    <definedName name="_lop25">"#REF!"</definedName>
    <definedName name="_lop9">"#REF!"</definedName>
    <definedName name="_Ls">"#REF!"</definedName>
    <definedName name="_lt1">#N/A</definedName>
    <definedName name="_lu8">"#REF!"</definedName>
    <definedName name="_lu85">"#REF!"</definedName>
    <definedName name="_Lvc1">#REF!</definedName>
    <definedName name="_LX100">"#REF!"</definedName>
    <definedName name="_m_1">NA()</definedName>
    <definedName name="_m_2">NA()</definedName>
    <definedName name="_m1233" localSheetId="3" hidden="1">{"'Sheet1'!$L$16"}</definedName>
    <definedName name="_m1233" hidden="1">{"'Sheet1'!$L$16"}</definedName>
    <definedName name="_M2" localSheetId="3" hidden="1">{"'Sheet1'!$L$16"}</definedName>
    <definedName name="_M2" hidden="1">{"'Sheet1'!$L$16"}</definedName>
    <definedName name="_M36">{"'Sheet1'!$L$16"}</definedName>
    <definedName name="_M36_1">{"'Sheet1'!$L$16"}</definedName>
    <definedName name="_ma1">"#REF!"</definedName>
    <definedName name="_ma10">"#REF!"</definedName>
    <definedName name="_ma2">"#REF!"</definedName>
    <definedName name="_ma3">"#REF!"</definedName>
    <definedName name="_ma4">"#REF!"</definedName>
    <definedName name="_ma5">"#REF!"</definedName>
    <definedName name="_ma6">"#REF!"</definedName>
    <definedName name="_ma7">"#REF!"</definedName>
    <definedName name="_ma8">"#REF!"</definedName>
    <definedName name="_ma9">"#REF!"</definedName>
    <definedName name="_MAC12">"#REF!"</definedName>
    <definedName name="_MAC46">"#REF!"</definedName>
    <definedName name="_MAG1">"#REF!"</definedName>
    <definedName name="_may2">"#REF!"</definedName>
    <definedName name="_may3">"#REF!"</definedName>
    <definedName name="_MB1">"#REF!"</definedName>
    <definedName name="_MB2">"#REF!"</definedName>
    <definedName name="_MDL1">"#REF!"</definedName>
    <definedName name="_Mgh2">"#REF!"</definedName>
    <definedName name="_mh1">"#REF!"</definedName>
    <definedName name="_Mh2">"#REF!"</definedName>
    <definedName name="_mh3">"#REF!"</definedName>
    <definedName name="_mh4">"#REF!"</definedName>
    <definedName name="_mix6">"#REF!"</definedName>
    <definedName name="_MN1">"#REF!"</definedName>
    <definedName name="_MN2">"#REF!"</definedName>
    <definedName name="_msl100">"#REF!"</definedName>
    <definedName name="_msl200">"#REF!"</definedName>
    <definedName name="_msl250">"#REF!"</definedName>
    <definedName name="_msl300">"#REF!"</definedName>
    <definedName name="_msl400">"#REF!"</definedName>
    <definedName name="_msl800">"#REF!"</definedName>
    <definedName name="_MT1">"#REF!"</definedName>
    <definedName name="_MT2">"#REF!"</definedName>
    <definedName name="_mt3">"#REF!"</definedName>
    <definedName name="_mt4">"#REF!"</definedName>
    <definedName name="_mt5">"#REF!"</definedName>
    <definedName name="_mt6">"#REF!"</definedName>
    <definedName name="_mt7">"#REF!"</definedName>
    <definedName name="_mt8">"#REF!"</definedName>
    <definedName name="_mtc3">"#REF!"</definedName>
    <definedName name="_mui100">"#REF!"</definedName>
    <definedName name="_mui105">"#REF!"</definedName>
    <definedName name="_mui108">"#REF!"</definedName>
    <definedName name="_mui130">"#REF!"</definedName>
    <definedName name="_mui140">"#REF!"</definedName>
    <definedName name="_mui160">"#REF!"</definedName>
    <definedName name="_mui180">"#REF!"</definedName>
    <definedName name="_mui250">"#REF!"</definedName>
    <definedName name="_mui271">"#REF!"</definedName>
    <definedName name="_mui320">"#REF!"</definedName>
    <definedName name="_mui45">"#REF!"</definedName>
    <definedName name="_mui50">"#REF!"</definedName>
    <definedName name="_mui54">"#REF!"</definedName>
    <definedName name="_mui65">"#REF!"</definedName>
    <definedName name="_mui75">"#REF!"</definedName>
    <definedName name="_mui80">"#REF!"</definedName>
    <definedName name="_mx1">"#REF!"</definedName>
    <definedName name="_mx2">"#REF!"</definedName>
    <definedName name="_mx3">"#REF!"</definedName>
    <definedName name="_mx4">"#REF!"</definedName>
    <definedName name="_n_1">NA()</definedName>
    <definedName name="_n_2">NA()</definedName>
    <definedName name="_nam1" localSheetId="3" hidden="1">{"'Sheet1'!$L$16"}</definedName>
    <definedName name="_nam1" hidden="1">{"'Sheet1'!$L$16"}</definedName>
    <definedName name="_nam2" localSheetId="3" hidden="1">{#N/A,#N/A,FALSE,"Chi tiÆt"}</definedName>
    <definedName name="_nam2" hidden="1">{#N/A,#N/A,FALSE,"Chi tiÆt"}</definedName>
    <definedName name="_nam3" localSheetId="3" hidden="1">{"'Sheet1'!$L$16"}</definedName>
    <definedName name="_nam3" hidden="1">{"'Sheet1'!$L$16"}</definedName>
    <definedName name="_nc1">"#REF!"</definedName>
    <definedName name="_nc10">"#REF!"</definedName>
    <definedName name="_NC100">"#REF!"</definedName>
    <definedName name="_nc150">"#REF!"</definedName>
    <definedName name="_nc151">"#REF!"</definedName>
    <definedName name="_NC2">#REF!</definedName>
    <definedName name="_NC200">"#REF!"</definedName>
    <definedName name="_nc50">"#REF!"</definedName>
    <definedName name="_nc6">"#REF!"</definedName>
    <definedName name="_nc7">"#REF!"</definedName>
    <definedName name="_nc8">"#REF!"</definedName>
    <definedName name="_nc9">"#REF!"</definedName>
    <definedName name="_ncc2">#REF!</definedName>
    <definedName name="_ncc5">#REF!</definedName>
    <definedName name="_ncc6">#REF!</definedName>
    <definedName name="_ncc7">#REF!</definedName>
    <definedName name="_NCL100">"#REF!"</definedName>
    <definedName name="_NCL200">"#REF!"</definedName>
    <definedName name="_NCL250">"#REF!"</definedName>
    <definedName name="_ncm200">"#REF!"</definedName>
    <definedName name="_NCO150">"#REF!"</definedName>
    <definedName name="_NCO200">"#REF!"</definedName>
    <definedName name="_NCO50">"#REF!"</definedName>
    <definedName name="_nct2">"#REF!"</definedName>
    <definedName name="_nct3">"#REF!"</definedName>
    <definedName name="_nct4">"#REF!"</definedName>
    <definedName name="_nct5">"#REF!"</definedName>
    <definedName name="_nct6">"#REF!"</definedName>
    <definedName name="_nct7">"#REF!"</definedName>
    <definedName name="_nct8">"#REF!"</definedName>
    <definedName name="_nd1">"#REF!"</definedName>
    <definedName name="_NET2">"#REF!"</definedName>
    <definedName name="_nh1">"#REF!"</definedName>
    <definedName name="_nh2" localSheetId="3" hidden="1">{#N/A,#N/A,FALSE,"Chi tiÆt"}</definedName>
    <definedName name="_nh2" hidden="1">{#N/A,#N/A,FALSE,"Chi tiÆt"}</definedName>
    <definedName name="_nin190">"#REF!"</definedName>
    <definedName name="_NLF01">"#REF!"</definedName>
    <definedName name="_NLF07">"#REF!"</definedName>
    <definedName name="_NLF12">"#REF!"</definedName>
    <definedName name="_NLF60">"#REF!"</definedName>
    <definedName name="_no1">#REF!</definedName>
    <definedName name="_NSO2">{"'Sheet1'!$L$16"}</definedName>
    <definedName name="_NSO2_1">{"'Sheet1'!$L$16"}</definedName>
    <definedName name="_o_1">NA()</definedName>
    <definedName name="_off1">"#REF!"</definedName>
    <definedName name="_Order1">255</definedName>
    <definedName name="_Order1_1">255</definedName>
    <definedName name="_Order2">255</definedName>
    <definedName name="_oto12">"#REF!"</definedName>
    <definedName name="_oto5">"#REF!"</definedName>
    <definedName name="_oto7">"#REF!"</definedName>
    <definedName name="_PA3">{"'Sheet1'!$L$16"}</definedName>
    <definedName name="_PA3_1">{"'Sheet1'!$L$16"}</definedName>
    <definedName name="_pb30">"#REF!"</definedName>
    <definedName name="_pb80">"#REF!"</definedName>
    <definedName name="_phi10">"#REF!"</definedName>
    <definedName name="_phi1000">"#REF!"</definedName>
    <definedName name="_phi12">"#REF!"</definedName>
    <definedName name="_phi14">"#REF!"</definedName>
    <definedName name="_phi1500">"#REF!"</definedName>
    <definedName name="_phi16">"#REF!"</definedName>
    <definedName name="_phi18">"#REF!"</definedName>
    <definedName name="_phi20">"#REF!"</definedName>
    <definedName name="_phi2000">"#REF!"</definedName>
    <definedName name="_phi22">"#REF!"</definedName>
    <definedName name="_phi25">"#REF!"</definedName>
    <definedName name="_phi28">"#REF!"</definedName>
    <definedName name="_phi50">"#REF!"</definedName>
    <definedName name="_phi6">"#REF!"</definedName>
    <definedName name="_phi750">"#REF!"</definedName>
    <definedName name="_phi8">"#REF!"</definedName>
    <definedName name="_phu2">{"'Sheet1'!$L$16"}</definedName>
    <definedName name="_phu2_1">{"'Sheet1'!$L$16"}</definedName>
    <definedName name="_phu3" localSheetId="3" hidden="1">{"'Sheet1'!$L$16"}</definedName>
    <definedName name="_phu3" hidden="1">{"'Sheet1'!$L$16"}</definedName>
    <definedName name="_PL1">"#REF!"</definedName>
    <definedName name="_PL1242">#REF!</definedName>
    <definedName name="_PL2">"#REF!"</definedName>
    <definedName name="_PL3" localSheetId="3" hidden="1">#REF!</definedName>
    <definedName name="_PL3" hidden="1">#REF!</definedName>
    <definedName name="_qa7">"#REF!"</definedName>
    <definedName name="_qh1">"#REF!"</definedName>
    <definedName name="_qh2">"#REF!"</definedName>
    <definedName name="_qh3">"#REF!"</definedName>
    <definedName name="_qH30">"#REF!"</definedName>
    <definedName name="_qh4">"#REF!"</definedName>
    <definedName name="_QLO7" hidden="1">#N/A</definedName>
    <definedName name="_qt1">"#REF!"</definedName>
    <definedName name="_qt2">"#REF!"</definedName>
    <definedName name="_qx1">"#REF!"</definedName>
    <definedName name="_qx2">"#REF!"</definedName>
    <definedName name="_qx3">"#REF!"</definedName>
    <definedName name="_qx4">"#REF!"</definedName>
    <definedName name="_qXB80">"#REF!"</definedName>
    <definedName name="_R">"#REF!"</definedName>
    <definedName name="_rai100">"#REF!"</definedName>
    <definedName name="_rai20">"#REF!"</definedName>
    <definedName name="_RF3">"#REF!"</definedName>
    <definedName name="_RHH1">"#REF!"</definedName>
    <definedName name="_RHH10">"#REF!"</definedName>
    <definedName name="_RHP1">"#REF!"</definedName>
    <definedName name="_RHP10">"#REF!"</definedName>
    <definedName name="_RI1">"#REF!"</definedName>
    <definedName name="_RI10">"#REF!"</definedName>
    <definedName name="_RII1">"#REF!"</definedName>
    <definedName name="_RII10">"#REF!"</definedName>
    <definedName name="_RIP1">"#REF!"</definedName>
    <definedName name="_RIP10">"#REF!"</definedName>
    <definedName name="_rp95">"#REF!"</definedName>
    <definedName name="_rt1">"#REF!"</definedName>
    <definedName name="_san108">"#REF!"</definedName>
    <definedName name="_sat10">#REF!</definedName>
    <definedName name="_sat14">#REF!</definedName>
    <definedName name="_sat16">#REF!</definedName>
    <definedName name="_sat20">#REF!</definedName>
    <definedName name="_Sat27">#REF!</definedName>
    <definedName name="_Sat6">#REF!</definedName>
    <definedName name="_sat8">#REF!</definedName>
    <definedName name="_sc1">"#REF!"</definedName>
    <definedName name="_SC2">"#REF!"</definedName>
    <definedName name="_sc3">"#REF!"</definedName>
    <definedName name="_Sdd24">"#REF!"</definedName>
    <definedName name="_Sdd33">"#REF!"</definedName>
    <definedName name="_Sdh24">"#REF!"</definedName>
    <definedName name="_Sdh33">"#REF!"</definedName>
    <definedName name="_shr2">#REF!</definedName>
    <definedName name="_sl2">"#REF!"</definedName>
    <definedName name="_slg1">"#REF!"</definedName>
    <definedName name="_slg2">"#REF!"</definedName>
    <definedName name="_slg3">"#REF!"</definedName>
    <definedName name="_slg4">"#REF!"</definedName>
    <definedName name="_slg5">"#REF!"</definedName>
    <definedName name="_slg6">"#REF!"</definedName>
    <definedName name="_SN3">"#REF!"</definedName>
    <definedName name="_so1517">"#REF!"</definedName>
    <definedName name="_so1717">"#REF!"</definedName>
    <definedName name="_SOC10">0.3456</definedName>
    <definedName name="_SOC8">0.2827</definedName>
    <definedName name="_Sort">"#REF!"</definedName>
    <definedName name="_Sort_1">"#REF!"</definedName>
    <definedName name="_Sort_2">"#REF!"</definedName>
    <definedName name="_Sortmoi" hidden="1">#N/A</definedName>
    <definedName name="_Sta1">531.877</definedName>
    <definedName name="_Sta2">561.952</definedName>
    <definedName name="_Sta3">712.202</definedName>
    <definedName name="_Sta4">762.202</definedName>
    <definedName name="_Stb24">"#REF!"</definedName>
    <definedName name="_Stb33">"#REF!"</definedName>
    <definedName name="_STD0898">"#REF!"</definedName>
    <definedName name="_sua20">"#REF!"</definedName>
    <definedName name="_sua30">"#REF!"</definedName>
    <definedName name="_T12" localSheetId="3" hidden="1">{"'Sheet1'!$L$16"}</definedName>
    <definedName name="_T12" hidden="1">{"'Sheet1'!$L$16"}</definedName>
    <definedName name="_t2" localSheetId="3" hidden="1">{"'Sheet1'!$L$16"}</definedName>
    <definedName name="_t2" hidden="1">{"'Sheet1'!$L$16"}</definedName>
    <definedName name="_ta1">"#REF!"</definedName>
    <definedName name="_ta2">"#REF!"</definedName>
    <definedName name="_ta3">"#REF!"</definedName>
    <definedName name="_ta4">"#REF!"</definedName>
    <definedName name="_ta5">"#REF!"</definedName>
    <definedName name="_ta6">"#REF!"</definedName>
    <definedName name="_TB03">"#REF!"</definedName>
    <definedName name="_TB0902">"#REF!"</definedName>
    <definedName name="_TB1">"#REF!"</definedName>
    <definedName name="_tb2">"#REF!"</definedName>
    <definedName name="_TB2002">"#REF!"</definedName>
    <definedName name="_tb3">"#REF!"</definedName>
    <definedName name="_tb4">"#REF!"</definedName>
    <definedName name="_tc1">"#REF!"</definedName>
    <definedName name="_td1">{"'Sheet1'!$L$16"}</definedName>
    <definedName name="_td1_1">{"'Sheet1'!$L$16"}</definedName>
    <definedName name="_te1">"#REF!"</definedName>
    <definedName name="_te2">"#REF!"</definedName>
    <definedName name="_TEN1">"#REF!"</definedName>
    <definedName name="_tg1">"#REF!"</definedName>
    <definedName name="_TG2">"#REF!"</definedName>
    <definedName name="_tg427">"#REF!"</definedName>
    <definedName name="_TH1">"#REF!"</definedName>
    <definedName name="_TH2">"#REF!"</definedName>
    <definedName name="_TH20">"#REF!"</definedName>
    <definedName name="_TH3">"#REF!"</definedName>
    <definedName name="_THt7">{"Book1","Bang chia luong.xls"}</definedName>
    <definedName name="_tk1111">"#REF!"</definedName>
    <definedName name="_tk1112">"#REF!"</definedName>
    <definedName name="_tk131">"#REF!"</definedName>
    <definedName name="_tk1331">"#REF!"</definedName>
    <definedName name="_tk139">"#REF!"</definedName>
    <definedName name="_tk141">"#REF!"</definedName>
    <definedName name="_tk142">"#REF!"</definedName>
    <definedName name="_tk144">"#REF!"</definedName>
    <definedName name="_tk152">"#REF!"</definedName>
    <definedName name="_tk153">"#REF!"</definedName>
    <definedName name="_tk154">"#REF!"</definedName>
    <definedName name="_tk155">"#REF!"</definedName>
    <definedName name="_tk159">"#REF!"</definedName>
    <definedName name="_tk214">"#REF!"</definedName>
    <definedName name="_tk24121">"#REF!"</definedName>
    <definedName name="_tk24122">"#REF!"</definedName>
    <definedName name="_tk24123">"#REF!"</definedName>
    <definedName name="_tk24124">"#REF!"</definedName>
    <definedName name="_tk2421">"#REF!"</definedName>
    <definedName name="_tk331">"#REF!"</definedName>
    <definedName name="_tk3331">"#REF!"</definedName>
    <definedName name="_tk334">"#REF!"</definedName>
    <definedName name="_tk335">"#REF!"</definedName>
    <definedName name="_tk336">"#REF!"</definedName>
    <definedName name="_tk3384">"#REF!"</definedName>
    <definedName name="_tk341">"#REF!"</definedName>
    <definedName name="_tk344">"#REF!"</definedName>
    <definedName name="_tk413">"#REF!"</definedName>
    <definedName name="_tk4211">"#REF!"</definedName>
    <definedName name="_tk4212">"#REF!"</definedName>
    <definedName name="_TK422">"#REF!"</definedName>
    <definedName name="_tk511">"#REF!"</definedName>
    <definedName name="_tk621">"#REF!"</definedName>
    <definedName name="_tk627">"#REF!"</definedName>
    <definedName name="_tk632">"#REF!"</definedName>
    <definedName name="_tk641">"#REF!"</definedName>
    <definedName name="_tk642">"#REF!"</definedName>
    <definedName name="_tk711">"#REF!"</definedName>
    <definedName name="_tk721">"#REF!"</definedName>
    <definedName name="_tk811">"#REF!"</definedName>
    <definedName name="_tk821">"#REF!"</definedName>
    <definedName name="_tk911">"#REF!"</definedName>
    <definedName name="_TL1">"#REF!"</definedName>
    <definedName name="_TL2">"#REF!"</definedName>
    <definedName name="_TL3">"#REF!"</definedName>
    <definedName name="_TLA120">"#REF!"</definedName>
    <definedName name="_TLA35">"#REF!"</definedName>
    <definedName name="_TLA50">"#REF!"</definedName>
    <definedName name="_TLA70">"#REF!"</definedName>
    <definedName name="_TLA95">"#REF!"</definedName>
    <definedName name="_tld2">"#REF!"</definedName>
    <definedName name="_tlp3">"#REF!"</definedName>
    <definedName name="_TM02">"#REF!"</definedName>
    <definedName name="_TM2" localSheetId="3" hidden="1">{"'Sheet1'!$L$16"}</definedName>
    <definedName name="_TM2" hidden="1">{"'Sheet1'!$L$16"}</definedName>
    <definedName name="_TML_OBDlg2">1</definedName>
    <definedName name="_TML_OBDlg2_1">1</definedName>
    <definedName name="_TML_OBDlg2_2">TRUE</definedName>
    <definedName name="_TO14">{"'Sheet1'!$L$16"}</definedName>
    <definedName name="_TO14_1">{"'Sheet1'!$L$16"}</definedName>
    <definedName name="_toi3">"#REF!"</definedName>
    <definedName name="_toi5">"#REF!"</definedName>
    <definedName name="_tp2">"#REF!"</definedName>
    <definedName name="_tra100">"#REF!"</definedName>
    <definedName name="_tra102">"#REF!"</definedName>
    <definedName name="_tra104">"#REF!"</definedName>
    <definedName name="_tra106">"#REF!"</definedName>
    <definedName name="_tra108">"#REF!"</definedName>
    <definedName name="_tra110">"#REF!"</definedName>
    <definedName name="_tra112">"#REF!"</definedName>
    <definedName name="_tra114">"#REF!"</definedName>
    <definedName name="_tra116">"#REF!"</definedName>
    <definedName name="_tra118">"#REF!"</definedName>
    <definedName name="_tra120">"#REF!"</definedName>
    <definedName name="_tra122">"#REF!"</definedName>
    <definedName name="_tra124">"#REF!"</definedName>
    <definedName name="_tra126">"#REF!"</definedName>
    <definedName name="_tra128">"#REF!"</definedName>
    <definedName name="_tra130">"#REF!"</definedName>
    <definedName name="_tra132">"#REF!"</definedName>
    <definedName name="_tra134">"#REF!"</definedName>
    <definedName name="_tra136">"#REF!"</definedName>
    <definedName name="_tra138">"#REF!"</definedName>
    <definedName name="_tra140">"#REF!"</definedName>
    <definedName name="_tra2005">"#REF!"</definedName>
    <definedName name="_tra70">"#REF!"</definedName>
    <definedName name="_tra72">"#REF!"</definedName>
    <definedName name="_tra74">"#REF!"</definedName>
    <definedName name="_tra76">"#REF!"</definedName>
    <definedName name="_tra78">"#REF!"</definedName>
    <definedName name="_tra79">"#REF!"</definedName>
    <definedName name="_tra80">"#REF!"</definedName>
    <definedName name="_tra82">"#REF!"</definedName>
    <definedName name="_tra84">"#REF!"</definedName>
    <definedName name="_tra86">"#REF!"</definedName>
    <definedName name="_tra88">"#REF!"</definedName>
    <definedName name="_tra90">"#REF!"</definedName>
    <definedName name="_tra92">"#REF!"</definedName>
    <definedName name="_tra94">"#REF!"</definedName>
    <definedName name="_tra96">"#REF!"</definedName>
    <definedName name="_tra98">"#REF!"</definedName>
    <definedName name="_Tru21">{"'Sheet1'!$L$16"}</definedName>
    <definedName name="_Tru21_1">{"'Sheet1'!$L$16"}</definedName>
    <definedName name="_TS2">"#REF!"</definedName>
    <definedName name="_tt3">{"'Sheet1'!$L$16"}</definedName>
    <definedName name="_tt3_1">{"'Sheet1'!$L$16"}</definedName>
    <definedName name="_TT31" localSheetId="3" hidden="1">{"'Sheet1'!$L$16"}</definedName>
    <definedName name="_TT31" hidden="1">{"'Sheet1'!$L$16"}</definedName>
    <definedName name="_TVL1">"#REF!"</definedName>
    <definedName name="_tz593">"#REF!"</definedName>
    <definedName name="_ui108">"#REF!"</definedName>
    <definedName name="_ui140">"#REF!"</definedName>
    <definedName name="_ui180">"#REF!"</definedName>
    <definedName name="_UT2">"#REF!"</definedName>
    <definedName name="_v_1">NA()</definedName>
    <definedName name="_vb1">#REF!</definedName>
    <definedName name="_vb2">#REF!</definedName>
    <definedName name="_vbt210">#REF!</definedName>
    <definedName name="_vbt300">#REF!</definedName>
    <definedName name="_vbt400">#REF!</definedName>
    <definedName name="_vc1">"#REF!"</definedName>
    <definedName name="_vc2">"#REF!"</definedName>
    <definedName name="_vc3">"#REF!"</definedName>
    <definedName name="_VC400">"#REF!"</definedName>
    <definedName name="_VC5">{"'Sheet1'!$L$16"}</definedName>
    <definedName name="_VC5_1">{"'Sheet1'!$L$16"}</definedName>
    <definedName name="_Vh2">"#REF!"</definedName>
    <definedName name="_VL1">"#REF!"</definedName>
    <definedName name="_vl10">"#REF!"</definedName>
    <definedName name="_VL100">"#REF!"</definedName>
    <definedName name="_vl150">"#REF!"</definedName>
    <definedName name="_vl2" localSheetId="3" hidden="1">{"'Sheet1'!$L$16"}</definedName>
    <definedName name="_vl2" hidden="1">{"'Sheet1'!$L$16"}</definedName>
    <definedName name="_VL200">"#REF!"</definedName>
    <definedName name="_VL250">"#REF!"</definedName>
    <definedName name="_vl4">"#REF!"</definedName>
    <definedName name="_vl5">"#REF!"</definedName>
    <definedName name="_vl50">"#REF!"</definedName>
    <definedName name="_vl6">"#REF!"</definedName>
    <definedName name="_vl7">"#REF!"</definedName>
    <definedName name="_vl8">"#REF!"</definedName>
    <definedName name="_vl9">"#REF!"</definedName>
    <definedName name="_VLI150">"#REF!"</definedName>
    <definedName name="_VLI200">"#REF!"</definedName>
    <definedName name="_VLI50">"#REF!"</definedName>
    <definedName name="_vlt2">"#REF!"</definedName>
    <definedName name="_vlt3">"#REF!"</definedName>
    <definedName name="_vlt4">"#REF!"</definedName>
    <definedName name="_vlt5">"#REF!"</definedName>
    <definedName name="_vlt6">"#REF!"</definedName>
    <definedName name="_vlt7">"#REF!"</definedName>
    <definedName name="_vlt8">"#REF!"</definedName>
    <definedName name="_vm100">#REF!</definedName>
    <definedName name="_vm150">#REF!</definedName>
    <definedName name="_vm50">#REF!</definedName>
    <definedName name="_xb80">"#REF!"</definedName>
    <definedName name="_xm30">"#REF!"</definedName>
    <definedName name="_xm4">"#REF!"</definedName>
    <definedName name="_xm5">"#REF!"</definedName>
    <definedName name="_xx3">"#REF!"</definedName>
    <definedName name="_xx4">"#REF!"</definedName>
    <definedName name="_xx5">"#REF!"</definedName>
    <definedName name="_xx6">"#REF!"</definedName>
    <definedName name="_xx7">"#REF!"</definedName>
    <definedName name="_z_1">NA()</definedName>
    <definedName name="a" localSheetId="3" hidden="1">{"'Sheet1'!$L$16"}</definedName>
    <definedName name="a" hidden="1">{"'Sheet1'!$L$16"}</definedName>
    <definedName name="A.">#REF!</definedName>
    <definedName name="a.1">"#REF!"</definedName>
    <definedName name="a.10">"#REF!"</definedName>
    <definedName name="a.12">"#REF!"</definedName>
    <definedName name="a.13">"#REF!"</definedName>
    <definedName name="a.2">"#REF!"</definedName>
    <definedName name="a.3">"#REF!"</definedName>
    <definedName name="a.4">"#REF!"</definedName>
    <definedName name="a.5">"#REF!"</definedName>
    <definedName name="a.6">"#REF!"</definedName>
    <definedName name="a.7">"#REF!"</definedName>
    <definedName name="a.8">"#REF!"</definedName>
    <definedName name="a.9">"#REF!"</definedName>
    <definedName name="a_">"#REF!"</definedName>
    <definedName name="a___May">"#REF!"</definedName>
    <definedName name="a___Nhan_cong">"#REF!"</definedName>
    <definedName name="a___vat_lieu">"#REF!"</definedName>
    <definedName name="A_11">"#REF!"</definedName>
    <definedName name="A_12">"#REF!"</definedName>
    <definedName name="A_17">"#REF!"</definedName>
    <definedName name="A_2">NA()</definedName>
    <definedName name="A_21">"#REF!"</definedName>
    <definedName name="A_4">NA()</definedName>
    <definedName name="A_5">NA()</definedName>
    <definedName name="A_6">NA()</definedName>
    <definedName name="A_7">NA()</definedName>
    <definedName name="A_8">NA()</definedName>
    <definedName name="A_9">NA()</definedName>
    <definedName name="A_DGHNoi">#REF!</definedName>
    <definedName name="a_min">"#REF!"</definedName>
    <definedName name="a_s">"#REF!"</definedName>
    <definedName name="A_Thuhoi">#REF!</definedName>
    <definedName name="A_ThÝ_nghiÖm">#REF!</definedName>
    <definedName name="a0.75">#REF!</definedName>
    <definedName name="A01_">"#N/A"</definedName>
    <definedName name="A01__1">"#REF!"</definedName>
    <definedName name="A01AC">"#N/A"</definedName>
    <definedName name="A01AC_1">"#REF!"</definedName>
    <definedName name="A01CAT">"#N/A"</definedName>
    <definedName name="A01CAT_1">"#REF!"</definedName>
    <definedName name="A01CODE">"#N/A"</definedName>
    <definedName name="A01CODE_1">"#REF!"</definedName>
    <definedName name="A01DATA">"#N/A"</definedName>
    <definedName name="A01DATA_1">"#REF!"</definedName>
    <definedName name="A01MI">"#N/A"</definedName>
    <definedName name="A01MI_1">"#REF!"</definedName>
    <definedName name="A01TO">"#N/A"</definedName>
    <definedName name="A01TO_1">"#REF!"</definedName>
    <definedName name="a1.1">"#REF!"</definedName>
    <definedName name="a1__1">NA()</definedName>
    <definedName name="a1_1">{"'Sheet1'!$L$16"}</definedName>
    <definedName name="a1_1_1">{"'Sheet1'!$L$16"}</definedName>
    <definedName name="a1_1_1_1">{"'Sheet1'!$L$16"}</definedName>
    <definedName name="a1_2">{"'Sheet1'!$L$16"}</definedName>
    <definedName name="a1_2_1">{"'Sheet1'!$L$16"}</definedName>
    <definedName name="a1_3">{"'Sheet1'!$L$16"}</definedName>
    <definedName name="a1_3_1">{"'Sheet1'!$L$16"}</definedName>
    <definedName name="a1_4">{"'Sheet1'!$L$16"}</definedName>
    <definedName name="a1_4_1">{"'Sheet1'!$L$16"}</definedName>
    <definedName name="a1_5">{"'Sheet1'!$L$16"}</definedName>
    <definedName name="a1_5_1">{"'Sheet1'!$L$16"}</definedName>
    <definedName name="a1_6">{"'Sheet1'!$L$16"}</definedName>
    <definedName name="a1_6_1">{"'Sheet1'!$L$16"}</definedName>
    <definedName name="a1_7">{"'Sheet1'!$L$16"}</definedName>
    <definedName name="a1_7_1">{"'Sheet1'!$L$16"}</definedName>
    <definedName name="a10.">"#REF!"</definedName>
    <definedName name="a11.">"#REF!"</definedName>
    <definedName name="a12.">"#REF!"</definedName>
    <definedName name="A120_">"#REF!"</definedName>
    <definedName name="A120__1">NA()</definedName>
    <definedName name="a129_1">{"Offgrid",#N/A,FALSE,"OFFGRID";"Region",#N/A,FALSE,"REGION";"Offgrid -2",#N/A,FALSE,"OFFGRID";"WTP",#N/A,FALSE,"WTP";"WTP -2",#N/A,FALSE,"WTP";"Project",#N/A,FALSE,"PROJECT";"Summary -2",#N/A,FALSE,"SUMMARY"}</definedName>
    <definedName name="a130_1">{"Offgrid",#N/A,FALSE,"OFFGRID";"Region",#N/A,FALSE,"REGION";"Offgrid -2",#N/A,FALSE,"OFFGRID";"WTP",#N/A,FALSE,"WTP";"WTP -2",#N/A,FALSE,"WTP";"Project",#N/A,FALSE,"PROJECT";"Summary -2",#N/A,FALSE,"SUMMARY"}</definedName>
    <definedName name="a16550_1">NA()</definedName>
    <definedName name="a1moi" localSheetId="3" hidden="1">{"'Sheet1'!$L$16"}</definedName>
    <definedName name="a1moi" hidden="1">{"'Sheet1'!$L$16"}</definedName>
    <definedName name="a1t">"#REF!"</definedName>
    <definedName name="A1Xc7">"#REF!"</definedName>
    <definedName name="a2.">"#REF!"</definedName>
    <definedName name="a2__1">NA()</definedName>
    <definedName name="a277Print_Titles">"#REF!"</definedName>
    <definedName name="A2G506">"#REF!"</definedName>
    <definedName name="a3.">"#REF!"</definedName>
    <definedName name="a3__1">NA()</definedName>
    <definedName name="A35_">"#REF!"</definedName>
    <definedName name="A35__1">NA()</definedName>
    <definedName name="a4.">"#REF!"</definedName>
    <definedName name="a4__1">NA()</definedName>
    <definedName name="a5.">"#REF!"</definedName>
    <definedName name="a5__1">NA()</definedName>
    <definedName name="A50_">"#REF!"</definedName>
    <definedName name="A50__1">NA()</definedName>
    <definedName name="a6.">"#REF!"</definedName>
    <definedName name="A65700_1">NA()</definedName>
    <definedName name="A65700_2">NA()</definedName>
    <definedName name="A65700_3">NA()</definedName>
    <definedName name="A65700_4">NA()</definedName>
    <definedName name="A65700_5">NA()</definedName>
    <definedName name="A65700_6">NA()</definedName>
    <definedName name="A65700_7">NA()</definedName>
    <definedName name="A65800_1">NA()</definedName>
    <definedName name="A65800_2">NA()</definedName>
    <definedName name="A65800_3">NA()</definedName>
    <definedName name="A65800_4">NA()</definedName>
    <definedName name="A65800_5">NA()</definedName>
    <definedName name="A65800_6">NA()</definedName>
    <definedName name="A65800_7">NA()</definedName>
    <definedName name="A66000_1">NA()</definedName>
    <definedName name="A66000_2">NA()</definedName>
    <definedName name="A66000_3">NA()</definedName>
    <definedName name="A66000_4">NA()</definedName>
    <definedName name="A66000_5">NA()</definedName>
    <definedName name="A66000_6">NA()</definedName>
    <definedName name="A66000_7">NA()</definedName>
    <definedName name="A67000_1">NA()</definedName>
    <definedName name="A67000_2">NA()</definedName>
    <definedName name="A67000_3">NA()</definedName>
    <definedName name="A67000_4">NA()</definedName>
    <definedName name="A67000_5">NA()</definedName>
    <definedName name="A67000_6">NA()</definedName>
    <definedName name="A67000_7">NA()</definedName>
    <definedName name="A68000_1">NA()</definedName>
    <definedName name="A68000_2">NA()</definedName>
    <definedName name="A68000_3">NA()</definedName>
    <definedName name="A68000_4">NA()</definedName>
    <definedName name="A68000_5">NA()</definedName>
    <definedName name="A68000_6">NA()</definedName>
    <definedName name="A68000_7">NA()</definedName>
    <definedName name="A6N2">#REF!</definedName>
    <definedName name="A6N2_1">NA()</definedName>
    <definedName name="A6N3">#REF!</definedName>
    <definedName name="A6N3_1">#REF!</definedName>
    <definedName name="a7.">"#REF!"</definedName>
    <definedName name="a7__1">NA()</definedName>
    <definedName name="A70_">"#REF!"</definedName>
    <definedName name="A70__1">NA()</definedName>
    <definedName name="A70000_1">NA()</definedName>
    <definedName name="A70000_2">NA()</definedName>
    <definedName name="A70000_3">NA()</definedName>
    <definedName name="A70000_4">NA()</definedName>
    <definedName name="A70000_5">NA()</definedName>
    <definedName name="A70000_6">NA()</definedName>
    <definedName name="A70000_7">NA()</definedName>
    <definedName name="A75000_1">NA()</definedName>
    <definedName name="A75000_2">NA()</definedName>
    <definedName name="A75000_3">NA()</definedName>
    <definedName name="A75000_4">NA()</definedName>
    <definedName name="A75000_5">NA()</definedName>
    <definedName name="A75000_6">NA()</definedName>
    <definedName name="A75000_7">NA()</definedName>
    <definedName name="a8.">"#REF!"</definedName>
    <definedName name="A85000_1">NA()</definedName>
    <definedName name="A85000_2">NA()</definedName>
    <definedName name="A85000_3">NA()</definedName>
    <definedName name="A85000_4">NA()</definedName>
    <definedName name="A85000_5">NA()</definedName>
    <definedName name="A85000_6">NA()</definedName>
    <definedName name="A85000_7">NA()</definedName>
    <definedName name="a9.">"#REF!"</definedName>
    <definedName name="A95_">"#REF!"</definedName>
    <definedName name="A95__1">NA()</definedName>
    <definedName name="AA">"#REF!"</definedName>
    <definedName name="aâ">"#REF!"</definedName>
    <definedName name="AA_1">NA()</definedName>
    <definedName name="AA_17">"#REF!"</definedName>
    <definedName name="AA_21">"#REF!"</definedName>
    <definedName name="aaa" localSheetId="3" hidden="1">{"'Sheet1'!$L$16"}</definedName>
    <definedName name="AAA_2">NA()</definedName>
    <definedName name="AAA_3">NA()</definedName>
    <definedName name="AAA_4">NA()</definedName>
    <definedName name="AAA_5">NA()</definedName>
    <definedName name="AAA_6">NA()</definedName>
    <definedName name="AAA_8">NA()</definedName>
    <definedName name="aAAA">"#REF!"</definedName>
    <definedName name="aaaaa">"#REF!"</definedName>
    <definedName name="aaaaaa" localSheetId="3" hidden="1">{"'Sheet1'!$L$16"}</definedName>
    <definedName name="aaaaaa" hidden="1">{"'Sheet1'!$L$16"}</definedName>
    <definedName name="aaaaaaa" localSheetId="3" hidden="1">{"'Sheet1'!$L$16"}</definedName>
    <definedName name="aaaaaaa" hidden="1">{"'Sheet1'!$L$16"}</definedName>
    <definedName name="aabb">"#REF!"</definedName>
    <definedName name="aan">"#REF!"</definedName>
    <definedName name="Ab">"#REF!"</definedName>
    <definedName name="Ab_1">NA()</definedName>
    <definedName name="abb91_1">NA()</definedName>
    <definedName name="abba">"#REF!"</definedName>
    <definedName name="abc">#REF!</definedName>
    <definedName name="abc_1">NA()</definedName>
    <definedName name="abs">"#REF!"</definedName>
    <definedName name="Ac_">"#REF!"</definedName>
    <definedName name="ac_1">NA()</definedName>
    <definedName name="AC120_">"#REF!"</definedName>
    <definedName name="AC120__1">NA()</definedName>
    <definedName name="AC35_">"#REF!"</definedName>
    <definedName name="AC35__1">NA()</definedName>
    <definedName name="AC50_">"#REF!"</definedName>
    <definedName name="AC50__1">NA()</definedName>
    <definedName name="AC70_">"#REF!"</definedName>
    <definedName name="AC70__1">NA()</definedName>
    <definedName name="AC95_">"#REF!"</definedName>
    <definedName name="AC95__1">NA()</definedName>
    <definedName name="acbtb">"#REF!"</definedName>
    <definedName name="Acc_Payable">"#REF!"</definedName>
    <definedName name="Acc_Receivable">"#REF!"</definedName>
    <definedName name="AccessDatabase">"C:\Documents and Settings\trong.tran\My Documents\Phieu thu chi.mdb"</definedName>
    <definedName name="Accumulated_ESALs">#REF!</definedName>
    <definedName name="acdc">"#REF!"</definedName>
    <definedName name="aco">"#REF!"</definedName>
    <definedName name="Act_tec">"#REF!"</definedName>
    <definedName name="Acv">"#REF!"</definedName>
    <definedName name="ad_1">NA()</definedName>
    <definedName name="ADADADD" localSheetId="3" hidden="1">{"'Sheet1'!$L$16"}</definedName>
    <definedName name="ADADADD" hidden="1">{"'Sheet1'!$L$16"}</definedName>
    <definedName name="ADAY">"#REF!"</definedName>
    <definedName name="adb">"#REF!"</definedName>
    <definedName name="adb_1">NA()</definedName>
    <definedName name="Address">"#REF!"</definedName>
    <definedName name="Address_1">NA()</definedName>
    <definedName name="ADEQ">"#REF!"</definedName>
    <definedName name="ADEQ_1">NA()</definedName>
    <definedName name="âdf">{"Book5","sæ quü.xls","Dù to¸n x©y dùng nhµ s¶n xuÊt.xls","Than.xls","TiÕn ®é s¶n xuÊt - Th¸ng 9.xls"}</definedName>
    <definedName name="âdf_1">{"Book5","sæ quü.xls","Dù to¸n x©y dùng nhµ s¶n xuÊt.xls","Than.xls","TiÕn ®é s¶n xuÊt - Th¸ng 9.xls"}</definedName>
    <definedName name="adg">"#REF!"</definedName>
    <definedName name="adg_1">NA()</definedName>
    <definedName name="Adn">#REF!</definedName>
    <definedName name="ADT">#REF!</definedName>
    <definedName name="ae" localSheetId="3" hidden="1">{"'Sheet1'!$L$16"}</definedName>
    <definedName name="ae" hidden="1">{"'Sheet1'!$L$16"}</definedName>
    <definedName name="æ76_1">NA()</definedName>
    <definedName name="AEZ">"#REF!"</definedName>
    <definedName name="Ag_">"#REF!"</definedName>
    <definedName name="Ag_1">NA()</definedName>
    <definedName name="AG_Temp">"#REF!"</definedName>
    <definedName name="ag142X42">#N/A</definedName>
    <definedName name="ag142X42_1">NA()</definedName>
    <definedName name="ag15F80">"#REF!"</definedName>
    <definedName name="ag15F80_1">"#REF!"</definedName>
    <definedName name="ag15F80_11">"#REF!"</definedName>
    <definedName name="ag15F80_12">"#REF!"</definedName>
    <definedName name="ag15F80_21">"#REF!"</definedName>
    <definedName name="ag267N59">#N/A</definedName>
    <definedName name="ag267N59_1">NA()</definedName>
    <definedName name="agd_1">NA()</definedName>
    <definedName name="Age_d">#REF!</definedName>
    <definedName name="Age_nd">#REF!</definedName>
    <definedName name="Agency">#REF!</definedName>
    <definedName name="agsd_1">NA()</definedName>
    <definedName name="ah">"#REF!"</definedName>
    <definedName name="aho">#REF!</definedName>
    <definedName name="ai">"#REF!"</definedName>
    <definedName name="AÏ8">"#REF!"</definedName>
    <definedName name="aii">"#REF!"</definedName>
    <definedName name="aiii">"#REF!"</definedName>
    <definedName name="ak">#REF!</definedName>
    <definedName name="aK_cap">"#REF!"</definedName>
    <definedName name="aK_con">"#REF!"</definedName>
    <definedName name="aK_dep">"#REF!"</definedName>
    <definedName name="aK_dis">"#REF!"</definedName>
    <definedName name="aK_imm">"#REF!"</definedName>
    <definedName name="aK_rof">"#REF!"</definedName>
    <definedName name="aK_ron">"#REF!"</definedName>
    <definedName name="aK_run">"#REF!"</definedName>
    <definedName name="aK_sed">"#REF!"</definedName>
    <definedName name="alfa">"#REF!"</definedName>
    <definedName name="Alfan">"#REF!"</definedName>
    <definedName name="All_Item">"#REF!"</definedName>
    <definedName name="All_Item_1">NA()</definedName>
    <definedName name="alpha_1">NA()</definedName>
    <definedName name="ALPHA_d">#REF!</definedName>
    <definedName name="ALPIN">"#N/A"</definedName>
    <definedName name="ALPIN_1">"#REF!"</definedName>
    <definedName name="ALPJYOU">"#N/A"</definedName>
    <definedName name="ALPJYOU_1">"#REF!"</definedName>
    <definedName name="ALPTOI">"#N/A"</definedName>
    <definedName name="ALPTOI_1">"#REF!"</definedName>
    <definedName name="am.">"#REF!"</definedName>
    <definedName name="an_1">NA()</definedName>
    <definedName name="aN_cap">"#REF!"</definedName>
    <definedName name="aN_con">"#REF!"</definedName>
    <definedName name="aN_dep">"#REF!"</definedName>
    <definedName name="aN_fix">"#REF!"</definedName>
    <definedName name="aN_imm">"#REF!"</definedName>
    <definedName name="aN_rof">"#REF!"</definedName>
    <definedName name="aN_ron">"#REF!"</definedName>
    <definedName name="aN_run">"#REF!"</definedName>
    <definedName name="aN_sed">"#REF!"</definedName>
    <definedName name="anfa">#REF!</definedName>
    <definedName name="anfa_s">"#REF!"</definedName>
    <definedName name="ang">"#REF!"</definedName>
    <definedName name="Annual_Growth">#REF!</definedName>
    <definedName name="Annual_Growth_Truck_Factor">#REF!</definedName>
    <definedName name="anpha">"#REF!"</definedName>
    <definedName name="anscount">1</definedName>
    <definedName name="anscount_1">1</definedName>
    <definedName name="Antoan">{"'Sheet1'!$L$16"}</definedName>
    <definedName name="ao_1">NA()</definedName>
    <definedName name="aP_cap">"#REF!"</definedName>
    <definedName name="aP_con">"#REF!"</definedName>
    <definedName name="aP_dep">"#REF!"</definedName>
    <definedName name="aP_dis">"#REF!"</definedName>
    <definedName name="aP_imm">"#REF!"</definedName>
    <definedName name="aP_rof">"#REF!"</definedName>
    <definedName name="aP_ron">"#REF!"</definedName>
    <definedName name="aP_run">"#REF!"</definedName>
    <definedName name="aP_sed">"#REF!"</definedName>
    <definedName name="AppRoad">"#REF!"</definedName>
    <definedName name="Aps_1">NA()</definedName>
    <definedName name="Apstot">"#REF!"</definedName>
    <definedName name="Aq">#REF!</definedName>
    <definedName name="AQ_1">NA()</definedName>
    <definedName name="aqbnmjm" localSheetId="3" hidden="1">#REF!</definedName>
    <definedName name="aqbnmjm" hidden="1">#REF!</definedName>
    <definedName name="Area">"#REF!"</definedName>
    <definedName name="As">"#REF!"</definedName>
    <definedName name="As_">"#REF!"</definedName>
    <definedName name="AS2DocOpenMode">"AS2DocumentEdit"</definedName>
    <definedName name="AS2HasNoAutoHeaderFooter">"OFF"</definedName>
    <definedName name="asb">"#REF!"</definedName>
    <definedName name="asd">{"Book1","Dt tonghop.xls"}</definedName>
    <definedName name="asd_1">{"Book1","Dt tonghop.xls"}</definedName>
    <definedName name="asdf">#N/A</definedName>
    <definedName name="asdf_1">#N/A</definedName>
    <definedName name="asega">{"Thuxm2.xls","Sheet1"}</definedName>
    <definedName name="asega_1">{"Thuxm2.xls","Sheet1"}</definedName>
    <definedName name="ASP">#REF!</definedName>
    <definedName name="asss" localSheetId="3" hidden="1">{"'Sheet1'!$L$16"}</definedName>
    <definedName name="asss" hidden="1">{"'Sheet1'!$L$16"}</definedName>
    <definedName name="ASTM">#REF!</definedName>
    <definedName name="astr">"#REF!"</definedName>
    <definedName name="at">"#REF!"</definedName>
    <definedName name="at1.5">"#REF!"</definedName>
    <definedName name="at1.5_1">NA()</definedName>
    <definedName name="atg">"#REF!"</definedName>
    <definedName name="atg_1">NA()</definedName>
    <definedName name="atgoi">"#REF!"</definedName>
    <definedName name="atgoi_1">NA()</definedName>
    <definedName name="ATGT">{"'Sheet1'!$L$16"}</definedName>
    <definedName name="ATGT_1">{"'Sheet1'!$L$16"}</definedName>
    <definedName name="ATGT_1_1">{"'Sheet1'!$L$16"}</definedName>
    <definedName name="ATGT_2">{"'Sheet1'!$L$16"}</definedName>
    <definedName name="ATGT_3">{"'Sheet1'!$L$16"}</definedName>
    <definedName name="ATGT_4">{"'Sheet1'!$L$16"}</definedName>
    <definedName name="ATGT_5">{"'Sheet1'!$L$16"}</definedName>
    <definedName name="ATGT_6">{"'Sheet1'!$L$16"}</definedName>
    <definedName name="ATGT_7">{"'Sheet1'!$L$16"}</definedName>
    <definedName name="ATRAM">"#REF!"</definedName>
    <definedName name="AÙ">"#REF!"</definedName>
    <definedName name="auto">"#REF!"</definedName>
    <definedName name="automat_1">NA()</definedName>
    <definedName name="automat50_1">NA()</definedName>
    <definedName name="Av">"#REF!"</definedName>
    <definedName name="Average_Truck_Factor">#REF!</definedName>
    <definedName name="Avf">"#REF!"</definedName>
    <definedName name="B.4">"#REF!"</definedName>
    <definedName name="B.5">"#REF!"</definedName>
    <definedName name="B.6">"#REF!"</definedName>
    <definedName name="B.7">"#REF!"</definedName>
    <definedName name="b.8">"#REF!"</definedName>
    <definedName name="b.9">"#REF!"</definedName>
    <definedName name="B.nuamat">7.25</definedName>
    <definedName name="B_">#REF!</definedName>
    <definedName name="b_1_1">NA()</definedName>
    <definedName name="b_11">"#REF!"</definedName>
    <definedName name="b_12">"#REF!"</definedName>
    <definedName name="b_17">"#REF!"</definedName>
    <definedName name="B_2">NA()</definedName>
    <definedName name="b_2_1">NA()</definedName>
    <definedName name="b_21">"#REF!"</definedName>
    <definedName name="b_240">#REF!</definedName>
    <definedName name="b_240_1">#REF!</definedName>
    <definedName name="b_280">#REF!</definedName>
    <definedName name="b_280_1">#REF!</definedName>
    <definedName name="b_3_1">NA()</definedName>
    <definedName name="b_320">#REF!</definedName>
    <definedName name="b_320_1">#REF!</definedName>
    <definedName name="B_4">NA()</definedName>
    <definedName name="b_4_1">NA()</definedName>
    <definedName name="B_5">NA()</definedName>
    <definedName name="b_5_1">NA()</definedName>
    <definedName name="B_6">NA()</definedName>
    <definedName name="b_6_1">NA()</definedName>
    <definedName name="B_7">NA()</definedName>
    <definedName name="B_8">NA()</definedName>
    <definedName name="B_9">NA()</definedName>
    <definedName name="b_dd1">"#REF!"</definedName>
    <definedName name="b_DL">"#REF!"</definedName>
    <definedName name="b_eh">"#REF!"</definedName>
    <definedName name="b_eh1">"#REF!"</definedName>
    <definedName name="b_ev">"#REF!"</definedName>
    <definedName name="b_ev1">"#REF!"</definedName>
    <definedName name="b_FR">"#REF!"</definedName>
    <definedName name="b_fr1">"#REF!"</definedName>
    <definedName name="B_Isc">"#REF!"</definedName>
    <definedName name="b_LL">"#REF!"</definedName>
    <definedName name="b_ll1">"#REF!"</definedName>
    <definedName name="b_min">"#REF!"</definedName>
    <definedName name="B_tinh">"#REF!"</definedName>
    <definedName name="b_WL">"#REF!"</definedName>
    <definedName name="b_WL1">"#REF!"</definedName>
    <definedName name="b_WS">"#REF!"</definedName>
    <definedName name="b_ws1">"#REF!"</definedName>
    <definedName name="b1.">"#REF!"</definedName>
    <definedName name="b1_">"#REF!"</definedName>
    <definedName name="b10.">"#REF!"</definedName>
    <definedName name="b11.">"#REF!"</definedName>
    <definedName name="b11__1">NA()</definedName>
    <definedName name="b12.">"#REF!"</definedName>
    <definedName name="b1s">"#REF!"</definedName>
    <definedName name="b1s_">"#REF!"</definedName>
    <definedName name="b1t">"#REF!"</definedName>
    <definedName name="b2.">"#REF!"</definedName>
    <definedName name="b2__1">NA()</definedName>
    <definedName name="b2t">"#REF!"</definedName>
    <definedName name="b3.">"#REF!"</definedName>
    <definedName name="b3__1">NA()</definedName>
    <definedName name="B3a">"#REF!"</definedName>
    <definedName name="b3t">"#REF!"</definedName>
    <definedName name="b4.">"#REF!"</definedName>
    <definedName name="b4__1">NA()</definedName>
    <definedName name="b4t">"#REF!"</definedName>
    <definedName name="b5.">"#REF!"</definedName>
    <definedName name="b5__1">NA()</definedName>
    <definedName name="b6.">"#REF!"</definedName>
    <definedName name="b6__1">NA()</definedName>
    <definedName name="b60x">"#REF!"</definedName>
    <definedName name="b60x_1">NA()</definedName>
    <definedName name="b7.">"#REF!"</definedName>
    <definedName name="b7__1">NA()</definedName>
    <definedName name="b8._1">NA()</definedName>
    <definedName name="b80x">"#REF!"</definedName>
    <definedName name="b80x_1">NA()</definedName>
    <definedName name="b9._1">NA()</definedName>
    <definedName name="ba._1">NA()</definedName>
    <definedName name="bac2.5">"#REF!"</definedName>
    <definedName name="bac2.7">#REF!</definedName>
    <definedName name="bac25d">"#REF!"</definedName>
    <definedName name="bac27d">"#REF!"</definedName>
    <definedName name="bac2d">"#REF!"</definedName>
    <definedName name="bac3.5">12971</definedName>
    <definedName name="bac3.7">13180</definedName>
    <definedName name="bac35d">"#REF!"</definedName>
    <definedName name="bac37d">"#REF!"</definedName>
    <definedName name="bac3d">"#REF!"</definedName>
    <definedName name="bac4.5">14925</definedName>
    <definedName name="bac45d">"#REF!"</definedName>
    <definedName name="bac47d">"#REF!"</definedName>
    <definedName name="bac4d">"#REF!"</definedName>
    <definedName name="bac4d1">"#REF!"</definedName>
    <definedName name="BacKan">"#REF!"</definedName>
    <definedName name="bactham">"#REF!"</definedName>
    <definedName name="Bai_ducdam_coc">"#REF!"</definedName>
    <definedName name="BAMUA1">"#REF!"</definedName>
    <definedName name="BAMUA2">"#REF!"</definedName>
    <definedName name="ban">"#REF!"</definedName>
    <definedName name="ban_1">NA()</definedName>
    <definedName name="ban_dan">"#REF!"</definedName>
    <definedName name="ban1_1">NA()</definedName>
    <definedName name="ban2_1">{"'Sheet1'!$L$16"}</definedName>
    <definedName name="ban2_1_1">{"'Sheet1'!$L$16"}</definedName>
    <definedName name="ban2_2">{"'Sheet1'!$L$16"}</definedName>
    <definedName name="ban2_3">{"'Sheet1'!$L$16"}</definedName>
    <definedName name="ban2_4">{"'Sheet1'!$L$16"}</definedName>
    <definedName name="ban2_5">{"'Sheet1'!$L$16"}</definedName>
    <definedName name="ban2_6">{"'Sheet1'!$L$16"}</definedName>
    <definedName name="ban2_7">{"'Sheet1'!$L$16"}</definedName>
    <definedName name="BANG_CHI_TIET_THI_NGHIEM_CONG_TO">"#REF!"</definedName>
    <definedName name="BANG_CHI_TIET_THI_NGHIEM_DZ0.4KV">"#REF!"</definedName>
    <definedName name="Bang_cly">"#REF!"</definedName>
    <definedName name="Bang_cly_1">NA()</definedName>
    <definedName name="Bang_CVC">"#REF!"</definedName>
    <definedName name="Bang_CVC_1">NA()</definedName>
    <definedName name="bang_gia">"#REF!"</definedName>
    <definedName name="bang_gia_1">NA()</definedName>
    <definedName name="bang_ke_nop_nsach">"#REF!"</definedName>
    <definedName name="BANG_TONG_HOP_CONG_TO">"#REF!"</definedName>
    <definedName name="BANG_TONG_HOP_DZ0.4KV">"#REF!"</definedName>
    <definedName name="BANG_TONG_HOP_DZ22KV">"#REF!"</definedName>
    <definedName name="BANG_TONG_HOP_KHO_BAI">"#REF!"</definedName>
    <definedName name="BANG_TONG_HOP_TBA">"#REF!"</definedName>
    <definedName name="Bang_travl">"#REF!"</definedName>
    <definedName name="Bang_travl_1">NA()</definedName>
    <definedName name="BANG1">"#REF!"</definedName>
    <definedName name="Bang1_1">NA()</definedName>
    <definedName name="bang3">#REF!</definedName>
    <definedName name="bangchu">"#REF!"</definedName>
    <definedName name="bangciti_1">NA()</definedName>
    <definedName name="BangGiaVL_Q">"#REF!"</definedName>
    <definedName name="Banggo_1">NA()</definedName>
    <definedName name="bangluong">"#REF!"</definedName>
    <definedName name="BangMa">"#REF!"</definedName>
    <definedName name="Bangtienluong">"#REF!"</definedName>
    <definedName name="bangtinh">"#REF!"</definedName>
    <definedName name="bangtinh_1">NA()</definedName>
    <definedName name="banmo">#REF!</definedName>
    <definedName name="banql" localSheetId="3" hidden="1">{"'Sheet1'!$L$16"}</definedName>
    <definedName name="banql" hidden="1">{"'Sheet1'!$L$16"}</definedName>
    <definedName name="BanQLDA">"#REF!"</definedName>
    <definedName name="baotaibovay">"#REF!"</definedName>
    <definedName name="Bar_1">NA()</definedName>
    <definedName name="BarData">"#REF!"</definedName>
    <definedName name="BarData_1">NA()</definedName>
    <definedName name="Bardata1">"#REF!"</definedName>
    <definedName name="BaseType_d">#REF!</definedName>
    <definedName name="BaseType_nd">#REF!</definedName>
    <definedName name="Bay">"#REF!"</definedName>
    <definedName name="BB">"#REF!"</definedName>
    <definedName name="bb._1">NA()</definedName>
    <definedName name="BB_1">NA()</definedName>
    <definedName name="BB_17">"#REF!"</definedName>
    <definedName name="BB_21">"#REF!"</definedName>
    <definedName name="Bbb">"#REF!"</definedName>
    <definedName name="bbb_1">NA()</definedName>
    <definedName name="bbbb">"#REF!"</definedName>
    <definedName name="bbbbb_1">NA()</definedName>
    <definedName name="bbcn">"#REF!"</definedName>
    <definedName name="Bbm">#REF!</definedName>
    <definedName name="Bbtt">"#REF!"</definedName>
    <definedName name="Bbtt_1">NA()</definedName>
    <definedName name="bbvf_1">NA()</definedName>
    <definedName name="bbvuong">"#REF!"</definedName>
    <definedName name="bc_1">#REF!</definedName>
    <definedName name="bc_2">#REF!</definedName>
    <definedName name="BCAO1">"#REF!"</definedName>
    <definedName name="bcao10">"#REF!"</definedName>
    <definedName name="Bcao11">"#REF!"</definedName>
    <definedName name="BCAO2">"#REF!"</definedName>
    <definedName name="bcao3">"#REF!"</definedName>
    <definedName name="bcao4">"#REF!"</definedName>
    <definedName name="bcao5">"#REF!"</definedName>
    <definedName name="bcao6">"#REF!"</definedName>
    <definedName name="bcao7">"#REF!"</definedName>
    <definedName name="bcao8">"#REF!"</definedName>
    <definedName name="bcao9">"#REF!"</definedName>
    <definedName name="bcau">"#REF!"</definedName>
    <definedName name="Bcb">"#REF!"</definedName>
    <definedName name="Bcb_1">NA()</definedName>
    <definedName name="BCDKH">"#REF!"</definedName>
    <definedName name="BCDSCKC">"#REF!"</definedName>
    <definedName name="BCDSCKN">"#REF!"</definedName>
    <definedName name="BCDSDNC">"#REF!"</definedName>
    <definedName name="BCDSDNN">"#REF!"</definedName>
    <definedName name="Bcg">#REF!</definedName>
    <definedName name="BCKQKDSon" localSheetId="3" hidden="1">{"'Sheet1'!$L$16"}</definedName>
    <definedName name="BCKQKDSon" hidden="1">{"'Sheet1'!$L$16"}</definedName>
    <definedName name="Bctt">"#REF!"</definedName>
    <definedName name="Bctt_1">NA()</definedName>
    <definedName name="bd__1">NA()</definedName>
    <definedName name="BDAY">"#REF!"</definedName>
    <definedName name="bdc">"#REF!"</definedName>
    <definedName name="bdd">1.5</definedName>
    <definedName name="bDF__1">NA()</definedName>
    <definedName name="bdf_1">NA()</definedName>
    <definedName name="bdht15nc_1">NA()</definedName>
    <definedName name="bdht15vl_1">NA()</definedName>
    <definedName name="bdht25nc_1">NA()</definedName>
    <definedName name="bdht25vl_1">NA()</definedName>
    <definedName name="bdht325nc_1">NA()</definedName>
    <definedName name="bdht325vl_1">NA()</definedName>
    <definedName name="BDIM">"#REF!"</definedName>
    <definedName name="Bdk">#REF!</definedName>
    <definedName name="bdw">"#REF!"</definedName>
    <definedName name="BE">"#REF!"</definedName>
    <definedName name="Be_duc_dam">"#REF!"</definedName>
    <definedName name="Be_tong_do_tai_cho">"#REF!"</definedName>
    <definedName name="Be_tong_duc_san">"#REF!"</definedName>
    <definedName name="BE100M">"#REF!"</definedName>
    <definedName name="Be1L">"#REF!"</definedName>
    <definedName name="BE50M">"#REF!"</definedName>
    <definedName name="beepsound">#REF!</definedName>
    <definedName name="beff_1">NA()</definedName>
    <definedName name="begin">#REF!</definedName>
    <definedName name="ben">"#REF!"</definedName>
    <definedName name="bengam">"#REF!"</definedName>
    <definedName name="benhvien">#REF!</definedName>
    <definedName name="bentonite_1">NA()</definedName>
    <definedName name="benuoc">"#REF!"</definedName>
    <definedName name="beta">"#REF!"</definedName>
    <definedName name="BETA_d">#REF!</definedName>
    <definedName name="betong_1">NA()</definedName>
    <definedName name="betong200_1">NA()</definedName>
    <definedName name="Bezugsfeld">"#REF!"</definedName>
    <definedName name="BF1_">#REF!</definedName>
    <definedName name="BF2_">#REF!</definedName>
    <definedName name="BF3_">#REF!</definedName>
    <definedName name="BFBS">#REF!</definedName>
    <definedName name="BFES">#REF!</definedName>
    <definedName name="BFS">#REF!</definedName>
    <definedName name="Bgc">"#REF!"</definedName>
    <definedName name="Bgc_1">NA()</definedName>
    <definedName name="Bgiang">{"'Sheet1'!$L$16"}</definedName>
    <definedName name="Bgiang_1">{"'Sheet1'!$L$16"}</definedName>
    <definedName name="Bgiang_1_1">{"'Sheet1'!$L$16"}</definedName>
    <definedName name="Bgiang_2">{"'Sheet1'!$L$16"}</definedName>
    <definedName name="Bgiang_3">{"'Sheet1'!$L$16"}</definedName>
    <definedName name="Bgiang_4">{"'Sheet1'!$L$16"}</definedName>
    <definedName name="Bgiang_5">{"'Sheet1'!$L$16"}</definedName>
    <definedName name="Bgiang_6">{"'Sheet1'!$L$16"}</definedName>
    <definedName name="Bgiang_7">{"'Sheet1'!$L$16"}</definedName>
    <definedName name="BGS">"#REF!"</definedName>
    <definedName name="bh_1">NA()</definedName>
    <definedName name="bia">"#REF!"</definedName>
    <definedName name="bien_1">NA()</definedName>
    <definedName name="bienbao">"#REF!"</definedName>
    <definedName name="binh">#REF!</definedName>
    <definedName name="Binhduong">"#REF!"</definedName>
    <definedName name="Binhphuoc">"#REF!"</definedName>
    <definedName name="BINHTHANH1">#REF!</definedName>
    <definedName name="BINHTHANH2">#REF!</definedName>
    <definedName name="Bio_tec">"#REF!"</definedName>
    <definedName name="bitum_1">NA()</definedName>
    <definedName name="bk">#REF!</definedName>
    <definedName name="BKinh">"#REF!"</definedName>
    <definedName name="blang_1">NA()</definedName>
    <definedName name="Blc">"#REF!"</definedName>
    <definedName name="Blc_1">NA()</definedName>
    <definedName name="bLF__1">NA()</definedName>
    <definedName name="blf_1">NA()</definedName>
    <definedName name="blkh">"#REF!"</definedName>
    <definedName name="blkh1">"#REF!"</definedName>
    <definedName name="block_1">NA()</definedName>
    <definedName name="BLOCK1">"#REF!"</definedName>
    <definedName name="BLOCK2">"#REF!"</definedName>
    <definedName name="BLOCK3">"#REF!"</definedName>
    <definedName name="blong">"#REF!"</definedName>
    <definedName name="blong_1">NA()</definedName>
    <definedName name="Bm">3.5</definedName>
    <definedName name="Bmat">"#REF!"</definedName>
    <definedName name="Bmn">"#REF!"</definedName>
    <definedName name="Bmn_1">NA()</definedName>
    <definedName name="BMS" localSheetId="3" hidden="1">{"'Sheet1'!$L$16"}</definedName>
    <definedName name="BMS" hidden="1">{"'Sheet1'!$L$16"}</definedName>
    <definedName name="Bn">6.5</definedName>
    <definedName name="bN_fix">"#REF!"</definedName>
    <definedName name="Bnc">"#REF!"</definedName>
    <definedName name="Bnc_1">NA()</definedName>
    <definedName name="bnc_2">#REF!</definedName>
    <definedName name="bnc3_2">#REF!</definedName>
    <definedName name="bnc4_2">#REF!</definedName>
    <definedName name="bnc4_5">#REF!</definedName>
    <definedName name="Bng">#REF!</definedName>
    <definedName name="bng_1">NA()</definedName>
    <definedName name="bocdo">#REF!</definedName>
    <definedName name="bom_1">NA()</definedName>
    <definedName name="bombt50">"#REF!"</definedName>
    <definedName name="bombt50_1">NA()</definedName>
    <definedName name="bombt60">"#REF!"</definedName>
    <definedName name="bombt60_1">NA()</definedName>
    <definedName name="bomnuoc">"#REF!"</definedName>
    <definedName name="bomnuoc20cv">"#REF!"</definedName>
    <definedName name="bomnuoc20kw">"#REF!"</definedName>
    <definedName name="bomnuoc20kw_1">NA()</definedName>
    <definedName name="bomvua">"#REF!"</definedName>
    <definedName name="bomvua1.5">"#REF!"</definedName>
    <definedName name="bomvua1.5_1">NA()</definedName>
    <definedName name="Bon">"#REF!"</definedName>
    <definedName name="book1">"#REF!"</definedName>
    <definedName name="Book2">"#REF!"</definedName>
    <definedName name="Book2_1">NA()</definedName>
    <definedName name="BookCount_1">5</definedName>
    <definedName name="BookIndex_1">4</definedName>
    <definedName name="booking_CoGS">"#REF!"</definedName>
    <definedName name="BookName">"Bao_cao_cua_NVTK_tai_NPP_bieu_mau_moi_4___Mau_moi.xls"</definedName>
    <definedName name="BOQ">"#REF!"</definedName>
    <definedName name="BOQ_1">NA()</definedName>
    <definedName name="Border1_1">#REF!</definedName>
    <definedName name="Border2_1">NA()</definedName>
    <definedName name="Botanical2">"#REF!"</definedName>
    <definedName name="Botanical2.Jun">"#REF!"</definedName>
    <definedName name="botda">"#REF!"</definedName>
    <definedName name="botda_1">NA()</definedName>
    <definedName name="botmau_1">NA()</definedName>
    <definedName name="BottomSlab_Tensile_Stress">#REF!</definedName>
    <definedName name="bp">"#REF!"</definedName>
    <definedName name="bp_1">NA()</definedName>
    <definedName name="bpm">"#REF!"</definedName>
    <definedName name="Bptc">"#REF!"</definedName>
    <definedName name="Bqd">#REF!</definedName>
    <definedName name="bql" localSheetId="3" hidden="1">{#N/A,#N/A,FALSE,"Chi tiÆt"}</definedName>
    <definedName name="bql" hidden="1">{#N/A,#N/A,FALSE,"Chi tiÆt"}</definedName>
    <definedName name="BQLTB">"#REF!"</definedName>
    <definedName name="BQLXL">"#REF!"</definedName>
    <definedName name="BR_373">"#REF!"</definedName>
    <definedName name="BrName">"#REF!"</definedName>
    <definedName name="bs__1">NA()</definedName>
    <definedName name="bs_1">NA()</definedName>
    <definedName name="Bsb">"#REF!"</definedName>
    <definedName name="Bsb_1">NA()</definedName>
    <definedName name="bSF__1">NA()</definedName>
    <definedName name="bsf_1">NA()</definedName>
    <definedName name="BSM">"#REF!"</definedName>
    <definedName name="bson_1">NA()</definedName>
    <definedName name="BSTRESS_d">#REF!</definedName>
    <definedName name="Bstt">"#REF!"</definedName>
    <definedName name="Bstt_1">NA()</definedName>
    <definedName name="BT">"#REF!"</definedName>
    <definedName name="BT_1">NA()</definedName>
    <definedName name="BT_125">"#REF!"</definedName>
    <definedName name="BT_A1">"#REF!"</definedName>
    <definedName name="BT_A1_1">NA()</definedName>
    <definedName name="BT_A2.1">"#REF!"</definedName>
    <definedName name="BT_A2.1_1">NA()</definedName>
    <definedName name="BT_A2.2">"#REF!"</definedName>
    <definedName name="BT_A2.2_1">NA()</definedName>
    <definedName name="BT_A2_1">NA()</definedName>
    <definedName name="BT_A2_2">NA()</definedName>
    <definedName name="BT_A2_3">NA()</definedName>
    <definedName name="BT_A2_4">NA()</definedName>
    <definedName name="BT_A2_5">NA()</definedName>
    <definedName name="BT_A2_6">NA()</definedName>
    <definedName name="BT_A2_7">NA()</definedName>
    <definedName name="BT_B1">"#REF!"</definedName>
    <definedName name="BT_B1_1">NA()</definedName>
    <definedName name="BT_B2">"#REF!"</definedName>
    <definedName name="BT_B2_1">NA()</definedName>
    <definedName name="BT_C1">"#REF!"</definedName>
    <definedName name="BT_C1_1">NA()</definedName>
    <definedName name="BT_CT_Mong_Mo_Tru_Cau">"#REF!"</definedName>
    <definedName name="BT_loai_A2.1">"#REF!"</definedName>
    <definedName name="BT_loai_A2.1_1">NA()</definedName>
    <definedName name="BT_P1">"#REF!"</definedName>
    <definedName name="BT_P1_1">NA()</definedName>
    <definedName name="BT_P10_1">NA()</definedName>
    <definedName name="BT_P10_2">NA()</definedName>
    <definedName name="BT_P10_3">NA()</definedName>
    <definedName name="BT_P10_4">NA()</definedName>
    <definedName name="BT_P10_5">NA()</definedName>
    <definedName name="BT_P10_6">NA()</definedName>
    <definedName name="BT_P10_7">NA()</definedName>
    <definedName name="BT_P11_1">NA()</definedName>
    <definedName name="BT_P11_2">NA()</definedName>
    <definedName name="BT_P11_3">NA()</definedName>
    <definedName name="BT_P11_4">NA()</definedName>
    <definedName name="BT_P11_5">NA()</definedName>
    <definedName name="BT_P11_6">NA()</definedName>
    <definedName name="BT_P11_7">NA()</definedName>
    <definedName name="BT_P2_1">NA()</definedName>
    <definedName name="BT_P2_2">NA()</definedName>
    <definedName name="BT_P2_3">NA()</definedName>
    <definedName name="BT_P2_4">NA()</definedName>
    <definedName name="BT_P2_5">NA()</definedName>
    <definedName name="BT_P2_6">NA()</definedName>
    <definedName name="BT_P2_7">NA()</definedName>
    <definedName name="BT_P3_1">NA()</definedName>
    <definedName name="BT_P3_2">NA()</definedName>
    <definedName name="BT_P3_3">NA()</definedName>
    <definedName name="BT_P3_4">NA()</definedName>
    <definedName name="BT_P3_5">NA()</definedName>
    <definedName name="BT_P3_6">NA()</definedName>
    <definedName name="BT_P3_7">NA()</definedName>
    <definedName name="BT_P4_1">NA()</definedName>
    <definedName name="BT_P4_2">NA()</definedName>
    <definedName name="BT_P4_3">NA()</definedName>
    <definedName name="BT_P4_4">NA()</definedName>
    <definedName name="BT_P4_5">NA()</definedName>
    <definedName name="BT_P4_6">NA()</definedName>
    <definedName name="BT_P4_7">NA()</definedName>
    <definedName name="BT_P5_1">NA()</definedName>
    <definedName name="BT_P5_2">NA()</definedName>
    <definedName name="BT_P5_3">NA()</definedName>
    <definedName name="BT_P5_4">NA()</definedName>
    <definedName name="BT_P5_5">NA()</definedName>
    <definedName name="BT_P5_6">NA()</definedName>
    <definedName name="BT_P5_7">NA()</definedName>
    <definedName name="BT_P6_1">NA()</definedName>
    <definedName name="BT_P6_2">NA()</definedName>
    <definedName name="BT_P6_3">NA()</definedName>
    <definedName name="BT_P6_4">NA()</definedName>
    <definedName name="BT_P6_5">NA()</definedName>
    <definedName name="BT_P6_6">NA()</definedName>
    <definedName name="BT_P6_7">NA()</definedName>
    <definedName name="BT_P7_1">NA()</definedName>
    <definedName name="BT_P7_2">NA()</definedName>
    <definedName name="BT_P7_3">NA()</definedName>
    <definedName name="BT_P7_4">NA()</definedName>
    <definedName name="BT_P7_5">NA()</definedName>
    <definedName name="BT_P7_6">NA()</definedName>
    <definedName name="BT_P7_7">NA()</definedName>
    <definedName name="BT_P8_1">NA()</definedName>
    <definedName name="BT_P8_2">NA()</definedName>
    <definedName name="BT_P8_3">NA()</definedName>
    <definedName name="BT_P8_4">NA()</definedName>
    <definedName name="BT_P8_5">NA()</definedName>
    <definedName name="BT_P8_6">NA()</definedName>
    <definedName name="BT_P8_7">NA()</definedName>
    <definedName name="BT_P9_1">NA()</definedName>
    <definedName name="BT_P9_2">NA()</definedName>
    <definedName name="BT_P9_3">NA()</definedName>
    <definedName name="BT_P9_4">NA()</definedName>
    <definedName name="BT_P9_5">NA()</definedName>
    <definedName name="BT_P9_6">NA()</definedName>
    <definedName name="BT_P9_7">NA()</definedName>
    <definedName name="BT200_50">"#REF!"</definedName>
    <definedName name="bt30__1">NA()</definedName>
    <definedName name="btabd">"#REF!"</definedName>
    <definedName name="btadn">"#REF!"</definedName>
    <definedName name="btah">"#REF!"</definedName>
    <definedName name="btah1">"#REF!"</definedName>
    <definedName name="btaqn">"#REF!"</definedName>
    <definedName name="btaqt">"#REF!"</definedName>
    <definedName name="btbdn">"#REF!"</definedName>
    <definedName name="btbh">"#REF!"</definedName>
    <definedName name="btbqn">"#REF!"</definedName>
    <definedName name="btbqt">"#REF!"</definedName>
    <definedName name="btcdn">"#REF!"</definedName>
    <definedName name="btch">"#REF!"</definedName>
    <definedName name="btch1">"#REF!"</definedName>
    <definedName name="btch2">"#REF!"</definedName>
    <definedName name="btchiuaxitm300">"#REF!"</definedName>
    <definedName name="BTchiuaxm200">"#REF!"</definedName>
    <definedName name="btcocM400">"#REF!"</definedName>
    <definedName name="btcocnhoi">#REF!</definedName>
    <definedName name="BTcot">"#REF!"</definedName>
    <definedName name="Btcot1">"#REF!"</definedName>
    <definedName name="btcqn">"#REF!"</definedName>
    <definedName name="btcqt">"#REF!"</definedName>
    <definedName name="btdbd">"#REF!"</definedName>
    <definedName name="btddn">"#REF!"</definedName>
    <definedName name="btdh">"#REF!"</definedName>
    <definedName name="btdqn">"#REF!"</definedName>
    <definedName name="btdqt">"#REF!"</definedName>
    <definedName name="bteqn">"#REF!"</definedName>
    <definedName name="bth">"#REF!"</definedName>
    <definedName name="btham">#REF!</definedName>
    <definedName name="btham_1">NA()</definedName>
    <definedName name="btkn">"#REF!"</definedName>
    <definedName name="BTlotm100">"#REF!"</definedName>
    <definedName name="BTLY">"#REF!"</definedName>
    <definedName name="btm">"#REF!"</definedName>
    <definedName name="btm100_1">NA()</definedName>
    <definedName name="btm1002x4">#REF!</definedName>
    <definedName name="BTM150_1">NA()</definedName>
    <definedName name="btm1502x4">#REF!</definedName>
    <definedName name="btm1504x6">#REF!</definedName>
    <definedName name="BTM200_1">NA()</definedName>
    <definedName name="btm2002x4">#REF!</definedName>
    <definedName name="btm300_1">NA()</definedName>
    <definedName name="BTM50_1">NA()</definedName>
    <definedName name="BTN_CPDD_tuoi_nhua_lot">"#REF!"</definedName>
    <definedName name="BTNmin">"#REF!"</definedName>
    <definedName name="BTNtrung">"#REF!"</definedName>
    <definedName name="btong_1">NA()</definedName>
    <definedName name="BTPCP">"#REF!"</definedName>
    <definedName name="btr">#REF!</definedName>
    <definedName name="BTRAM">"#REF!"</definedName>
    <definedName name="Btt">#REF!</definedName>
    <definedName name="BU_CHENH_LECH_DZ0.4KV">"#REF!"</definedName>
    <definedName name="BU_CHENH_LECH_DZ22KV">"#REF!"</definedName>
    <definedName name="BU_CHENH_LECH_TBA">"#REF!"</definedName>
    <definedName name="Bu_long_1">NA()</definedName>
    <definedName name="bua1.2">"#REF!"</definedName>
    <definedName name="bua1.2_1">NA()</definedName>
    <definedName name="bua1.8">"#REF!"</definedName>
    <definedName name="bua1.8_1">NA()</definedName>
    <definedName name="bua3.5">"#REF!"</definedName>
    <definedName name="buacan">"#REF!"</definedName>
    <definedName name="buarung">"#REF!"</definedName>
    <definedName name="buarung170">"#REF!"</definedName>
    <definedName name="buarung170_1">NA()</definedName>
    <definedName name="bùc">{"Book1","Dt tonghop.xls"}</definedName>
    <definedName name="bùc_1">{"Book1","Dt tonghop.xls"}</definedName>
    <definedName name="BuGia">"#REF!"</definedName>
    <definedName name="Bulongma">8700</definedName>
    <definedName name="Bulongthepcoctiepdia">"#REF!"</definedName>
    <definedName name="buoc">#REF!</definedName>
    <definedName name="buoc_1">#REF!</definedName>
    <definedName name="BUOCSP01">#REF!</definedName>
    <definedName name="BUOCSP11">#REF!</definedName>
    <definedName name="BUOCSP12">#REF!</definedName>
    <definedName name="BUOCSPT10">#REF!</definedName>
    <definedName name="BUOCSPT2">#REF!</definedName>
    <definedName name="BUOCSPT22">#REF!</definedName>
    <definedName name="BUOCSPT3">#REF!</definedName>
    <definedName name="BUOCSPT403">#REF!</definedName>
    <definedName name="BUOCSPT4031">#REF!</definedName>
    <definedName name="BUOCSPT71">#REF!</definedName>
    <definedName name="BUOCSPT81">#REF!</definedName>
    <definedName name="BUOCSPT9">#REF!</definedName>
    <definedName name="BUOCSPT92">#REF!</definedName>
    <definedName name="Bust">#REF!</definedName>
    <definedName name="Bust_21">"#REF!"</definedName>
    <definedName name="Button_26">"SOKTMAY1003_SOQUI_VND__List"</definedName>
    <definedName name="Button_28">"SOKTMAY1003_SOQUI_VND__List"</definedName>
    <definedName name="button_area_1">#REF!</definedName>
    <definedName name="buvenh">#REF!</definedName>
    <definedName name="bv">"#REF!"</definedName>
    <definedName name="bv_1">NA()</definedName>
    <definedName name="bvc">#REF!</definedName>
    <definedName name="BVCISUMMARY">"#REF!"</definedName>
    <definedName name="BVCISUMMARY_1">NA()</definedName>
    <definedName name="bvd">#REF!</definedName>
    <definedName name="bvm">#REF!</definedName>
    <definedName name="bvs">#REF!</definedName>
    <definedName name="bvt">"#REF!"</definedName>
    <definedName name="bvt_1">NA()</definedName>
    <definedName name="bvtb">"#REF!"</definedName>
    <definedName name="bvtb_1">NA()</definedName>
    <definedName name="bvttt">"#REF!"</definedName>
    <definedName name="bvttt_1">NA()</definedName>
    <definedName name="bw">"#N/A"</definedName>
    <definedName name="bw__1">NA()</definedName>
    <definedName name="bWF__1">NA()</definedName>
    <definedName name="bwf_1">NA()</definedName>
    <definedName name="bWL_1">NA()</definedName>
    <definedName name="bWLF__1">NA()</definedName>
    <definedName name="bwlf_1">NA()</definedName>
    <definedName name="bx">#REF!</definedName>
    <definedName name="BŸo_cŸo_täng_hìp_giŸ_trÙ_t_i_s_n_câ__Ùnh">"#REF!"</definedName>
    <definedName name="C.">"#REF!"</definedName>
    <definedName name="c..">"#REF!"</definedName>
    <definedName name="C.1.1..Phat_tuyen">"#REF!"</definedName>
    <definedName name="C.1.10..VC_Thu_cong_CG">"#REF!"</definedName>
    <definedName name="C.1.2..Chat_cay_thu_cong">"#REF!"</definedName>
    <definedName name="C.1.3..Chat_cay_may">"#REF!"</definedName>
    <definedName name="C.1.4..Dao_goc_cay">"#REF!"</definedName>
    <definedName name="C.1.5..Lam_duong_tam">"#REF!"</definedName>
    <definedName name="C.1.6..Lam_cau_tam">"#REF!"</definedName>
    <definedName name="C.1.7..Rai_da_chong_lun">"#REF!"</definedName>
    <definedName name="C.1.8..Lam_kho_tam">"#REF!"</definedName>
    <definedName name="C.1.8..San_mat_bang">"#REF!"</definedName>
    <definedName name="C.2.1..VC_Thu_cong">"#REF!"</definedName>
    <definedName name="C.2.2..VC_T_cong_CG">"#REF!"</definedName>
    <definedName name="C.2.3..Boc_do">"#REF!"</definedName>
    <definedName name="C.3.1..Dao_dat_mong_cot">"#REF!"</definedName>
    <definedName name="C.3.2..Dao_dat_de_dap">"#REF!"</definedName>
    <definedName name="C.3.3..Dap_dat_mong">"#REF!"</definedName>
    <definedName name="C.3.4..Dao_dap_TDia">"#REF!"</definedName>
    <definedName name="C.3.5..Dap_bo_bao">"#REF!"</definedName>
    <definedName name="C.3.6..Bom_tat_nuoc">"#REF!"</definedName>
    <definedName name="C.3.7..Dao_bun">"#REF!"</definedName>
    <definedName name="C.3.8..Dap_cat_CT">"#REF!"</definedName>
    <definedName name="C.3.9..Dao_pha_da">"#REF!"</definedName>
    <definedName name="C.4.1.Cot_thep">"#REF!"</definedName>
    <definedName name="C.4.2..Van_khuon">"#REF!"</definedName>
    <definedName name="C.4.3..Be_tong">"#REF!"</definedName>
    <definedName name="C.4.4..Lap_BT_D.San">"#REF!"</definedName>
    <definedName name="C.4.5..Xay_da_hoc">"#REF!"</definedName>
    <definedName name="C.4.6..Dong_coc">"#REF!"</definedName>
    <definedName name="C.4.7..Quet_Bi_tum">"#REF!"</definedName>
    <definedName name="C.5.1..Lap_cot_thep">"#REF!"</definedName>
    <definedName name="C.5.2..Lap_cot_BT">"#REF!"</definedName>
    <definedName name="C.5.3..Lap_dat_xa">"#REF!"</definedName>
    <definedName name="C.5.4..Lap_tiep_dia">"#REF!"</definedName>
    <definedName name="C.5.5..Son_sat_thep">"#REF!"</definedName>
    <definedName name="C.6.1..Lap_su_dung">"#REF!"</definedName>
    <definedName name="C.6.2..Lap_su_CS">"#REF!"</definedName>
    <definedName name="C.6.3..Su_chuoi_do">"#REF!"</definedName>
    <definedName name="C.6.4..Su_chuoi_neo">"#REF!"</definedName>
    <definedName name="C.6.5..Lap_phu_kien">"#REF!"</definedName>
    <definedName name="C.6.6..Ep_noi_day">"#REF!"</definedName>
    <definedName name="C.6.7..KD_vuot_CN">"#REF!"</definedName>
    <definedName name="C.6.8..Rai_cang_day">"#REF!"</definedName>
    <definedName name="C.6.9..Cap_quang">"#REF!"</definedName>
    <definedName name="C.doc1">540</definedName>
    <definedName name="C.doc2">740</definedName>
    <definedName name="C_">"#REF!"</definedName>
    <definedName name="C__1">"#REF!"</definedName>
    <definedName name="C__2">NA()</definedName>
    <definedName name="C__3">NA()</definedName>
    <definedName name="C__4">NA()</definedName>
    <definedName name="C__5">NA()</definedName>
    <definedName name="C__6">NA()</definedName>
    <definedName name="C__7">NA()</definedName>
    <definedName name="c_1_1">NA()</definedName>
    <definedName name="c_2_1">NA()</definedName>
    <definedName name="c_comp">"#REF!"</definedName>
    <definedName name="c_k">#REF!</definedName>
    <definedName name="C_LENGTH">"#REF!"</definedName>
    <definedName name="c_n">"#REF!"</definedName>
    <definedName name="C_WIDTH">"#REF!"</definedName>
    <definedName name="C_XY">#REF!</definedName>
    <definedName name="c1.">"#REF!"</definedName>
    <definedName name="c2.">"#REF!"</definedName>
    <definedName name="C2.7">"#REF!"</definedName>
    <definedName name="c3.">"#REF!"</definedName>
    <definedName name="C3.0">"#REF!"</definedName>
    <definedName name="C3.5">"#REF!"</definedName>
    <definedName name="C3.7">"#REF!"</definedName>
    <definedName name="c4.">"#REF!"</definedName>
    <definedName name="C4.0">"#REF!"</definedName>
    <definedName name="CA">"#REF!"</definedName>
    <definedName name="ca.1111">"#REF!"</definedName>
    <definedName name="ca.1111.th">"#REF!"</definedName>
    <definedName name="CA_PTVT">"#REF!"</definedName>
    <definedName name="CABLE2_1">NA()</definedName>
    <definedName name="CABLE2_2">NA()</definedName>
    <definedName name="CABLE2_3">NA()</definedName>
    <definedName name="CABLE2_4">NA()</definedName>
    <definedName name="CABLE2_5">NA()</definedName>
    <definedName name="CABLE2_6">NA()</definedName>
    <definedName name="CABLE2_7">NA()</definedName>
    <definedName name="CACAU">298161</definedName>
    <definedName name="Cachdienchuoi">"#REF!"</definedName>
    <definedName name="Cachdiendung">"#REF!"</definedName>
    <definedName name="Cachdienhaap">"#REF!"</definedName>
    <definedName name="cácte">"#REF!"</definedName>
    <definedName name="CALC_1">#REF!</definedName>
    <definedName name="CAMTC">"#REF!"</definedName>
    <definedName name="CanBQL">"#REF!"</definedName>
    <definedName name="CanLePhi">"#REF!"</definedName>
    <definedName name="CanMT">"#REF!"</definedName>
    <definedName name="Canon">"#REF!"</definedName>
    <definedName name="cao">"#REF!"</definedName>
    <definedName name="cao_1">NA()</definedName>
    <definedName name="cap">"#REF!"</definedName>
    <definedName name="cap_1">NA()</definedName>
    <definedName name="Cap_DUL_doc_B">"#REF!"</definedName>
    <definedName name="Cap_DUL_doc_B_1">NA()</definedName>
    <definedName name="CAP_DUL_ngang_B">"#REF!"</definedName>
    <definedName name="CAP_DUL_ngang_B_1">NA()</definedName>
    <definedName name="cap_DUL_va_TC">"#REF!"</definedName>
    <definedName name="cap_phat07">"#REF!"</definedName>
    <definedName name="cap0.7">"#REF!"</definedName>
    <definedName name="cap0.7_1">NA()</definedName>
    <definedName name="CAPDAT_1">NA()</definedName>
    <definedName name="capdul">"#REF!"</definedName>
    <definedName name="capdul_1">NA()</definedName>
    <definedName name="Capngam">"#REF!"</definedName>
    <definedName name="capphoi">"#REF!"</definedName>
    <definedName name="CAPT">"#REF!"</definedName>
    <definedName name="Capvon" localSheetId="3" hidden="1">{#N/A,#N/A,FALSE,"Chi tiÆt"}</definedName>
    <definedName name="Capvon" hidden="1">{#N/A,#N/A,FALSE,"Chi tiÆt"}</definedName>
    <definedName name="casing">"#REF!"</definedName>
    <definedName name="casing_1">NA()</definedName>
    <definedName name="cat">"#REF!"</definedName>
    <definedName name="cat_1">#REF!</definedName>
    <definedName name="catcap">"#REF!"</definedName>
    <definedName name="catcap_1">NA()</definedName>
    <definedName name="catdap">"#REF!"</definedName>
    <definedName name="catden">#REF!</definedName>
    <definedName name="Category_All">"#REF!"</definedName>
    <definedName name="Category_All_1">NA()</definedName>
    <definedName name="CATIN">"#N/A"</definedName>
    <definedName name="CATIN_1">"#REF!"</definedName>
    <definedName name="CATJYOU">"#N/A"</definedName>
    <definedName name="CATJYOU_1">"#REF!"</definedName>
    <definedName name="catm">"#REF!"</definedName>
    <definedName name="catmin">#REF!</definedName>
    <definedName name="catn">"#REF!"</definedName>
    <definedName name="catong">"#REF!"</definedName>
    <definedName name="CATREC">"#N/A"</definedName>
    <definedName name="CATREC_1">"#REF!"</definedName>
    <definedName name="CATSYU">"#N/A"</definedName>
    <definedName name="CATSYU_1">"#REF!"</definedName>
    <definedName name="catthep">"#REF!"</definedName>
    <definedName name="catuon">"#REF!"</definedName>
    <definedName name="catuon_1">NA()</definedName>
    <definedName name="catvang">#REF!</definedName>
    <definedName name="catvang_1">NA()</definedName>
    <definedName name="Cau_1">"#REF!"</definedName>
    <definedName name="Cau_DaiTu">#REF!</definedName>
    <definedName name="Cau_MaiDich">#REF!</definedName>
    <definedName name="cau_nho">#REF!</definedName>
    <definedName name="Cau_tam">"#REF!"</definedName>
    <definedName name="Cau_ThanhXuan">#REF!</definedName>
    <definedName name="cau10_1">NA()</definedName>
    <definedName name="cau10T">"#REF!"</definedName>
    <definedName name="cau16_1">NA()</definedName>
    <definedName name="cau25_1">NA()</definedName>
    <definedName name="cau40_1">NA()</definedName>
    <definedName name="cau50_1">NA()</definedName>
    <definedName name="CauCong2">"#REF!"</definedName>
    <definedName name="CauCong3">"#REF!"</definedName>
    <definedName name="CauCong4">"#REF!"</definedName>
    <definedName name="CauCong5">"#REF!"</definedName>
    <definedName name="caunoi30">"#REF!"</definedName>
    <definedName name="caunoi30_1">NA()</definedName>
    <definedName name="Caùp_ñoàng_traàn_75mm2">"#REF!"</definedName>
    <definedName name="CayXanh">#REF!</definedName>
    <definedName name="cayxoi108">"#REF!"</definedName>
    <definedName name="cayxoi110">"#REF!"</definedName>
    <definedName name="cayxoi75">"#REF!"</definedName>
    <definedName name="CB">"#REF!"</definedName>
    <definedName name="CB_1">NA()</definedName>
    <definedName name="CBE50M">"#REF!"</definedName>
    <definedName name="CBPT">"#REF!"</definedName>
    <definedName name="CBTH" localSheetId="3" hidden="1">{"'Sheet1'!$L$16"}</definedName>
    <definedName name="CBTH" hidden="1">{"'Sheet1'!$L$16"}</definedName>
    <definedName name="CC">"#REF!"</definedName>
    <definedName name="cc__1">NA()</definedName>
    <definedName name="CC_1">"#REF!"</definedName>
    <definedName name="CC_2">NA()</definedName>
    <definedName name="CC_3">NA()</definedName>
    <definedName name="CC_4">NA()</definedName>
    <definedName name="CC_5">NA()</definedName>
    <definedName name="CC_6">NA()</definedName>
    <definedName name="CC_7">NA()</definedName>
    <definedName name="ccc">"#REF!"</definedName>
    <definedName name="ccc_1">NA()</definedName>
    <definedName name="cch">"#REF!"</definedName>
    <definedName name="cchong">"#REF!"</definedName>
    <definedName name="CCNK_1">NA()</definedName>
    <definedName name="CCS">"#REF!"</definedName>
    <definedName name="CCS_1">NA()</definedName>
    <definedName name="cd">"#REF!"</definedName>
    <definedName name="cd_1">NA()</definedName>
    <definedName name="Cd_d">#REF!</definedName>
    <definedName name="Cd_nd">#REF!</definedName>
    <definedName name="CDA">"#REF!"</definedName>
    <definedName name="CDAY">"#REF!"</definedName>
    <definedName name="CDBT">"#REF!"</definedName>
    <definedName name="CDBT_1">NA()</definedName>
    <definedName name="CDCK">"#REF!"</definedName>
    <definedName name="CDCK_1">NA()</definedName>
    <definedName name="CDCN">"#REF!"</definedName>
    <definedName name="CDCN_1">NA()</definedName>
    <definedName name="CDCU">"#REF!"</definedName>
    <definedName name="CDCU_1">NA()</definedName>
    <definedName name="CDD">"#REF!"</definedName>
    <definedName name="CDD_1">NA()</definedName>
    <definedName name="CDday">"#REF!"</definedName>
    <definedName name="CDDB_1">NA()</definedName>
    <definedName name="cddc">"#REF!"</definedName>
    <definedName name="CDDD">#REF!</definedName>
    <definedName name="CDDD_1">#REF!</definedName>
    <definedName name="CDDD1P">#REF!</definedName>
    <definedName name="CDDD1P_1">NA()</definedName>
    <definedName name="CDDD1PHA">"#REF!"</definedName>
    <definedName name="CDDD3PHA">"#REF!"</definedName>
    <definedName name="CDdinh">"#REF!"</definedName>
    <definedName name="CDDT_1">NA()</definedName>
    <definedName name="CDMD_1">NA()</definedName>
    <definedName name="cdn">"#REF!"</definedName>
    <definedName name="Cdnum">"#REF!"</definedName>
    <definedName name="cdothep_1">NA()</definedName>
    <definedName name="CDSPS2" localSheetId="3" hidden="1">{"'Sheet1'!$L$16"}</definedName>
    <definedName name="CDSPS2" hidden="1">{"'Sheet1'!$L$16"}</definedName>
    <definedName name="CDT">"#REF!"</definedName>
    <definedName name="CDT_1">NA()</definedName>
    <definedName name="CDTK_tim">31.77</definedName>
    <definedName name="celltips_area">#REF!</definedName>
    <definedName name="Céng">"#REF!"</definedName>
    <definedName name="Céng_gi__trÞ_dù_thÇu_x_y_l_p_1">NA()</definedName>
    <definedName name="CESAL_d">#REF!</definedName>
    <definedName name="CESAL_nd">#REF!</definedName>
    <definedName name="CESALs">#REF!</definedName>
    <definedName name="cf">"blankmacro1"</definedName>
    <definedName name="cf_1">BlankMacro1</definedName>
    <definedName name="CF_AccruedExpenses">#REF!</definedName>
    <definedName name="CF_Cash">#REF!</definedName>
    <definedName name="CF_CurrentLTDebit">#REF!</definedName>
    <definedName name="CF_DeferredTax">#REF!</definedName>
    <definedName name="CF_Dividend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NetIncome">#REF!</definedName>
    <definedName name="CF_Payables">#REF!</definedName>
    <definedName name="CF_PrepaidExpenses">#REF!</definedName>
    <definedName name="CF_Property">#REF!</definedName>
    <definedName name="CF_Receivables">#REF!</definedName>
    <definedName name="CF_Shares">#REF!</definedName>
    <definedName name="CF_Taxation">#REF!</definedName>
    <definedName name="cfc">"#REF!"</definedName>
    <definedName name="cfc_1">NA()</definedName>
    <definedName name="cfk">"#REF!"</definedName>
    <definedName name="cfk_1">NA()</definedName>
    <definedName name="cgionc_1">NA()</definedName>
    <definedName name="cgiovl_1">NA()</definedName>
    <definedName name="CGS_CLO">"#REF!"</definedName>
    <definedName name="CH">#REF!</definedName>
    <definedName name="CH_1">"#REF!"</definedName>
    <definedName name="CH_2">NA()</definedName>
    <definedName name="Ch_rong">"#REF!"</definedName>
    <definedName name="chay1">"#REF!"</definedName>
    <definedName name="chay10">"#REF!"</definedName>
    <definedName name="chay2">"#REF!"</definedName>
    <definedName name="chay3">"#REF!"</definedName>
    <definedName name="chay4">"#REF!"</definedName>
    <definedName name="chay5">"#REF!"</definedName>
    <definedName name="chay6">"#REF!"</definedName>
    <definedName name="chay7">"#REF!"</definedName>
    <definedName name="chay8">"#REF!"</definedName>
    <definedName name="chay9">"#REF!"</definedName>
    <definedName name="ChDai">"#REF!"</definedName>
    <definedName name="chhtnc_1">NA()</definedName>
    <definedName name="chhtvl_1">NA()</definedName>
    <definedName name="Chi_Phi_Chung">"#REF!"</definedName>
    <definedName name="Chi_phi_OM">"#REF!"</definedName>
    <definedName name="chi_tiÕt_vËt_liÖu___nh_n_c_ng___m_y_thi_c_ng">"#REF!"</definedName>
    <definedName name="chi_tiÕt_vËt_liÖu___nh_n_c_ng___m_y_thi_c_ng_1">NA()</definedName>
    <definedName name="chialuong">"#REF!"</definedName>
    <definedName name="chie">"blankmacro1"</definedName>
    <definedName name="chie_1">BlankMacro1</definedName>
    <definedName name="Chiettinh" localSheetId="3" hidden="1">{"'Sheet1'!$L$16"}</definedName>
    <definedName name="Chiettinh" hidden="1">{"'Sheet1'!$L$16"}</definedName>
    <definedName name="ChieuSang">#REF!</definedName>
    <definedName name="chilk" localSheetId="3" hidden="1">{"'Sheet1'!$L$16"}</definedName>
    <definedName name="chilk" hidden="1">{"'Sheet1'!$L$16"}</definedName>
    <definedName name="Chin">"#REF!"</definedName>
    <definedName name="CHIÕt_TÝnh_0_4_II">"#REF!"</definedName>
    <definedName name="ChiPhiChung">"#REF!"</definedName>
    <definedName name="ChiPhiKhac">"#REF!"</definedName>
    <definedName name="chiphituvan">"#REF!"</definedName>
    <definedName name="CHIPHIVANCHUYEN">#REF!</definedName>
    <definedName name="chitietbgiang2">{"'Sheet1'!$L$16"}</definedName>
    <definedName name="chitietbgiang2_1">{"'Sheet1'!$L$16"}</definedName>
    <definedName name="chitietbgiang2_1_1">{"'Sheet1'!$L$16"}</definedName>
    <definedName name="chitietbgiang2_2">{"'Sheet1'!$L$16"}</definedName>
    <definedName name="chitietbgiang2_3">{"'Sheet1'!$L$16"}</definedName>
    <definedName name="chitietbgiang2_4">{"'Sheet1'!$L$16"}</definedName>
    <definedName name="chitietbgiang2_5">{"'Sheet1'!$L$16"}</definedName>
    <definedName name="chitietbgiang2_6">{"'Sheet1'!$L$16"}</definedName>
    <definedName name="chitietbgiang2_7">{"'Sheet1'!$L$16"}</definedName>
    <definedName name="chiyoko">#REF!</definedName>
    <definedName name="chk">"#REF!"</definedName>
    <definedName name="chl" localSheetId="3" hidden="1">{"'Sheet1'!$L$16"}</definedName>
    <definedName name="chl" hidden="1">{"'Sheet1'!$L$16"}</definedName>
    <definedName name="chnc_1">NA()</definedName>
    <definedName name="choiquet">"#REF!"</definedName>
    <definedName name="chon">"#REF!"</definedName>
    <definedName name="chon1">"#REF!"</definedName>
    <definedName name="chon2">"#REF!"</definedName>
    <definedName name="chon3">"#REF!"</definedName>
    <definedName name="ChonA">#REF!</definedName>
    <definedName name="chongtron_1">NA()</definedName>
    <definedName name="Chr_Count_1">6</definedName>
    <definedName name="Chs_bq">"#REF!"</definedName>
    <definedName name="Chsau">"#REF!"</definedName>
    <definedName name="CHSO4">#REF!</definedName>
    <definedName name="chung">66</definedName>
    <definedName name="Chupdaucapcongotnong">"#REF!"</definedName>
    <definedName name="chvl_1">NA()</definedName>
    <definedName name="CI_PTVT">"#REF!"</definedName>
    <definedName name="citidd_1">NA()</definedName>
    <definedName name="City">"#REF!"</definedName>
    <definedName name="City_1">NA()</definedName>
    <definedName name="CK">"#REF!"</definedName>
    <definedName name="CK_1">NA()</definedName>
    <definedName name="ckn">"#REF!"</definedName>
    <definedName name="ckna">"#REF!"</definedName>
    <definedName name="cknc_1">NA()</definedName>
    <definedName name="ckt08.8" localSheetId="3" hidden="1">{"'Sheet1'!$L$16"}</definedName>
    <definedName name="ckt08.8" hidden="1">{"'Sheet1'!$L$16"}</definedName>
    <definedName name="ckvl_1">NA()</definedName>
    <definedName name="Cl">"#REF!"</definedName>
    <definedName name="Class_1">"#REF!"</definedName>
    <definedName name="Class_2">"#REF!"</definedName>
    <definedName name="Class_3">"#REF!"</definedName>
    <definedName name="Class_4">"#REF!"</definedName>
    <definedName name="Class_5">"#REF!"</definedName>
    <definedName name="ClayNden">"#REF!"</definedName>
    <definedName name="CLECH_0.4">"#REF!"</definedName>
    <definedName name="CLECT">"#REF!"</definedName>
    <definedName name="CLGia">"#REF!"</definedName>
    <definedName name="CLIENT_1">#REF!</definedName>
    <definedName name="CLIEOS">"#REF!"</definedName>
    <definedName name="CLTMP_1">NA()</definedName>
    <definedName name="clvc1_1">NA()</definedName>
    <definedName name="CLVC3">0.1</definedName>
    <definedName name="CLVC35">"#REF!"</definedName>
    <definedName name="CLVCTB">"#REF!"</definedName>
    <definedName name="CLVCTB_1">NA()</definedName>
    <definedName name="CLVL">"#REF!"</definedName>
    <definedName name="CLVL_1">"#REF!"</definedName>
    <definedName name="CLVL_2">NA()</definedName>
    <definedName name="CLVL_3">NA()</definedName>
    <definedName name="CLVL_4">NA()</definedName>
    <definedName name="CLVL_5">NA()</definedName>
    <definedName name="CLVL_6">NA()</definedName>
    <definedName name="CLVL_7">NA()</definedName>
    <definedName name="cmc">"#REF!"</definedName>
    <definedName name="cn">"#REF!"</definedName>
    <definedName name="cn_1">NA()</definedName>
    <definedName name="cN_fix">"#REF!"</definedName>
    <definedName name="CN3p_1">NA()</definedName>
    <definedName name="CNC">"#REF!"</definedName>
    <definedName name="CND">"#REF!"</definedName>
    <definedName name="cNden">"#REF!"</definedName>
    <definedName name="cne">"#REF!"</definedName>
    <definedName name="CNG">"#REF!"</definedName>
    <definedName name="Co">#REF!</definedName>
    <definedName name="co.">"#REF!"</definedName>
    <definedName name="co..">"#REF!"</definedName>
    <definedName name="Co_1">NA()</definedName>
    <definedName name="co_cau_ktqd" hidden="1">#N/A</definedName>
    <definedName name="co_cau_ktqd_1">"#REF!"</definedName>
    <definedName name="COAT_3">NA()</definedName>
    <definedName name="COAT_4">NA()</definedName>
    <definedName name="COAT_5">NA()</definedName>
    <definedName name="COAT_6">NA()</definedName>
    <definedName name="COAT_7">NA()</definedName>
    <definedName name="COAT_8">NA()</definedName>
    <definedName name="COBSDC">"#REF!"</definedName>
    <definedName name="coc">#REF!</definedName>
    <definedName name="coc_1">NA()</definedName>
    <definedName name="COC_1.2">"#REF!"</definedName>
    <definedName name="COC_1.2_1">NA()</definedName>
    <definedName name="Coc_2m">"#REF!"</definedName>
    <definedName name="Coc_2m_1">NA()</definedName>
    <definedName name="Coc_60" localSheetId="3" hidden="1">{"'Sheet1'!$L$16"}</definedName>
    <definedName name="Coc_60" hidden="1">{"'Sheet1'!$L$16"}</definedName>
    <definedName name="Coc_BTCT">"#REF!"</definedName>
    <definedName name="CoCauN" localSheetId="3" hidden="1">{"'Sheet1'!$L$16"}</definedName>
    <definedName name="CoCauN" hidden="1">{"'Sheet1'!$L$16"}</definedName>
    <definedName name="Cocbetong">"#REF!"</definedName>
    <definedName name="cocbtct">"#REF!"</definedName>
    <definedName name="cocot">"#REF!"</definedName>
    <definedName name="cocott">"#REF!"</definedName>
    <definedName name="CocTieu_Bienbao">#REF!</definedName>
    <definedName name="coctre">#REF!</definedName>
    <definedName name="cocvt">"#REF!"</definedName>
    <definedName name="cocvt_1">NA()</definedName>
    <definedName name="Code">"#REF!"</definedName>
    <definedName name="Code_1">"#REF!"</definedName>
    <definedName name="Code_2">"#REF!"</definedName>
    <definedName name="CODE1_1">NA()</definedName>
    <definedName name="CODE2_1">NA()</definedName>
    <definedName name="CODE3">"#REF!"</definedName>
    <definedName name="coi_1">NA()</definedName>
    <definedName name="Cöï_ly_vaän_chuyeãn">"#REF!"</definedName>
    <definedName name="CÖÏ_LY_VAÄN_CHUYEÅN">"#REF!"</definedName>
    <definedName name="Cöï_ly_vaän_chuyeãn_1">NA()</definedName>
    <definedName name="CÖÏ_LY_VAÄN_CHUYEÅN_1">NA()</definedName>
    <definedName name="cokhihoachat_1">NA()</definedName>
    <definedName name="Combined_A">"#REF!"</definedName>
    <definedName name="Combined_B">"#REF!"</definedName>
    <definedName name="Comm">"blankmacro1"</definedName>
    <definedName name="Comm_1">BlankMacro1</definedName>
    <definedName name="COMMON">"#REF!"</definedName>
    <definedName name="COMMON_1">"#REF!"</definedName>
    <definedName name="COMMON_11">"#REF!"</definedName>
    <definedName name="COMMON_12">"#REF!"</definedName>
    <definedName name="COMMON_16">"#REF!"</definedName>
    <definedName name="COMMON_17">"#REF!"</definedName>
    <definedName name="COMMON_2">NA()</definedName>
    <definedName name="COMMON_21">"#REF!"</definedName>
    <definedName name="COMMON_3">NA()</definedName>
    <definedName name="COMMON_4">NA()</definedName>
    <definedName name="COMMON_5">NA()</definedName>
    <definedName name="COMMON_6">NA()</definedName>
    <definedName name="COMMON_7">NA()</definedName>
    <definedName name="comong">"#REF!"</definedName>
    <definedName name="Company">"#REF!"</definedName>
    <definedName name="Company_1">NA()</definedName>
    <definedName name="compt">#N/A</definedName>
    <definedName name="CON_d">#REF!</definedName>
    <definedName name="CON_DUCT">"#REF!"</definedName>
    <definedName name="CON_EQP_COS">"#REF!"</definedName>
    <definedName name="CON_EQP_COS_1">"#REF!"</definedName>
    <definedName name="CON_EQP_COS_11">"#REF!"</definedName>
    <definedName name="CON_EQP_COS_12">"#REF!"</definedName>
    <definedName name="CON_EQP_COS_17">"#REF!"</definedName>
    <definedName name="CON_EQP_COS_21">"#REF!"</definedName>
    <definedName name="CON_EQP_COST">"#REF!"</definedName>
    <definedName name="CON_EQP_COST_1">NA()</definedName>
    <definedName name="CON1_1">#REF!</definedName>
    <definedName name="CON2_1">#REF!</definedName>
    <definedName name="CONC25">#REF!</definedName>
    <definedName name="CONC30">#REF!</definedName>
    <definedName name="CONCS25">#REF!</definedName>
    <definedName name="CONCS30">#REF!</definedName>
    <definedName name="cong_bq_1">NA()</definedName>
    <definedName name="cong_bv_1">NA()</definedName>
    <definedName name="cong_ck_1">NA()</definedName>
    <definedName name="cong_d1_1">NA()</definedName>
    <definedName name="cong_d2_1">NA()</definedName>
    <definedName name="cong_d3_1">NA()</definedName>
    <definedName name="cong_dl_1">NA()</definedName>
    <definedName name="Cong_HM_DTCT">"#REF!"</definedName>
    <definedName name="cong_kcs_1">NA()</definedName>
    <definedName name="Cong_M_DTCT">"#REF!"</definedName>
    <definedName name="cong_nb_1">NA()</definedName>
    <definedName name="Cong_NC_DTCT">"#REF!"</definedName>
    <definedName name="cong_ngio_1">NA()</definedName>
    <definedName name="cong_nv_1">NA()</definedName>
    <definedName name="Cong_suat_dat">"#REF!"</definedName>
    <definedName name="cong_t3_1">NA()</definedName>
    <definedName name="cong_t4_1">NA()</definedName>
    <definedName name="cong_t5_1">NA()</definedName>
    <definedName name="cong_t6_1">NA()</definedName>
    <definedName name="cong_tac_khac">"#REF!"</definedName>
    <definedName name="Cong_tac_xay_da">"#REF!"</definedName>
    <definedName name="cong_tc_1">NA()</definedName>
    <definedName name="cong_tm_1">NA()</definedName>
    <definedName name="Cong_VL_DTCT">"#REF!"</definedName>
    <definedName name="cong_vs_1">NA()</definedName>
    <definedName name="cong_xh_1">NA()</definedName>
    <definedName name="cong1x15_1">NA()</definedName>
    <definedName name="cong2.7">#REF!</definedName>
    <definedName name="cong3.0">#REF!</definedName>
    <definedName name="cong3.5">#REF!</definedName>
    <definedName name="cong3.7">#REF!</definedName>
    <definedName name="cong4.0">#REF!</definedName>
    <definedName name="cong4.3">#REF!</definedName>
    <definedName name="cong4.5">#REF!</definedName>
    <definedName name="cong4.7">#REF!</definedName>
    <definedName name="congbengam">"#REF!"</definedName>
    <definedName name="congbenuoc">"#REF!"</definedName>
    <definedName name="congcoc">"#REF!"</definedName>
    <definedName name="congcocot">"#REF!"</definedName>
    <definedName name="congcocott">"#REF!"</definedName>
    <definedName name="congcomong">"#REF!"</definedName>
    <definedName name="congcottron">"#REF!"</definedName>
    <definedName name="congcotvuong">"#REF!"</definedName>
    <definedName name="congdam">"#REF!"</definedName>
    <definedName name="congdan1">"#REF!"</definedName>
    <definedName name="congdan2">"#REF!"</definedName>
    <definedName name="congdandusan">"#REF!"</definedName>
    <definedName name="conglanhto">"#REF!"</definedName>
    <definedName name="Congmat_1">NA()</definedName>
    <definedName name="congmong">"#REF!"</definedName>
    <definedName name="congmongbang">"#REF!"</definedName>
    <definedName name="congmongdon">"#REF!"</definedName>
    <definedName name="Congnen_1">NA()</definedName>
    <definedName name="congpanen">"#REF!"</definedName>
    <definedName name="congsan">"#REF!"</definedName>
    <definedName name="congthang">"#REF!"</definedName>
    <definedName name="CongVattu">"#REF!"</definedName>
    <definedName name="conroom">"#REF!"</definedName>
    <definedName name="CONST_EQ">"#REF!"</definedName>
    <definedName name="CONST_EQ_1">NA()</definedName>
    <definedName name="CONT">"#REF!"</definedName>
    <definedName name="Content1">"errorhandler_1"</definedName>
    <definedName name="Continue">#REF!</definedName>
    <definedName name="Continue_21">"#REF!"</definedName>
    <definedName name="continue1">#REF!</definedName>
    <definedName name="conversion">"#REF!"</definedName>
    <definedName name="Coongsvc_1">#REF!</definedName>
    <definedName name="COPLDC">"#REF!"</definedName>
    <definedName name="coppha">"#REF!"</definedName>
    <definedName name="Cos_tec">"#REF!"</definedName>
    <definedName name="Cost">"#REF!"</definedName>
    <definedName name="COT">#REF!</definedName>
    <definedName name="Cot_thep_1">NA()</definedName>
    <definedName name="cot7.5">"#REF!"</definedName>
    <definedName name="cot8.5">"#REF!"</definedName>
    <definedName name="CotATHCT">#REF!</definedName>
    <definedName name="COTBTPCP">"#REF!"</definedName>
    <definedName name="CotBTtronVuong">"#REF!"</definedName>
    <definedName name="cotdo">"#REF!"</definedName>
    <definedName name="CotM">"#REF!"</definedName>
    <definedName name="cotpha_1">NA()</definedName>
    <definedName name="Cotsatma">9726</definedName>
    <definedName name="CotSau">"#REF!"</definedName>
    <definedName name="Cotthepma">9726</definedName>
    <definedName name="cottra">"#REF!"</definedName>
    <definedName name="cottron">"#REF!"</definedName>
    <definedName name="cotvuong">"#REF!"</definedName>
    <definedName name="COÙ">"#REF!"</definedName>
    <definedName name="Coù__4">"#REF!"</definedName>
    <definedName name="Country">"#REF!"</definedName>
    <definedName name="Country_1">NA()</definedName>
    <definedName name="counxlkcs">"#REF!"</definedName>
    <definedName name="couxlkcs">"#REF!"</definedName>
    <definedName name="couxlkd">"#REF!"</definedName>
    <definedName name="couxlkh">"#REF!"</definedName>
    <definedName name="couxlktnl">"#REF!"</definedName>
    <definedName name="couxlkttv">"#REF!"</definedName>
    <definedName name="couxlpxsx">"#REF!"</definedName>
    <definedName name="couxltc">"#REF!"</definedName>
    <definedName name="COVER">"#REF!"</definedName>
    <definedName name="COVER_1">NA()</definedName>
    <definedName name="CP">"#REF!"</definedName>
    <definedName name="cp.1">"#REF!"</definedName>
    <definedName name="cp.2">"#REF!"</definedName>
    <definedName name="CP_1">"#REF!"</definedName>
    <definedName name="cp0x4">"#REF!"</definedName>
    <definedName name="CPC">"#REF!"</definedName>
    <definedName name="CPC_1">"#REF!"</definedName>
    <definedName name="CPC_2">NA()</definedName>
    <definedName name="CPC_3">NA()</definedName>
    <definedName name="CPC_4">NA()</definedName>
    <definedName name="CPC_5">NA()</definedName>
    <definedName name="CPC_6">NA()</definedName>
    <definedName name="CPC_7">NA()</definedName>
    <definedName name="CPCD">51%</definedName>
    <definedName name="CPCM">2.5%</definedName>
    <definedName name="CPCNT_1">NA()</definedName>
    <definedName name="CPCX">64%</definedName>
    <definedName name="cpdd_1">NA()</definedName>
    <definedName name="cpdd1_1">NA()</definedName>
    <definedName name="CPHA">"#REF!"</definedName>
    <definedName name="cphoi">"#REF!"</definedName>
    <definedName name="cpI_1">NA()</definedName>
    <definedName name="CPII_1">NA()</definedName>
    <definedName name="CPK">"#REF!"</definedName>
    <definedName name="cpk_1">NA()</definedName>
    <definedName name="CPKDP">#REF!</definedName>
    <definedName name="cpkhac_1">NA()</definedName>
    <definedName name="CPKTW">#REF!</definedName>
    <definedName name="cplhsmt_1">NA()</definedName>
    <definedName name="cpmtc">"#REF!"</definedName>
    <definedName name="cpnc">"#REF!"</definedName>
    <definedName name="cps">"#REF!"</definedName>
    <definedName name="CPT">"#REF!"</definedName>
    <definedName name="CPTB">"#REF!"</definedName>
    <definedName name="cptdhsmt_1">NA()</definedName>
    <definedName name="cptdtdt_1">NA()</definedName>
    <definedName name="cptdtkkt_1">NA()</definedName>
    <definedName name="CPTK">"#REF!"</definedName>
    <definedName name="cptkdp">#REF!</definedName>
    <definedName name="cptt">"#REF!"</definedName>
    <definedName name="CPVC">#REF!</definedName>
    <definedName name="CPVC_1">"#REF!"</definedName>
    <definedName name="CPVC100">"#REF!"</definedName>
    <definedName name="CPVC100_1">NA()</definedName>
    <definedName name="CPVC1KM_1">NA()</definedName>
    <definedName name="CPVC35">"#REF!"</definedName>
    <definedName name="CPVCDN">"#REF!"</definedName>
    <definedName name="CPVCDN_1">#REF!</definedName>
    <definedName name="cpvl">"#REF!"</definedName>
    <definedName name="CQS08.2" localSheetId="3" hidden="1">{"'Sheet1'!$L$16"}</definedName>
    <definedName name="CQS08.2" hidden="1">{"'Sheet1'!$L$16"}</definedName>
    <definedName name="CRD">"#REF!"</definedName>
    <definedName name="CRD_1">NA()</definedName>
    <definedName name="crit">"#REF!"</definedName>
    <definedName name="CRIT1">"#REF!"</definedName>
    <definedName name="CRIT1_1">NA()</definedName>
    <definedName name="CRIT10">"#REF!"</definedName>
    <definedName name="CRIT10_1">NA()</definedName>
    <definedName name="CRIT2">"#REF!"</definedName>
    <definedName name="CRIT2_1">NA()</definedName>
    <definedName name="CRIT3">"#REF!"</definedName>
    <definedName name="CRIT3_1">NA()</definedName>
    <definedName name="CRIT4">"#REF!"</definedName>
    <definedName name="CRIT4_1">NA()</definedName>
    <definedName name="CRIT5">"#REF!"</definedName>
    <definedName name="CRIT5_1">NA()</definedName>
    <definedName name="CRIT6">"#REF!"</definedName>
    <definedName name="CRIT6_1">NA()</definedName>
    <definedName name="CRIT7">"#REF!"</definedName>
    <definedName name="CRIT7_1">NA()</definedName>
    <definedName name="CRIT8">"#REF!"</definedName>
    <definedName name="CRIT8_1">NA()</definedName>
    <definedName name="CRIT9">"#REF!"</definedName>
    <definedName name="CRIT9_1">NA()</definedName>
    <definedName name="CRITINST">"#REF!"</definedName>
    <definedName name="CRITINST_1">NA()</definedName>
    <definedName name="CRITPURC">"#REF!"</definedName>
    <definedName name="CRITPURC_1">NA()</definedName>
    <definedName name="Cro_section_1">NA()</definedName>
    <definedName name="CropEstablishmentWage">"#REF!"</definedName>
    <definedName name="CropManagementWage">"#REF!"</definedName>
    <definedName name="CRS">"#REF!"</definedName>
    <definedName name="CRS_1">NA()</definedName>
    <definedName name="CRT_EXT">"#REF!"</definedName>
    <definedName name="CRT_INT">"#REF!"</definedName>
    <definedName name="CS">"#REF!"</definedName>
    <definedName name="CS_1">NA()</definedName>
    <definedName name="CS_10">"#REF!"</definedName>
    <definedName name="CS_10_1">"#REF!"</definedName>
    <definedName name="CS_10_11">"#REF!"</definedName>
    <definedName name="CS_10_12">"#REF!"</definedName>
    <definedName name="CS_10_16">"#REF!"</definedName>
    <definedName name="CS_10_17">"#REF!"</definedName>
    <definedName name="CS_10_2">NA()</definedName>
    <definedName name="CS_10_21">"#REF!"</definedName>
    <definedName name="CS_10_3">NA()</definedName>
    <definedName name="CS_10_4">NA()</definedName>
    <definedName name="CS_10_5">NA()</definedName>
    <definedName name="CS_10_6">NA()</definedName>
    <definedName name="CS_10_7">NA()</definedName>
    <definedName name="CS_100">"#REF!"</definedName>
    <definedName name="CS_100_1">"#REF!"</definedName>
    <definedName name="CS_100_11">"#REF!"</definedName>
    <definedName name="CS_100_12">"#REF!"</definedName>
    <definedName name="CS_100_16">"#REF!"</definedName>
    <definedName name="CS_100_17">"#REF!"</definedName>
    <definedName name="CS_100_2">NA()</definedName>
    <definedName name="CS_100_21">"#REF!"</definedName>
    <definedName name="CS_100_3">NA()</definedName>
    <definedName name="CS_100_4">NA()</definedName>
    <definedName name="CS_100_5">NA()</definedName>
    <definedName name="CS_100_6">NA()</definedName>
    <definedName name="CS_100_7">NA()</definedName>
    <definedName name="CS_10S">"#REF!"</definedName>
    <definedName name="CS_10S_1">"#REF!"</definedName>
    <definedName name="CS_10S_11">"#REF!"</definedName>
    <definedName name="CS_10S_12">"#REF!"</definedName>
    <definedName name="CS_10S_16">"#REF!"</definedName>
    <definedName name="CS_10S_17">"#REF!"</definedName>
    <definedName name="CS_10S_2">NA()</definedName>
    <definedName name="CS_10S_21">"#REF!"</definedName>
    <definedName name="CS_10S_3">NA()</definedName>
    <definedName name="CS_10S_4">NA()</definedName>
    <definedName name="CS_10S_5">NA()</definedName>
    <definedName name="CS_10S_6">NA()</definedName>
    <definedName name="CS_10S_7">NA()</definedName>
    <definedName name="CS_120">"#REF!"</definedName>
    <definedName name="CS_120_1">"#REF!"</definedName>
    <definedName name="CS_120_11">"#REF!"</definedName>
    <definedName name="CS_120_12">"#REF!"</definedName>
    <definedName name="CS_120_16">"#REF!"</definedName>
    <definedName name="CS_120_17">"#REF!"</definedName>
    <definedName name="CS_120_2">NA()</definedName>
    <definedName name="CS_120_21">"#REF!"</definedName>
    <definedName name="CS_120_3">NA()</definedName>
    <definedName name="CS_120_4">NA()</definedName>
    <definedName name="CS_120_5">NA()</definedName>
    <definedName name="CS_120_6">NA()</definedName>
    <definedName name="CS_120_7">NA()</definedName>
    <definedName name="CS_140">"#REF!"</definedName>
    <definedName name="CS_140_1">"#REF!"</definedName>
    <definedName name="CS_140_11">"#REF!"</definedName>
    <definedName name="CS_140_12">"#REF!"</definedName>
    <definedName name="CS_140_16">"#REF!"</definedName>
    <definedName name="CS_140_17">"#REF!"</definedName>
    <definedName name="CS_140_2">NA()</definedName>
    <definedName name="CS_140_21">"#REF!"</definedName>
    <definedName name="CS_140_3">NA()</definedName>
    <definedName name="CS_140_4">NA()</definedName>
    <definedName name="CS_140_5">NA()</definedName>
    <definedName name="CS_140_6">NA()</definedName>
    <definedName name="CS_140_7">NA()</definedName>
    <definedName name="CS_160">"#REF!"</definedName>
    <definedName name="CS_160_1">"#REF!"</definedName>
    <definedName name="CS_160_11">"#REF!"</definedName>
    <definedName name="CS_160_12">"#REF!"</definedName>
    <definedName name="CS_160_16">"#REF!"</definedName>
    <definedName name="CS_160_17">"#REF!"</definedName>
    <definedName name="CS_160_2">NA()</definedName>
    <definedName name="CS_160_21">"#REF!"</definedName>
    <definedName name="CS_160_3">NA()</definedName>
    <definedName name="CS_160_4">NA()</definedName>
    <definedName name="CS_160_5">NA()</definedName>
    <definedName name="CS_160_6">NA()</definedName>
    <definedName name="CS_160_7">NA()</definedName>
    <definedName name="CS_20">"#REF!"</definedName>
    <definedName name="CS_20_1">"#REF!"</definedName>
    <definedName name="CS_20_11">"#REF!"</definedName>
    <definedName name="CS_20_12">"#REF!"</definedName>
    <definedName name="CS_20_16">"#REF!"</definedName>
    <definedName name="CS_20_17">"#REF!"</definedName>
    <definedName name="CS_20_2">NA()</definedName>
    <definedName name="CS_20_21">"#REF!"</definedName>
    <definedName name="CS_20_3">NA()</definedName>
    <definedName name="CS_20_4">NA()</definedName>
    <definedName name="CS_20_5">NA()</definedName>
    <definedName name="CS_20_6">NA()</definedName>
    <definedName name="CS_20_7">NA()</definedName>
    <definedName name="CS_30">"#REF!"</definedName>
    <definedName name="CS_30_1">"#REF!"</definedName>
    <definedName name="CS_30_11">"#REF!"</definedName>
    <definedName name="CS_30_12">"#REF!"</definedName>
    <definedName name="CS_30_16">"#REF!"</definedName>
    <definedName name="CS_30_17">"#REF!"</definedName>
    <definedName name="CS_30_2">NA()</definedName>
    <definedName name="CS_30_21">"#REF!"</definedName>
    <definedName name="CS_30_3">NA()</definedName>
    <definedName name="CS_30_4">NA()</definedName>
    <definedName name="CS_30_5">NA()</definedName>
    <definedName name="CS_30_6">NA()</definedName>
    <definedName name="CS_30_7">NA()</definedName>
    <definedName name="CS_40">"#REF!"</definedName>
    <definedName name="CS_40_1">"#REF!"</definedName>
    <definedName name="CS_40_11">"#REF!"</definedName>
    <definedName name="CS_40_12">"#REF!"</definedName>
    <definedName name="CS_40_16">"#REF!"</definedName>
    <definedName name="CS_40_17">"#REF!"</definedName>
    <definedName name="CS_40_2">NA()</definedName>
    <definedName name="CS_40_21">"#REF!"</definedName>
    <definedName name="CS_40_3">NA()</definedName>
    <definedName name="CS_40_4">NA()</definedName>
    <definedName name="CS_40_5">NA()</definedName>
    <definedName name="CS_40_6">NA()</definedName>
    <definedName name="CS_40_7">NA()</definedName>
    <definedName name="CS_40S">"#REF!"</definedName>
    <definedName name="CS_40S_1">"#REF!"</definedName>
    <definedName name="CS_40S_11">"#REF!"</definedName>
    <definedName name="CS_40S_12">"#REF!"</definedName>
    <definedName name="CS_40S_16">"#REF!"</definedName>
    <definedName name="CS_40S_17">"#REF!"</definedName>
    <definedName name="CS_40S_2">NA()</definedName>
    <definedName name="CS_40S_21">"#REF!"</definedName>
    <definedName name="CS_40S_3">NA()</definedName>
    <definedName name="CS_40S_4">NA()</definedName>
    <definedName name="CS_40S_5">NA()</definedName>
    <definedName name="CS_40S_6">NA()</definedName>
    <definedName name="CS_40S_7">NA()</definedName>
    <definedName name="CS_5S">"#REF!"</definedName>
    <definedName name="CS_5S_1">"#REF!"</definedName>
    <definedName name="CS_5S_11">"#REF!"</definedName>
    <definedName name="CS_5S_12">"#REF!"</definedName>
    <definedName name="CS_5S_16">"#REF!"</definedName>
    <definedName name="CS_5S_17">"#REF!"</definedName>
    <definedName name="CS_5S_2">NA()</definedName>
    <definedName name="CS_5S_21">"#REF!"</definedName>
    <definedName name="CS_5S_3">NA()</definedName>
    <definedName name="CS_5S_4">NA()</definedName>
    <definedName name="CS_5S_5">NA()</definedName>
    <definedName name="CS_5S_6">NA()</definedName>
    <definedName name="CS_5S_7">NA()</definedName>
    <definedName name="CS_60">"#REF!"</definedName>
    <definedName name="CS_60_1">"#REF!"</definedName>
    <definedName name="CS_60_11">"#REF!"</definedName>
    <definedName name="CS_60_12">"#REF!"</definedName>
    <definedName name="CS_60_16">"#REF!"</definedName>
    <definedName name="CS_60_17">"#REF!"</definedName>
    <definedName name="CS_60_2">NA()</definedName>
    <definedName name="CS_60_21">"#REF!"</definedName>
    <definedName name="CS_60_3">NA()</definedName>
    <definedName name="CS_60_4">NA()</definedName>
    <definedName name="CS_60_5">NA()</definedName>
    <definedName name="CS_60_6">NA()</definedName>
    <definedName name="CS_60_7">NA()</definedName>
    <definedName name="CS_80">"#REF!"</definedName>
    <definedName name="CS_80_1">"#REF!"</definedName>
    <definedName name="CS_80_11">"#REF!"</definedName>
    <definedName name="CS_80_12">"#REF!"</definedName>
    <definedName name="CS_80_16">"#REF!"</definedName>
    <definedName name="CS_80_17">"#REF!"</definedName>
    <definedName name="CS_80_2">NA()</definedName>
    <definedName name="CS_80_21">"#REF!"</definedName>
    <definedName name="CS_80_3">NA()</definedName>
    <definedName name="CS_80_4">NA()</definedName>
    <definedName name="CS_80_5">NA()</definedName>
    <definedName name="CS_80_6">NA()</definedName>
    <definedName name="CS_80_7">NA()</definedName>
    <definedName name="CS_80S">"#REF!"</definedName>
    <definedName name="CS_80S_1">"#REF!"</definedName>
    <definedName name="CS_80S_11">"#REF!"</definedName>
    <definedName name="CS_80S_12">"#REF!"</definedName>
    <definedName name="CS_80S_16">"#REF!"</definedName>
    <definedName name="CS_80S_17">"#REF!"</definedName>
    <definedName name="CS_80S_2">NA()</definedName>
    <definedName name="CS_80S_21">"#REF!"</definedName>
    <definedName name="CS_80S_3">NA()</definedName>
    <definedName name="CS_80S_4">NA()</definedName>
    <definedName name="CS_80S_5">NA()</definedName>
    <definedName name="CS_80S_6">NA()</definedName>
    <definedName name="CS_80S_7">NA()</definedName>
    <definedName name="CS_STD">"#REF!"</definedName>
    <definedName name="CS_STD_1">"#REF!"</definedName>
    <definedName name="CS_STD_11">"#REF!"</definedName>
    <definedName name="CS_STD_12">"#REF!"</definedName>
    <definedName name="CS_STD_16">"#REF!"</definedName>
    <definedName name="CS_STD_17">"#REF!"</definedName>
    <definedName name="CS_STD_2">NA()</definedName>
    <definedName name="CS_STD_21">"#REF!"</definedName>
    <definedName name="CS_STD_3">NA()</definedName>
    <definedName name="CS_STD_4">NA()</definedName>
    <definedName name="CS_STD_5">NA()</definedName>
    <definedName name="CS_STD_6">NA()</definedName>
    <definedName name="CS_STD_7">NA()</definedName>
    <definedName name="CS_XS">"#REF!"</definedName>
    <definedName name="CS_XS_1">"#REF!"</definedName>
    <definedName name="CS_XS_11">"#REF!"</definedName>
    <definedName name="CS_XS_12">"#REF!"</definedName>
    <definedName name="CS_XS_16">"#REF!"</definedName>
    <definedName name="CS_XS_17">"#REF!"</definedName>
    <definedName name="CS_XS_2">NA()</definedName>
    <definedName name="CS_XS_21">"#REF!"</definedName>
    <definedName name="CS_XS_3">NA()</definedName>
    <definedName name="CS_XS_4">NA()</definedName>
    <definedName name="CS_XS_5">NA()</definedName>
    <definedName name="CS_XS_6">NA()</definedName>
    <definedName name="CS_XS_7">NA()</definedName>
    <definedName name="CS_XXS">"#REF!"</definedName>
    <definedName name="CS_XXS_1">"#REF!"</definedName>
    <definedName name="CS_XXS_11">"#REF!"</definedName>
    <definedName name="CS_XXS_12">"#REF!"</definedName>
    <definedName name="CS_XXS_16">"#REF!"</definedName>
    <definedName name="CS_XXS_17">"#REF!"</definedName>
    <definedName name="CS_XXS_2">NA()</definedName>
    <definedName name="CS_XXS_21">"#REF!"</definedName>
    <definedName name="CS_XXS_3">NA()</definedName>
    <definedName name="CS_XXS_4">NA()</definedName>
    <definedName name="CS_XXS_5">NA()</definedName>
    <definedName name="CS_XXS_6">NA()</definedName>
    <definedName name="CS_XXS_7">NA()</definedName>
    <definedName name="csan">"#REF!"</definedName>
    <definedName name="csd3p">"#REF!"</definedName>
    <definedName name="csd3p_1">NA()</definedName>
    <definedName name="csddg1p">"#REF!"</definedName>
    <definedName name="csddg1p_1">NA()</definedName>
    <definedName name="csddt1p">"#REF!"</definedName>
    <definedName name="csddt1p_1">NA()</definedName>
    <definedName name="cset">#REF!</definedName>
    <definedName name="csht3p">"#REF!"</definedName>
    <definedName name="csht3p_1">NA()</definedName>
    <definedName name="CSMBA">"#REF!"</definedName>
    <definedName name="CT">"#REF!"</definedName>
    <definedName name="ct_1">NA()</definedName>
    <definedName name="CT_50">"#REF!"</definedName>
    <definedName name="CT_KSTK">"#REF!"</definedName>
    <definedName name="CT_MCX">"#REF!"</definedName>
    <definedName name="CT0.4">"#REF!"</definedName>
    <definedName name="CT250_1">NA()</definedName>
    <definedName name="ct3__1">NA()</definedName>
    <definedName name="ct5__1">NA()</definedName>
    <definedName name="Ctb_1">NA()</definedName>
    <definedName name="ctbb">"#REF!"</definedName>
    <definedName name="ctbbt" localSheetId="3" hidden="1">{"'Sheet1'!$L$16"}</definedName>
    <definedName name="ctbbt" hidden="1">{"'Sheet1'!$L$16"}</definedName>
    <definedName name="CTBL">"#REF!"</definedName>
    <definedName name="CTCT">"#REF!"</definedName>
    <definedName name="CTCT1">{"'Sheet1'!$L$16"}</definedName>
    <definedName name="CTCT1_1">{"'Sheet1'!$L$16"}</definedName>
    <definedName name="CTCT1_1_1">{"'Sheet1'!$L$16"}</definedName>
    <definedName name="CTCT1_2">{"'Sheet1'!$L$16"}</definedName>
    <definedName name="CTCT1_3">{"'Sheet1'!$L$16"}</definedName>
    <definedName name="CTCT1_4">{"'Sheet1'!$L$16"}</definedName>
    <definedName name="CTCT1_5">{"'Sheet1'!$L$16"}</definedName>
    <definedName name="CTCT1_6">{"'Sheet1'!$L$16"}</definedName>
    <definedName name="CTCT1_7">{"'Sheet1'!$L$16"}</definedName>
    <definedName name="ctdn9697">"#REF!"</definedName>
    <definedName name="CTDZ">"#REF!"</definedName>
    <definedName name="CTDZ04_1">NA()</definedName>
    <definedName name="CTDz35">"#REF!"</definedName>
    <definedName name="CTGT2">"#REF!"</definedName>
    <definedName name="CTGT3">"#REF!"</definedName>
    <definedName name="CTGT4">"#REF!"</definedName>
    <definedName name="CTGT5">"#REF!"</definedName>
    <definedName name="cti3x15_1">NA()</definedName>
    <definedName name="ctiep">"#REF!"</definedName>
    <definedName name="ctiep_1">NA()</definedName>
    <definedName name="CTIET">"#REF!"</definedName>
    <definedName name="ctmai">"#REF!"</definedName>
    <definedName name="CTMT">{"ÿÿÿÿÿ"}</definedName>
    <definedName name="CTN">"#REF!"</definedName>
    <definedName name="cto">"#REF!"</definedName>
    <definedName name="ctong">"#REF!"</definedName>
    <definedName name="CTÖØ">#REF!</definedName>
    <definedName name="CTRAM">"#REF!"</definedName>
    <definedName name="ctre">"#REF!"</definedName>
    <definedName name="CTTBA35_1">NA()</definedName>
    <definedName name="CTV_EXT">"#REF!"</definedName>
    <definedName name="CTV_HKS">"#REF!"</definedName>
    <definedName name="Cty_TNHH_HYDRO_AGRI">#REF!</definedName>
    <definedName name="CTY_TNHH_SX_TM__NHÖ_QUYEÀN">"#N/A"</definedName>
    <definedName name="CTY_VTKTNN_CAÀN_THÔ">#REF!</definedName>
    <definedName name="cu">"#REF!"</definedName>
    <definedName name="cu_1">NA()</definedName>
    <definedName name="CU_LY">"#REF!"</definedName>
    <definedName name="cu_ly_1_1">NA()</definedName>
    <definedName name="CU_LY_VAN_CHUYEN_GIA_QUYEN">"#REF!"</definedName>
    <definedName name="CU_LY_VAN_CHUYEN_THU_CONG">"#REF!"</definedName>
    <definedName name="cu_ly1">"#REF!"</definedName>
    <definedName name="cuaong">"#REF!"</definedName>
    <definedName name="CUCHI">#REF!</definedName>
    <definedName name="cui_1">NA()</definedName>
    <definedName name="CuLy">"#REF!"</definedName>
    <definedName name="CuLy_1">NA()</definedName>
    <definedName name="CuLy_Q">"#REF!"</definedName>
    <definedName name="CuLy_Q_1">NA()</definedName>
    <definedName name="culy1_1">NA()</definedName>
    <definedName name="culy2_1">NA()</definedName>
    <definedName name="culy3_1">NA()</definedName>
    <definedName name="culy4_1">NA()</definedName>
    <definedName name="culy5_1">NA()</definedName>
    <definedName name="cun">"#REF!"</definedName>
    <definedName name="cuoc_1">NA()</definedName>
    <definedName name="cuoc_vc">"#REF!"</definedName>
    <definedName name="Cuoc_vc_1_1">NA()</definedName>
    <definedName name="cuoc_vc1">"#REF!"</definedName>
    <definedName name="CUOC26_1">"#REF!"</definedName>
    <definedName name="cuoc89">"#REF!"</definedName>
    <definedName name="CuocVC">"#REF!"</definedName>
    <definedName name="CuocVC_1">NA()</definedName>
    <definedName name="cuond">"#REF!"</definedName>
    <definedName name="cuonong">"#REF!"</definedName>
    <definedName name="CURRENCY">"#REF!"</definedName>
    <definedName name="CURRENCY_1">NA()</definedName>
    <definedName name="Currency_tec">"#REF!"</definedName>
    <definedName name="current">#REF!</definedName>
    <definedName name="cutback">"#REF!"</definedName>
    <definedName name="cutram">"#REF!"</definedName>
    <definedName name="cuu">"#REF!"</definedName>
    <definedName name="cv_1">NA()</definedName>
    <definedName name="cv_2">NA()</definedName>
    <definedName name="cv_3">NA()</definedName>
    <definedName name="cv_5">NA()</definedName>
    <definedName name="cv_6">NA()</definedName>
    <definedName name="cvc">"#REF!"</definedName>
    <definedName name="CVC_Q">"#REF!"</definedName>
    <definedName name="CVC_Q_1">NA()</definedName>
    <definedName name="cvkhac_1">NA()</definedName>
    <definedName name="cx">"#REF!"</definedName>
    <definedName name="CX_1">NA()</definedName>
    <definedName name="cxhtnc_1">NA()</definedName>
    <definedName name="cxhtvl_1">NA()</definedName>
    <definedName name="cxnc_1">NA()</definedName>
    <definedName name="cxvl_1">NA()</definedName>
    <definedName name="cxxnc_1">NA()</definedName>
    <definedName name="cxxvl_1">NA()</definedName>
    <definedName name="cy">"#REF!"</definedName>
    <definedName name="Cy_1">NA()</definedName>
    <definedName name="cy_share_equity">#REF!</definedName>
    <definedName name="Cz">"#REF!"</definedName>
    <definedName name="d">#REF!</definedName>
    <definedName name="Ð">"blankmacro1"</definedName>
    <definedName name="d.">"#REF!"</definedName>
    <definedName name="d.d_1">NA()</definedName>
    <definedName name="d.d1_1">NA()</definedName>
    <definedName name="d.d2_1">NA()</definedName>
    <definedName name="d_">"#REF!"</definedName>
    <definedName name="d__1">NA()</definedName>
    <definedName name="d__Céng_trùc_tiÕp___a___b__c_1">NA()</definedName>
    <definedName name="D_1">NA()</definedName>
    <definedName name="Ð_1">BlankMacro1</definedName>
    <definedName name="d_1_1">NA()</definedName>
    <definedName name="d_1I_1">NA()</definedName>
    <definedName name="d_1II_1">NA()</definedName>
    <definedName name="d_1III_1">NA()</definedName>
    <definedName name="d_1IV_1">NA()</definedName>
    <definedName name="D_2">NA()</definedName>
    <definedName name="d_2_1">NA()</definedName>
    <definedName name="d_2I_1">NA()</definedName>
    <definedName name="d_2II_1">NA()</definedName>
    <definedName name="d_2III_1">NA()</definedName>
    <definedName name="d_2IV_1">NA()</definedName>
    <definedName name="d_3_1">NA()</definedName>
    <definedName name="d_3I_1">NA()</definedName>
    <definedName name="d_3II_1">NA()</definedName>
    <definedName name="d_3III_1">NA()</definedName>
    <definedName name="d_3IV_1">NA()</definedName>
    <definedName name="d_4_1">NA()</definedName>
    <definedName name="d_4I_1">NA()</definedName>
    <definedName name="d_4II_1">NA()</definedName>
    <definedName name="d_4III_1">NA()</definedName>
    <definedName name="d_4IV_1">NA()</definedName>
    <definedName name="D_7101A_B">"#REF!"</definedName>
    <definedName name="D_7101A_B_1">#REF!</definedName>
    <definedName name="d_9bI_1">NA()</definedName>
    <definedName name="d_9bII_1">NA()</definedName>
    <definedName name="d_9bIII_1">NA()</definedName>
    <definedName name="d_9bIV_1">NA()</definedName>
    <definedName name="d_9I_1">NA()</definedName>
    <definedName name="d_9II_1">NA()</definedName>
    <definedName name="d_9III_1">NA()</definedName>
    <definedName name="d_9IV_1">NA()</definedName>
    <definedName name="D_Begoc">#REF!</definedName>
    <definedName name="D_Betong">#REF!</definedName>
    <definedName name="D_BVCap">#REF!</definedName>
    <definedName name="D_Cangday">#REF!</definedName>
    <definedName name="D_CocTDia">#REF!</definedName>
    <definedName name="D_DaoCL">#REF!</definedName>
    <definedName name="D_DatDa">#REF!</definedName>
    <definedName name="D_DauCap">#REF!</definedName>
    <definedName name="D_DauCot">#REF!</definedName>
    <definedName name="D_DungCot">#REF!</definedName>
    <definedName name="D_gia_1">NA()</definedName>
    <definedName name="D_GianGiao">#REF!</definedName>
    <definedName name="D_HopNoi">#REF!</definedName>
    <definedName name="D_L">"#REF!"</definedName>
    <definedName name="D_L_1">NA()</definedName>
    <definedName name="D_n">"#REF!"</definedName>
    <definedName name="D_NoiCot">#REF!</definedName>
    <definedName name="D_NoiDay">#REF!</definedName>
    <definedName name="D_Phado">#REF!</definedName>
    <definedName name="D_phukien">#REF!</definedName>
    <definedName name="D_RaiCapNgam">#REF!</definedName>
    <definedName name="D_Son">#REF!</definedName>
    <definedName name="D_Su">#REF!</definedName>
    <definedName name="D_Vchuyen">#REF!</definedName>
    <definedName name="D_Xa">#REF!</definedName>
    <definedName name="d1.">"#REF!"</definedName>
    <definedName name="d1_">"#REF!"</definedName>
    <definedName name="D13_">#REF!</definedName>
    <definedName name="D16_">#REF!</definedName>
    <definedName name="D19_">#REF!</definedName>
    <definedName name="d1x2_1">NA()</definedName>
    <definedName name="D1x49">#N/A</definedName>
    <definedName name="D1x49_1">NA()</definedName>
    <definedName name="D1x49x49">#N/A</definedName>
    <definedName name="D1x49x49_1">NA()</definedName>
    <definedName name="D1Z">"#REF!"</definedName>
    <definedName name="d2.">"#REF!"</definedName>
    <definedName name="d2_">"#REF!"</definedName>
    <definedName name="D22_">#REF!</definedName>
    <definedName name="d24nc_1">NA()</definedName>
    <definedName name="d24vl_1">NA()</definedName>
    <definedName name="D25_">#REF!</definedName>
    <definedName name="d2x4_1">NA()</definedName>
    <definedName name="d3.">"#REF!"</definedName>
    <definedName name="d3_">"#REF!"</definedName>
    <definedName name="d4__1">NA()</definedName>
    <definedName name="d4x6_1">NA()</definedName>
    <definedName name="D4Z">"#REF!"</definedName>
    <definedName name="d5__1">NA()</definedName>
    <definedName name="da">"#REF!"</definedName>
    <definedName name="da._1">NA()</definedName>
    <definedName name="da_1">NA()</definedName>
    <definedName name="da_hoc_xay">"#REF!"</definedName>
    <definedName name="da0.5_1">NA()</definedName>
    <definedName name="da05.1_1">NA()</definedName>
    <definedName name="da05_1">#REF!</definedName>
    <definedName name="da1.2">"#REF!"</definedName>
    <definedName name="da1_2">#REF!</definedName>
    <definedName name="da1x0.5">"#REF!"</definedName>
    <definedName name="da1x1">"#REF!"</definedName>
    <definedName name="da1x1_1">NA()</definedName>
    <definedName name="da1x2">"#REF!"</definedName>
    <definedName name="da1x2_1">NA()</definedName>
    <definedName name="da1x22">"#REF!"</definedName>
    <definedName name="da1x23">"#REF!"</definedName>
    <definedName name="da1x24">"#REF!"</definedName>
    <definedName name="da1x25">"#REF!"</definedName>
    <definedName name="da2.4">"#REF!"</definedName>
    <definedName name="da2_4">#REF!</definedName>
    <definedName name="da2x4">"#REF!"</definedName>
    <definedName name="da2x4_1">NA()</definedName>
    <definedName name="da4.6_1">NA()</definedName>
    <definedName name="da4_6">#REF!</definedName>
    <definedName name="da4x6_1">NA()</definedName>
    <definedName name="da4x7">"#REF!"</definedName>
    <definedName name="da6_8">#REF!</definedName>
    <definedName name="dacat">"#REF!"</definedName>
    <definedName name="Dad">{"'Sheet1'!$L$16"}</definedName>
    <definedName name="Dad_1">{"'Sheet1'!$L$16"}</definedName>
    <definedName name="Dad_1_1">{"'Sheet1'!$L$16"}</definedName>
    <definedName name="Dad_2">{"'Sheet1'!$L$16"}</definedName>
    <definedName name="Dad_3">{"'Sheet1'!$L$16"}</definedName>
    <definedName name="Dad_4">{"'Sheet1'!$L$16"}</definedName>
    <definedName name="Dad_5">{"'Sheet1'!$L$16"}</definedName>
    <definedName name="Dad_6">{"'Sheet1'!$L$16"}</definedName>
    <definedName name="Dad_7">{"'Sheet1'!$L$16"}</definedName>
    <definedName name="dadad_1">NA()</definedName>
    <definedName name="dadas_1">NA()</definedName>
    <definedName name="dah">"#REF!"</definedName>
    <definedName name="dah_1">NA()</definedName>
    <definedName name="dahb">"#REF!"</definedName>
    <definedName name="dahb_1">NA()</definedName>
    <definedName name="dahg">"#REF!"</definedName>
    <definedName name="dahg_1">NA()</definedName>
    <definedName name="dahnlt">"#REF!"</definedName>
    <definedName name="dahnlt_1">NA()</definedName>
    <definedName name="dahoc">"#REF!"</definedName>
    <definedName name="DAKT">"#REF!"</definedName>
    <definedName name="Dalan">"#REF!"</definedName>
    <definedName name="DALANPASTE">"#REF!"</definedName>
    <definedName name="dam">78000</definedName>
    <definedName name="DAM_1">NA()</definedName>
    <definedName name="dam_24">"#REF!"</definedName>
    <definedName name="dam_cau_BTCT">"#REF!"</definedName>
    <definedName name="dama">"#REF!"</definedName>
    <definedName name="damban1">"#REF!"</definedName>
    <definedName name="damban1kw">"#REF!"</definedName>
    <definedName name="damban1kw_1">NA()</definedName>
    <definedName name="damcoc60">"#REF!"</definedName>
    <definedName name="damcoc60_1">NA()</definedName>
    <definedName name="damcoc80">"#REF!"</definedName>
    <definedName name="damcoc80_1">NA()</definedName>
    <definedName name="damdui1.5">"#REF!"</definedName>
    <definedName name="damdui1.5_1">NA()</definedName>
    <definedName name="DamNgang">"#REF!"</definedName>
    <definedName name="Dan_dung">"#REF!"</definedName>
    <definedName name="danducsan">"#REF!"</definedName>
    <definedName name="DANHMUCVN">"#REF!"</definedName>
    <definedName name="dao">"#REF!"</definedName>
    <definedName name="Dao_dap_da">"#REF!"</definedName>
    <definedName name="dao_dap_dat">"#REF!"</definedName>
    <definedName name="DAO_DAT">"#REF!"</definedName>
    <definedName name="DAO_DAT_1">NA()</definedName>
    <definedName name="Dao_dat_bang_may">"#REF!"</definedName>
    <definedName name="Dao_dat_bang_thu_cong">"#REF!"</definedName>
    <definedName name="dao0.4">"#REF!"</definedName>
    <definedName name="dao0.6">"#REF!"</definedName>
    <definedName name="dao0.65">"#REF!"</definedName>
    <definedName name="dao0.65_1">NA()</definedName>
    <definedName name="dao0.8">"#REF!"</definedName>
    <definedName name="dao1.0">"#REF!"</definedName>
    <definedName name="dao1.0_1">NA()</definedName>
    <definedName name="dao1.2">"#REF!"</definedName>
    <definedName name="dao1.25">"#REF!"</definedName>
    <definedName name="dao1_2">NA()</definedName>
    <definedName name="dao2_1">NA()</definedName>
    <definedName name="daolay_1">NA()</definedName>
    <definedName name="daotd_1">NA()</definedName>
    <definedName name="dap">"#REF!"</definedName>
    <definedName name="dap_1">NA()</definedName>
    <definedName name="Dap_dat_bang_may">"#REF!"</definedName>
    <definedName name="Dap_dat_bang_thu_cong">"#REF!"</definedName>
    <definedName name="dap2_1">NA()</definedName>
    <definedName name="dapdbm1">#REF!</definedName>
    <definedName name="dapdbm2">#REF!</definedName>
    <definedName name="daptd_1">NA()</definedName>
    <definedName name="DAT">"#REF!"</definedName>
    <definedName name="dat_1">NA()</definedName>
    <definedName name="data">"#REF!"</definedName>
    <definedName name="Data_1">NA()</definedName>
    <definedName name="data_2">NA()</definedName>
    <definedName name="DATA_DATA2_List">"#REF!"</definedName>
    <definedName name="data_tn">#REF!</definedName>
    <definedName name="data1">"#REF!"</definedName>
    <definedName name="data1_1">"#REF!"</definedName>
    <definedName name="Data11">"#REF!"</definedName>
    <definedName name="Data11_1">NA()</definedName>
    <definedName name="data1204">"#REF!"</definedName>
    <definedName name="data2">"#REF!"</definedName>
    <definedName name="data2_1">"#REF!"</definedName>
    <definedName name="data3">"#REF!"</definedName>
    <definedName name="data3_1">"#REF!"</definedName>
    <definedName name="data3_2">"#REF!"</definedName>
    <definedName name="Data41">"#REF!"</definedName>
    <definedName name="Data41_1">NA()</definedName>
    <definedName name="data5">"#REF!"</definedName>
    <definedName name="data6">"#REF!"</definedName>
    <definedName name="data7">"#REF!"</definedName>
    <definedName name="data8">"#REF!"</definedName>
    <definedName name="_xlnm.Database">#REF!</definedName>
    <definedName name="datak">"#REF!"</definedName>
    <definedName name="datal">"#REF!"</definedName>
    <definedName name="DataStaff">"#REF!"</definedName>
    <definedName name="DATATKDT">"#REF!"</definedName>
    <definedName name="DATAÙ">"#REF!"</definedName>
    <definedName name="DATDAO">"#REF!"</definedName>
    <definedName name="Date">"#REF!"</definedName>
    <definedName name="dathai">"#REF!"</definedName>
    <definedName name="datrang_1">NA()</definedName>
    <definedName name="Dattt">"#REF!"</definedName>
    <definedName name="Datvv">"#REF!"</definedName>
    <definedName name="Daucapcongotnong">"#REF!"</definedName>
    <definedName name="Daucaplapdattrongvangoainha">"#REF!"</definedName>
    <definedName name="DaucotdongcuaUc">"#REF!"</definedName>
    <definedName name="Daucotdongnhom">"#REF!"</definedName>
    <definedName name="daudau">#REF!</definedName>
    <definedName name="daudieukien">#REF!</definedName>
    <definedName name="dauhoidap">#REF!</definedName>
    <definedName name="dauketqua">#REF!</definedName>
    <definedName name="daunoi">"#REF!"</definedName>
    <definedName name="Daunoinhomdong">"#REF!"</definedName>
    <definedName name="DauPT">#REF!</definedName>
    <definedName name="DauTH">#REF!</definedName>
    <definedName name="dautruong">#REF!</definedName>
    <definedName name="day">"#REF!"</definedName>
    <definedName name="day1_2">NA()</definedName>
    <definedName name="day2_1">NA()</definedName>
    <definedName name="day2_2">NA()</definedName>
    <definedName name="dayAE35">"#REF!"</definedName>
    <definedName name="dayAE50">"#REF!"</definedName>
    <definedName name="dayAE70">"#REF!"</definedName>
    <definedName name="dayAE95">"#REF!"</definedName>
    <definedName name="dayccham">"#REF!"</definedName>
    <definedName name="DayCEV">"#REF!"</definedName>
    <definedName name="daychay">"#REF!"</definedName>
    <definedName name="daydien">"#REF!"</definedName>
    <definedName name="daymong">#REF!</definedName>
    <definedName name="dayno">"#REF!"</definedName>
    <definedName name="Days90_nd">#REF!</definedName>
    <definedName name="daythep_1">NA()</definedName>
    <definedName name="db._1">NA()</definedName>
    <definedName name="dban">"#REF!"</definedName>
    <definedName name="DBASE">"#REF!"</definedName>
    <definedName name="DBASE_1">NA()</definedName>
    <definedName name="dbln">"#REF!"</definedName>
    <definedName name="dbln_1">NA()</definedName>
    <definedName name="dbs">"#REF!"</definedName>
    <definedName name="DBT">"#REF!"</definedName>
    <definedName name="dbu1_1">NA()</definedName>
    <definedName name="dbu2_2">NA()</definedName>
    <definedName name="dc._1">NA()</definedName>
    <definedName name="dc_1">NA()</definedName>
    <definedName name="dca._1">NA()</definedName>
    <definedName name="Dcap_1">NA()</definedName>
    <definedName name="dcb._1">NA()</definedName>
    <definedName name="dcc._1">NA()</definedName>
    <definedName name="Dch_1">NA()</definedName>
    <definedName name="dche">"#REF!"</definedName>
    <definedName name="DCHINH">"#REF!"</definedName>
    <definedName name="DCL_22">12117600</definedName>
    <definedName name="DCL_35">25490000</definedName>
    <definedName name="DÇm_33">"#REF!"</definedName>
    <definedName name="DÇm_33_1">NA()</definedName>
    <definedName name="Dcol_1">NA()</definedName>
    <definedName name="dcp">"#REF!"</definedName>
    <definedName name="dct">"#REF!"</definedName>
    <definedName name="dctc35">"#REF!"</definedName>
    <definedName name="DD">"#REF!"</definedName>
    <definedName name="dđ" localSheetId="3" hidden="1">{"'Sheet1'!$L$16"}</definedName>
    <definedName name="dđ" hidden="1">{"'Sheet1'!$L$16"}</definedName>
    <definedName name="DD.2002">"#REF!"</definedName>
    <definedName name="DD.T1">"#REF!"</definedName>
    <definedName name="DD.T2">"#REF!"</definedName>
    <definedName name="DD.T3">"#REF!"</definedName>
    <definedName name="DD.T4">"#REF!"</definedName>
    <definedName name="DD.T5">"#REF!"</definedName>
    <definedName name="DD.T6">"#REF!"</definedName>
    <definedName name="DD_1">NA()</definedName>
    <definedName name="dd1pnc_1">NA()</definedName>
    <definedName name="dd1pvl_1">NA()</definedName>
    <definedName name="dd1x2_1">NA()</definedName>
    <definedName name="dd1x2_2">NA()</definedName>
    <definedName name="dd1x2_3">NA()</definedName>
    <definedName name="dd1x2_5">NA()</definedName>
    <definedName name="dd1x2_6">NA()</definedName>
    <definedName name="dd3pctnc_1">NA()</definedName>
    <definedName name="dd3pctvl_1">NA()</definedName>
    <definedName name="dd3plmvl_1">NA()</definedName>
    <definedName name="dd3pnc_1">NA()</definedName>
    <definedName name="dd3pvl_1">NA()</definedName>
    <definedName name="dd4x6_1">NA()</definedName>
    <definedName name="ddabm">#REF!</definedName>
    <definedName name="DDAY">#REF!</definedName>
    <definedName name="ddbm500">#REF!</definedName>
    <definedName name="ddd">"#REF!"</definedName>
    <definedName name="dddem">0.1</definedName>
    <definedName name="dden">"#REF!"</definedName>
    <definedName name="dden_1">NA()</definedName>
    <definedName name="ddhtnc_1">NA()</definedName>
    <definedName name="ddhtvl_1">NA()</definedName>
    <definedName name="ddia_1">NA()</definedName>
    <definedName name="ddinh">"#REF!"</definedName>
    <definedName name="DDK">#REF!</definedName>
    <definedName name="DDK_1">NA()</definedName>
    <definedName name="DDM">"#REF!"</definedName>
    <definedName name="ddn400_1">NA()</definedName>
    <definedName name="ddn600_1">NA()</definedName>
    <definedName name="ddt2nc_1">NA()</definedName>
    <definedName name="ddt2vl_1">NA()</definedName>
    <definedName name="ddtd3pnc_1">NA()</definedName>
    <definedName name="de">"#REF!"</definedName>
    <definedName name="de__1">NA()</definedName>
    <definedName name="deff_1">NA()</definedName>
    <definedName name="Delta">"#REF!"</definedName>
    <definedName name="DEMI1">"#N/A"</definedName>
    <definedName name="DEMI2">"#N/A"</definedName>
    <definedName name="demunc">"#REF!"</definedName>
    <definedName name="den_bu">"#REF!"</definedName>
    <definedName name="den_bu_1">NA()</definedName>
    <definedName name="denbu">"#REF!"</definedName>
    <definedName name="DenBuGiaiPhong">"#REF!"</definedName>
    <definedName name="DenDK" localSheetId="3" hidden="1">{"'Sheet1'!$L$16"}</definedName>
    <definedName name="DenDK" hidden="1">{"'Sheet1'!$L$16"}</definedName>
    <definedName name="DESC">"#REF!"</definedName>
    <definedName name="DESCRIPTION">"#REF!"</definedName>
    <definedName name="det_1">#REF!</definedName>
    <definedName name="Det32x3">"#REF!"</definedName>
    <definedName name="Det35x3">"#REF!"</definedName>
    <definedName name="Det40x4">"#REF!"</definedName>
    <definedName name="Det50x5">"#REF!"</definedName>
    <definedName name="Det63x6">"#REF!"</definedName>
    <definedName name="Det75x6">"#REF!"</definedName>
    <definedName name="Detai_Crosstab">#REF!</definedName>
    <definedName name="Detour">"#REF!"</definedName>
    <definedName name="DEW">"#REF!"</definedName>
    <definedName name="df">"#REF!"</definedName>
    <definedName name="df_1">NA()</definedName>
    <definedName name="DF_e_1">NA()</definedName>
    <definedName name="DF_i_1">NA()</definedName>
    <definedName name="DF_ve_1">NA()</definedName>
    <definedName name="DF_vi_1">NA()</definedName>
    <definedName name="dfas_1">NA()</definedName>
    <definedName name="dfd">"#REF!"</definedName>
    <definedName name="DFext">"#REF!"</definedName>
    <definedName name="dffr_1">NA()</definedName>
    <definedName name="dfg" localSheetId="3" hidden="1">{"'Sheet1'!$L$16"}</definedName>
    <definedName name="dfg" hidden="1">{"'Sheet1'!$L$16"}</definedName>
    <definedName name="dfpf_1">NA()</definedName>
    <definedName name="DFSDF" localSheetId="3" hidden="1">{"'Sheet1'!$L$16"}</definedName>
    <definedName name="DFSDF" hidden="1">{"'Sheet1'!$L$16"}</definedName>
    <definedName name="DFv_1">NA()</definedName>
    <definedName name="DFvext">"#REF!"</definedName>
    <definedName name="dfvssd" localSheetId="3" hidden="1">#REF!</definedName>
    <definedName name="dfvssd" hidden="1">#REF!</definedName>
    <definedName name="DG.Dam">#REF!</definedName>
    <definedName name="DG.Duong">#REF!</definedName>
    <definedName name="DG.Matcau">#REF!</definedName>
    <definedName name="DG.Phanduoi">#REF!</definedName>
    <definedName name="dg_1">NA()</definedName>
    <definedName name="dg_5cau">"#REF!"</definedName>
    <definedName name="dg_5cau_1">NA()</definedName>
    <definedName name="dg_cau">#REF!</definedName>
    <definedName name="DG_M_C_X">"#REF!"</definedName>
    <definedName name="DG1M3BETONG">"#REF!"</definedName>
    <definedName name="dg67_1">"#REF!"</definedName>
    <definedName name="dgbdII">"#REF!"</definedName>
    <definedName name="dgc">"#REF!"</definedName>
    <definedName name="DGCT_L.SON1_1">NA()</definedName>
    <definedName name="DGCT_T.Quy_P.Thuy_Q">"#REF!"</definedName>
    <definedName name="DGCT_T.Quy_P.Thuy_Q_1">NA()</definedName>
    <definedName name="DGCT_TRAUQUYPHUTHUY_HN">"#REF!"</definedName>
    <definedName name="DGCT_TRAUQUYPHUTHUY_HN_1">NA()</definedName>
    <definedName name="DGCTI592">"#REF!"</definedName>
    <definedName name="DGCTI592_1">NA()</definedName>
    <definedName name="DGCTMatCauLanCan_1">NA()</definedName>
    <definedName name="dgctp2" localSheetId="3" hidden="1">{"'Sheet1'!$L$16"}</definedName>
    <definedName name="dgctp2" hidden="1">{"'Sheet1'!$L$16"}</definedName>
    <definedName name="DGCTPhanDuoi_1">NA()</definedName>
    <definedName name="dgd">"#REF!"</definedName>
    <definedName name="DGHNoi">#REF!</definedName>
    <definedName name="dghp">"#REF!"</definedName>
    <definedName name="DGHSDT">"#REF!"</definedName>
    <definedName name="DGIA">"#REF!"</definedName>
    <definedName name="DGIA_1">NA()</definedName>
    <definedName name="DGIA2">"#REF!"</definedName>
    <definedName name="DGM_1">NA()</definedName>
    <definedName name="dgnc">"#REF!"</definedName>
    <definedName name="DGNC_1">NA()</definedName>
    <definedName name="dgqndn">"#REF!"</definedName>
    <definedName name="dgt100_1">NA()</definedName>
    <definedName name="DGTH_1">NA()</definedName>
    <definedName name="DGTH1_1">NA()</definedName>
    <definedName name="dgth2_1">NA()</definedName>
    <definedName name="dgthss3">"#REF!"</definedName>
    <definedName name="DGTR_1">NA()</definedName>
    <definedName name="DGTV">"#REF!"</definedName>
    <definedName name="dgvl">"#REF!"</definedName>
    <definedName name="dgvl_1">NA()</definedName>
    <definedName name="DGVL1_1">NA()</definedName>
    <definedName name="DGVT">#REF!</definedName>
    <definedName name="DGVT_1">NA()</definedName>
    <definedName name="DGVtu">"#REF!"</definedName>
    <definedName name="dh_1">NA()</definedName>
    <definedName name="dhb">"#REF!"</definedName>
    <definedName name="dhoa_1">NA()</definedName>
    <definedName name="dhoc">"#REF!"</definedName>
    <definedName name="dhom">"#REF!"</definedName>
    <definedName name="DICH11_1">NA()</definedName>
    <definedName name="dich22_1">NA()</definedName>
    <definedName name="dien">"#REF!"</definedName>
    <definedName name="Diengiai_n">"#REF!"</definedName>
    <definedName name="dientichck">"#REF!"</definedName>
    <definedName name="dim">"#REF!"</definedName>
    <definedName name="dinh_1">NA()</definedName>
    <definedName name="dinh2">"#REF!"</definedName>
    <definedName name="dinh5">#REF!</definedName>
    <definedName name="dinhdia_1">NA()</definedName>
    <definedName name="dinhmong">#REF!</definedName>
    <definedName name="Dinhmuc">"#REF!"</definedName>
    <definedName name="DIS">#REF!</definedName>
    <definedName name="dis_s">"#REF!"</definedName>
    <definedName name="Discount">"#REF!"</definedName>
    <definedName name="Discount_1">"#REF!"</definedName>
    <definedName name="Discount_2">"#REF!"</definedName>
    <definedName name="display_area_2">"#REF!"</definedName>
    <definedName name="display_area_2_1">"#REF!"</definedName>
    <definedName name="DistFactor_d">#REF!</definedName>
    <definedName name="dk">"#REF!"</definedName>
    <definedName name="DKCO">#REF!</definedName>
    <definedName name="DKNO">#REF!</definedName>
    <definedName name="dl">#REF!</definedName>
    <definedName name="dl_1">NA()</definedName>
    <definedName name="DL15HT_1">#REF!</definedName>
    <definedName name="DL16HT_1">#REF!</definedName>
    <definedName name="DL19HT_1">#REF!</definedName>
    <definedName name="DL20HT_1">#REF!</definedName>
    <definedName name="dlap">#REF!</definedName>
    <definedName name="DLC">"#REF!"</definedName>
    <definedName name="DLC_1">NA()</definedName>
    <definedName name="DLCC">"#REF!"</definedName>
    <definedName name="DLVC_1">"#REF!"</definedName>
    <definedName name="DM">#REF!</definedName>
    <definedName name="DM_1">NA()</definedName>
    <definedName name="dm1._1">NA()</definedName>
    <definedName name="dm2._1">NA()</definedName>
    <definedName name="dm56bxd">"#REF!"</definedName>
    <definedName name="dmat">"#REF!"</definedName>
    <definedName name="dmdv">"#REF!"</definedName>
    <definedName name="DMGT">"#REF!"</definedName>
    <definedName name="dmh">"#REF!"</definedName>
    <definedName name="DMHD">"#REF!"</definedName>
    <definedName name="DMHH">#REF!</definedName>
    <definedName name="DMKH">"#REF!"</definedName>
    <definedName name="DMlapdatxa">"#REF!"</definedName>
    <definedName name="dmoi_1">NA()</definedName>
    <definedName name="DMTK">"#REF!"</definedName>
    <definedName name="DMTL">"#REF!"</definedName>
    <definedName name="DMVT">"#REF!"</definedName>
    <definedName name="DN">"#REF!"</definedName>
    <definedName name="dneo">#REF!</definedName>
    <definedName name="DÑt45x4">"#REF!"</definedName>
    <definedName name="do">{"'Sheet1'!$L$16"}</definedName>
    <definedName name="Do.dang.2001">"#REF!"</definedName>
    <definedName name="Do.dang.31.10">"#REF!"</definedName>
    <definedName name="do_1">{"'Sheet1'!$L$16"}</definedName>
    <definedName name="do_1_1">{"'Sheet1'!$L$16"}</definedName>
    <definedName name="do_2">{"'Sheet1'!$L$16"}</definedName>
    <definedName name="do_3">{"'Sheet1'!$L$16"}</definedName>
    <definedName name="do_4">{"'Sheet1'!$L$16"}</definedName>
    <definedName name="do_5">{"'Sheet1'!$L$16"}</definedName>
    <definedName name="do_6">{"'Sheet1'!$L$16"}</definedName>
    <definedName name="do_7">{"'Sheet1'!$L$16"}</definedName>
    <definedName name="doan1">"#REF!"</definedName>
    <definedName name="doan2">"#REF!"</definedName>
    <definedName name="doan3">"#REF!"</definedName>
    <definedName name="doan4">"#REF!"</definedName>
    <definedName name="doan5">"#REF!"</definedName>
    <definedName name="doan6">"#REF!"</definedName>
    <definedName name="DoanI_2">"#REF!"</definedName>
    <definedName name="DoanII_2">"#REF!"</definedName>
    <definedName name="dobt">"#REF!"</definedName>
    <definedName name="dobt_1">NA()</definedName>
    <definedName name="DOC">"#REF!"</definedName>
    <definedName name="Doc_1">NA()</definedName>
    <definedName name="docdoc">0.03125</definedName>
    <definedName name="doclb">"#REF!"</definedName>
    <definedName name="Document_array">{"Book1","Dien chinh DB XD duong xa khong lao.xls"}</definedName>
    <definedName name="Document_array_1">{"Book1","DT KV0.5.xls"}</definedName>
    <definedName name="Document_array_11">{"Book1","DT KV0.5.xls"}</definedName>
    <definedName name="Document_array_12">{"Book1","DT KV0.5.xls"}</definedName>
    <definedName name="Document_array_2">{"ÿÿÿÿÿ"}</definedName>
    <definedName name="Document_array_21">{"Book1","Du toan chay.xls"}</definedName>
    <definedName name="Documents_array">#REF!</definedName>
    <definedName name="Documents_array_1">NA()</definedName>
    <definedName name="Documents_array_21">"#REF!"</definedName>
    <definedName name="doi3_1">NA()</definedName>
    <definedName name="Doku">"#REF!"</definedName>
    <definedName name="dola">#REF!</definedName>
    <definedName name="dolcb">"#REF!"</definedName>
    <definedName name="Domgia4">#REF!</definedName>
    <definedName name="Don.gia">"#REF!"</definedName>
    <definedName name="Don_gia_1">NA()</definedName>
    <definedName name="DON_GIA_3282">"#REF!"</definedName>
    <definedName name="DON_GIA_3283">"#REF!"</definedName>
    <definedName name="DON_GIA_3285">"#REF!"</definedName>
    <definedName name="DON_GIA_VAN_CHUYEN_36">"#REF!"</definedName>
    <definedName name="Dong_A">"#REF!"</definedName>
    <definedName name="Dong_B">"#REF!"</definedName>
    <definedName name="Dong_coc">"#REF!"</definedName>
    <definedName name="Dong_coc_cu">"#REF!"</definedName>
    <definedName name="Dongia">"#REF!"</definedName>
    <definedName name="dongia_1">NA()</definedName>
    <definedName name="dongia_2">NA()</definedName>
    <definedName name="dongia1_1">NA()</definedName>
    <definedName name="Dongia2">#REF!</definedName>
    <definedName name="Dongia3">#REF!</definedName>
    <definedName name="Dongia4">#REF!</definedName>
    <definedName name="Dongia5">#REF!</definedName>
    <definedName name="Dongia6">#REF!</definedName>
    <definedName name="DongiaPA1">"#REF!"</definedName>
    <definedName name="DongiaPA2">"#REF!"</definedName>
    <definedName name="dongiavanchuyen">"#REF!"</definedName>
    <definedName name="Donvi">"#REF!"</definedName>
    <definedName name="Dot" localSheetId="3" hidden="1">{"'Sheet1'!$L$16"}</definedName>
    <definedName name="Dot" hidden="1">{"'Sheet1'!$L$16"}</definedName>
    <definedName name="dotcong">1</definedName>
    <definedName name="DOWEL_d">#REF!</definedName>
    <definedName name="Dp_1">NA()</definedName>
    <definedName name="dps">"#REF!"</definedName>
    <definedName name="DRAFT">"#REF!"</definedName>
    <definedName name="drda">#REF!</definedName>
    <definedName name="drdat">#REF!</definedName>
    <definedName name="drf" localSheetId="3" hidden="1">#REF!</definedName>
    <definedName name="drf" hidden="1">#REF!</definedName>
    <definedName name="drn">"#REF!"</definedName>
    <definedName name="dry..">"#REF!"</definedName>
    <definedName name="ds">"#REF!"</definedName>
    <definedName name="đs" localSheetId="3" hidden="1">{"'Sheet1'!$L$16"}</definedName>
    <definedName name="đs" hidden="1">{"'Sheet1'!$L$16"}</definedName>
    <definedName name="ds_">"#REF!"</definedName>
    <definedName name="ds_1">NA()</definedName>
    <definedName name="DS_2">"#REF!"</definedName>
    <definedName name="DS_305">"#REF!"</definedName>
    <definedName name="DS_381">"#REF!"</definedName>
    <definedName name="DS1p1vc">"#REF!"</definedName>
    <definedName name="ds1p2nc">#REF!</definedName>
    <definedName name="ds1p2vc">#REF!</definedName>
    <definedName name="ds1pnc">"#REF!"</definedName>
    <definedName name="ds1pnc_1">NA()</definedName>
    <definedName name="ds1pvl">"#REF!"</definedName>
    <definedName name="ds1pvl_1">NA()</definedName>
    <definedName name="ds3pctnc">"#REF!"</definedName>
    <definedName name="ds3pctvc">"#REF!"</definedName>
    <definedName name="ds3pctvl">"#REF!"</definedName>
    <definedName name="ds3pnc">"#REF!"</definedName>
    <definedName name="ds3pnc_1">NA()</definedName>
    <definedName name="ds3pvl">"#REF!"</definedName>
    <definedName name="ds3pvl_1">NA()</definedName>
    <definedName name="dsc">"#REF!"</definedName>
    <definedName name="dsc_">"#REF!"</definedName>
    <definedName name="dsct3pnc">"#REF!"</definedName>
    <definedName name="dsct3pvl">"#REF!"</definedName>
    <definedName name="DSDC">"#REF!"</definedName>
    <definedName name="dset_1">NA()</definedName>
    <definedName name="dsf">"#REF!"</definedName>
    <definedName name="dsfsd" localSheetId="3" hidden="1">#REF!</definedName>
    <definedName name="dsfsd" hidden="1">#REF!</definedName>
    <definedName name="dsh" localSheetId="3" hidden="1">#REF!</definedName>
    <definedName name="dsh" hidden="1">#REF!</definedName>
    <definedName name="dskhu">"#REF!"</definedName>
    <definedName name="dsm">"#REF!"</definedName>
    <definedName name="Dsoil_1">NA()</definedName>
    <definedName name="DSPK1p1nc">"#REF!"</definedName>
    <definedName name="DSPK1p1vl">"#REF!"</definedName>
    <definedName name="DSPK1pnc">"#REF!"</definedName>
    <definedName name="DSPK1pvl">"#REF!"</definedName>
    <definedName name="DSTD_Clear">"#N/A"</definedName>
    <definedName name="DSTD_Clear_1">#N/A</definedName>
    <definedName name="DSTD_Clear_10">#N/A</definedName>
    <definedName name="DSTD_Clear_11">#N/A</definedName>
    <definedName name="DSTD_Clear_12">#N/A</definedName>
    <definedName name="DSTD_Clear_13">#N/A</definedName>
    <definedName name="DSTD_Clear_14">#N/A</definedName>
    <definedName name="DSTD_Clear_15">#N/A</definedName>
    <definedName name="DSTD_Clear_16">#N/A</definedName>
    <definedName name="DSTD_Clear_17">#N/A</definedName>
    <definedName name="DSTD_Clear_18">#N/A</definedName>
    <definedName name="DSTD_Clear_19">#N/A</definedName>
    <definedName name="DSTD_Clear_2">#N/A</definedName>
    <definedName name="DSTD_Clear_20">#N/A</definedName>
    <definedName name="DSTD_Clear_21">#N/A</definedName>
    <definedName name="DSTD_Clear_22">#N/A</definedName>
    <definedName name="DSTD_Clear_23">#N/A</definedName>
    <definedName name="DSTD_Clear_24">#N/A</definedName>
    <definedName name="DSTD_Clear_25">#N/A</definedName>
    <definedName name="DSTD_Clear_26">#N/A</definedName>
    <definedName name="DSTD_Clear_27">#N/A</definedName>
    <definedName name="DSTD_Clear_28">#N/A</definedName>
    <definedName name="DSTD_Clear_29">#N/A</definedName>
    <definedName name="DSTD_Clear_3">#N/A</definedName>
    <definedName name="DSTD_Clear_30">#N/A</definedName>
    <definedName name="DSTD_Clear_31">#N/A</definedName>
    <definedName name="DSTD_Clear_32">#N/A</definedName>
    <definedName name="DSTD_Clear_33">#N/A</definedName>
    <definedName name="DSTD_Clear_34">#N/A</definedName>
    <definedName name="DSTD_Clear_35">#N/A</definedName>
    <definedName name="DSTD_Clear_36">#N/A</definedName>
    <definedName name="DSTD_Clear_37">#N/A</definedName>
    <definedName name="DSTD_Clear_38">#N/A</definedName>
    <definedName name="DSTD_Clear_39">#N/A</definedName>
    <definedName name="DSTD_Clear_4">#N/A</definedName>
    <definedName name="DSTD_Clear_40">#N/A</definedName>
    <definedName name="DSTD_Clear_41">#N/A</definedName>
    <definedName name="DSTD_Clear_42">#N/A</definedName>
    <definedName name="DSTD_Clear_43">#N/A</definedName>
    <definedName name="DSTD_Clear_44">#N/A</definedName>
    <definedName name="DSTD_Clear_45">#N/A</definedName>
    <definedName name="DSTD_Clear_46">#N/A</definedName>
    <definedName name="DSTD_Clear_47">#N/A</definedName>
    <definedName name="DSTD_Clear_48">#N/A</definedName>
    <definedName name="DSTD_Clear_49">#N/A</definedName>
    <definedName name="DSTD_Clear_5">#N/A</definedName>
    <definedName name="DSTD_Clear_50">#N/A</definedName>
    <definedName name="DSTD_Clear_51">#N/A</definedName>
    <definedName name="DSTD_Clear_52">#N/A</definedName>
    <definedName name="DSTD_Clear_6">#N/A</definedName>
    <definedName name="DSTD_Clear_7">#N/A</definedName>
    <definedName name="DSTD_Clear_8">#N/A</definedName>
    <definedName name="DSTD_Clear_9">#N/A</definedName>
    <definedName name="DSTinh">"#REF!"</definedName>
    <definedName name="DSUMDATA">"#REF!"</definedName>
    <definedName name="DSUMDATA_1">NA()</definedName>
    <definedName name="Dsup_1">NA()</definedName>
    <definedName name="Dt_">#REF!</definedName>
    <definedName name="dt_1">NA()</definedName>
    <definedName name="DT_VKHNN">"#REF!"</definedName>
    <definedName name="DTBH">"#REF!"</definedName>
    <definedName name="DTCTANG_BD">"#REF!"</definedName>
    <definedName name="DTCTANG_HT_BD">"#REF!"</definedName>
    <definedName name="DTCTANG_HT_KT">"#REF!"</definedName>
    <definedName name="DTCTANG_KT">"#REF!"</definedName>
    <definedName name="dtdt">"#REF!"</definedName>
    <definedName name="DTHU">"#REF!"</definedName>
    <definedName name="dtich1">"#REF!"</definedName>
    <definedName name="dtich2">"#REF!"</definedName>
    <definedName name="dtich3">"#REF!"</definedName>
    <definedName name="dtich4">"#REF!"</definedName>
    <definedName name="dtich5">"#REF!"</definedName>
    <definedName name="dtich6">"#REF!"</definedName>
    <definedName name="DTKS">"#REF!"</definedName>
    <definedName name="DTLA">"#REF!"</definedName>
    <definedName name="DTNX">#REF!</definedName>
    <definedName name="DTT">"#REF!"</definedName>
    <definedName name="DTT_1">NA()</definedName>
    <definedName name="dttdb">"#REF!"</definedName>
    <definedName name="dttdb_1">NA()</definedName>
    <definedName name="dttdg">"#REF!"</definedName>
    <definedName name="dttdg_1">NA()</definedName>
    <definedName name="DU_TOAN_CHI_TIET_CONG_TO">"#REF!"</definedName>
    <definedName name="DU_TOAN_CHI_TIET_DZ22KV">"#REF!"</definedName>
    <definedName name="DU_TOAN_CHI_TIET_KHO_BAI">"#REF!"</definedName>
    <definedName name="duccong">"#REF!"</definedName>
    <definedName name="DUDAUCO">"#REF!"</definedName>
    <definedName name="DUDAUNO">"#REF!"</definedName>
    <definedName name="dui">"#REF!"</definedName>
    <definedName name="dui15_1">NA()</definedName>
    <definedName name="dung">{"'Sheet1'!$L$16"}</definedName>
    <definedName name="duoi">"#REF!"</definedName>
    <definedName name="duoi_1">#REF!</definedName>
    <definedName name="duong_1">#REF!</definedName>
    <definedName name="Duong_373">"#REF!"</definedName>
    <definedName name="Duong_dau_cau">"#REF!"</definedName>
    <definedName name="Duong_tam">"#REF!"</definedName>
    <definedName name="duong04_1">NA()</definedName>
    <definedName name="duong1_1">NA()</definedName>
    <definedName name="duong2_1">NA()</definedName>
    <definedName name="duong3_1">NA()</definedName>
    <definedName name="duong4_1">NA()</definedName>
    <definedName name="duong5_1">NA()</definedName>
    <definedName name="DuongLoai1">"#REF!"</definedName>
    <definedName name="DuongLoai2">"#REF!"</definedName>
    <definedName name="DuongLoai3">"#REF!"</definedName>
    <definedName name="DuongLoai4">"#REF!"</definedName>
    <definedName name="DuongLoai5">"#REF!"</definedName>
    <definedName name="Duongnaco" localSheetId="3" hidden="1">{"'Sheet1'!$L$16"}</definedName>
    <definedName name="Duongnaco" hidden="1">{"'Sheet1'!$L$16"}</definedName>
    <definedName name="duongvt" localSheetId="3" hidden="1">{"'Sheet1'!$L$16"}</definedName>
    <definedName name="duongvt" hidden="1">{"'Sheet1'!$L$16"}</definedName>
    <definedName name="DUT">"#REF!"</definedName>
    <definedName name="DUT_1">NA()</definedName>
    <definedName name="dutoan_1">NA()</definedName>
    <definedName name="DutoanDongmo">"#REF!"</definedName>
    <definedName name="DutoanDongmo_1">NA()</definedName>
    <definedName name="dva._1">NA()</definedName>
    <definedName name="dvb._1">NA()</definedName>
    <definedName name="dvc._1">NA()</definedName>
    <definedName name="dvgfsgdsdg" localSheetId="3" hidden="1">#REF!</definedName>
    <definedName name="dvgfsgdsdg" hidden="1">#REF!</definedName>
    <definedName name="dvql">"#REF!"</definedName>
    <definedName name="dw_1">NA()</definedName>
    <definedName name="Dwall_1">NA()</definedName>
    <definedName name="dxd">#REF!</definedName>
    <definedName name="DYÕ">"#REF!"</definedName>
    <definedName name="DZ_04">"#REF!"</definedName>
    <definedName name="DZ_35">#REF!</definedName>
    <definedName name="E.chandoc">8.875</definedName>
    <definedName name="E.PC">10.438</definedName>
    <definedName name="E.PVI">12</definedName>
    <definedName name="e___1">NA()</definedName>
    <definedName name="e__1">NA()</definedName>
    <definedName name="e__Chi_phÝ_chung___NC_1">NA()</definedName>
    <definedName name="e_1">NA()</definedName>
    <definedName name="ë_1">NA()</definedName>
    <definedName name="e_d">#REF!</definedName>
    <definedName name="E_p_Echm_1">#REF!</definedName>
    <definedName name="E1.000_1">NA()</definedName>
    <definedName name="E1.010_1">NA()</definedName>
    <definedName name="E1.020_1">NA()</definedName>
    <definedName name="E1.200_1">NA()</definedName>
    <definedName name="E1.210_1">NA()</definedName>
    <definedName name="E1.220_1">NA()</definedName>
    <definedName name="E1.300_1">NA()</definedName>
    <definedName name="E1.310_1">NA()</definedName>
    <definedName name="E1.320_1">NA()</definedName>
    <definedName name="E1.400_1">NA()</definedName>
    <definedName name="E1.410_1">NA()</definedName>
    <definedName name="E1.420_1">NA()</definedName>
    <definedName name="E1.500_1">NA()</definedName>
    <definedName name="E1.510_1">NA()</definedName>
    <definedName name="E1.520_1">NA()</definedName>
    <definedName name="E1.600_1">NA()</definedName>
    <definedName name="E1.611_1">NA()</definedName>
    <definedName name="E1.631_1">NA()</definedName>
    <definedName name="E2.000_1">NA()</definedName>
    <definedName name="E2.000A_1">NA()</definedName>
    <definedName name="E2.010_1">NA()</definedName>
    <definedName name="E2.010A_1">NA()</definedName>
    <definedName name="E2.020_1">NA()</definedName>
    <definedName name="E2.020A_1">NA()</definedName>
    <definedName name="E2.100_1">NA()</definedName>
    <definedName name="E2.100A_1">NA()</definedName>
    <definedName name="E2.110_1">NA()</definedName>
    <definedName name="E2.110A_1">NA()</definedName>
    <definedName name="E2.120_1">NA()</definedName>
    <definedName name="E2.120A_1">NA()</definedName>
    <definedName name="E3.000_1">NA()</definedName>
    <definedName name="E3.010_1">NA()</definedName>
    <definedName name="E3.020_1">NA()</definedName>
    <definedName name="E3.031_1">NA()</definedName>
    <definedName name="E3.032_1">NA()</definedName>
    <definedName name="E3.033_1">NA()</definedName>
    <definedName name="E4.001_1">NA()</definedName>
    <definedName name="E4.011_1">NA()</definedName>
    <definedName name="E4.021_1">NA()</definedName>
    <definedName name="E4.101_1">NA()</definedName>
    <definedName name="E4.111_1">NA()</definedName>
    <definedName name="E4.121_1">NA()</definedName>
    <definedName name="E5.010_1">NA()</definedName>
    <definedName name="E5.020_1">NA()</definedName>
    <definedName name="E5.030_1">NA()</definedName>
    <definedName name="E6.001_1">NA()</definedName>
    <definedName name="E6.002_1">NA()</definedName>
    <definedName name="E6.011_1">NA()</definedName>
    <definedName name="E6.012_1">NA()</definedName>
    <definedName name="ë74_1">NA()</definedName>
    <definedName name="E99999_1">NA()</definedName>
    <definedName name="Ea">"#REF!"</definedName>
    <definedName name="EARTH">"#REF!"</definedName>
    <definedName name="Eb">"#REF!"</definedName>
    <definedName name="Eb_1">NA()</definedName>
    <definedName name="Ebdam">"#REF!"</definedName>
    <definedName name="EBT">"#REF!"</definedName>
    <definedName name="EBT_1">NA()</definedName>
    <definedName name="Ec">"#REF!"</definedName>
    <definedName name="Ec_">"#REF!"</definedName>
    <definedName name="ecb_1">NA()</definedName>
    <definedName name="Ecdc">"#REF!"</definedName>
    <definedName name="Ecdc_1">NA()</definedName>
    <definedName name="ech_1">NA()</definedName>
    <definedName name="Echm_1">#REF!</definedName>
    <definedName name="Ecoc">"#REF!"</definedName>
    <definedName name="Ecot1">"#REF!"</definedName>
    <definedName name="ecx_1">NA()</definedName>
    <definedName name="Edge_Support">#REF!</definedName>
    <definedName name="EDR">"#REF!"</definedName>
    <definedName name="EDR_1">NA()</definedName>
    <definedName name="ee_1">NA()</definedName>
    <definedName name="eee">"#REF!"</definedName>
    <definedName name="EF">#REF!</definedName>
    <definedName name="Eff_min">"#REF!"</definedName>
    <definedName name="Effective_Joint_Spacing">#REF!</definedName>
    <definedName name="EI">"#REF!"</definedName>
    <definedName name="EIRR11_1">NA()</definedName>
    <definedName name="EIRR22_1">NA()</definedName>
    <definedName name="EL2.">#REF!</definedName>
    <definedName name="EL2__1">NA()</definedName>
    <definedName name="EL3__1">NA()</definedName>
    <definedName name="EL4__1">NA()</definedName>
    <definedName name="EL5__1">NA()</definedName>
    <definedName name="ELa_1">NA()</definedName>
    <definedName name="elan">"#REF!"</definedName>
    <definedName name="Elastic_Modulus_Base">#REF!</definedName>
    <definedName name="Elastic_Modulus_Slab">#REF!</definedName>
    <definedName name="ELb_1">NA()</definedName>
    <definedName name="ELc_1">NA()</definedName>
    <definedName name="ELsf_1">NA()</definedName>
    <definedName name="ELso_1">NA()</definedName>
    <definedName name="Email">"#REF!"</definedName>
    <definedName name="Email_1">NA()</definedName>
    <definedName name="emb">"#REF!"</definedName>
    <definedName name="En">"#REF!"</definedName>
    <definedName name="en_1">NA()</definedName>
    <definedName name="end">"#REF!"</definedName>
    <definedName name="End_1">"#REF!"</definedName>
    <definedName name="End_1_1">NA()</definedName>
    <definedName name="End_10">"#REF!"</definedName>
    <definedName name="End_10_1">NA()</definedName>
    <definedName name="End_11">"#REF!"</definedName>
    <definedName name="End_11_1">NA()</definedName>
    <definedName name="End_12">"#REF!"</definedName>
    <definedName name="End_12_1">NA()</definedName>
    <definedName name="End_13">"#REF!"</definedName>
    <definedName name="End_13_1">NA()</definedName>
    <definedName name="End_2">"#REF!"</definedName>
    <definedName name="End_2_1">NA()</definedName>
    <definedName name="End_3">"#REF!"</definedName>
    <definedName name="End_3_1">NA()</definedName>
    <definedName name="End_4">"#REF!"</definedName>
    <definedName name="End_4_1">NA()</definedName>
    <definedName name="End_5">"#REF!"</definedName>
    <definedName name="End_5_1">NA()</definedName>
    <definedName name="End_6">"#REF!"</definedName>
    <definedName name="End_6_1">NA()</definedName>
    <definedName name="End_7">"#REF!"</definedName>
    <definedName name="End_7_1">NA()</definedName>
    <definedName name="End_8">"#REF!"</definedName>
    <definedName name="End_8_1">NA()</definedName>
    <definedName name="End_9">"#REF!"</definedName>
    <definedName name="End_9_1">NA()</definedName>
    <definedName name="Eo">"#REF!"</definedName>
    <definedName name="epcoc">"#REF!"</definedName>
    <definedName name="epsilon">"#REF!"</definedName>
    <definedName name="epsilond">"#REF!"</definedName>
    <definedName name="EQ">"#REF!"</definedName>
    <definedName name="EQI">"#REF!"</definedName>
    <definedName name="EQI_1">NA()</definedName>
    <definedName name="EQP">"#REF!"</definedName>
    <definedName name="er">#REF!</definedName>
    <definedName name="Es_">"#REF!"</definedName>
    <definedName name="Es_1">NA()</definedName>
    <definedName name="Est._Vol">"#REF!"</definedName>
    <definedName name="Êt_cÊp_IV">#REF!</definedName>
    <definedName name="eta">"#REF!"</definedName>
    <definedName name="etad">"#REF!"</definedName>
    <definedName name="ETCDC">"#REF!"</definedName>
    <definedName name="ETCDC_1">NA()</definedName>
    <definedName name="EVNB">"#REF!"</definedName>
    <definedName name="EVNB_1">NA()</definedName>
    <definedName name="ex">"#REF!"</definedName>
    <definedName name="EX_1">NA()</definedName>
    <definedName name="Ex_L">"#REF!"</definedName>
    <definedName name="EX_Length_373">"#REF!"</definedName>
    <definedName name="EXC">"#REF!"</definedName>
    <definedName name="EXC_1">NA()</definedName>
    <definedName name="Excel_BuiltIn__FilterDatabase_3">NA()</definedName>
    <definedName name="Excel_BuiltIn_Auto_Close_21">"#REF!"</definedName>
    <definedName name="Excel_BuiltIn_Auto_Open_21">"#REF!"</definedName>
    <definedName name="Excel_BuiltIn_Criteria_1">NA()</definedName>
    <definedName name="Excel_BuiltIn_Database">"#REF!"</definedName>
    <definedName name="Excel_BuiltIn_Database_1">"#REF!"</definedName>
    <definedName name="Excel_BuiltIn_Extract">"#REF!"</definedName>
    <definedName name="Excel_BuiltIn_Extract_1">"#REF!"</definedName>
    <definedName name="Excel_BuiltIn_Extract_17">"#REF!"</definedName>
    <definedName name="Excel_BuiltIn_Extract_21">"#REF!"</definedName>
    <definedName name="Excel_BuiltIn_Print_Area">"#REF!"</definedName>
    <definedName name="Excel_BuiltIn_Print_Area_1">"#REF!"</definedName>
    <definedName name="Excel_BuiltIn_Print_Area_16">"#REF!"</definedName>
    <definedName name="Excel_BuiltIn_Print_Area_17">"#REF!"</definedName>
    <definedName name="Excel_BuiltIn_Print_Area_21">"#REF!"</definedName>
    <definedName name="Excel_BuiltIn_Print_Titles">"#REF!"</definedName>
    <definedName name="Excel_BuiltIn_Print_Titles_1">"#REF!"</definedName>
    <definedName name="Excel_BuiltIn_Print_Titles_15">"#REF!"</definedName>
    <definedName name="Excel_BuiltIn_Print_Titles_16">"#REF!"</definedName>
    <definedName name="Excel_BuiltIn_Print_Titles_17">"#REF!"</definedName>
    <definedName name="Excel_BuiltIn_Print_Titles_2">NA()</definedName>
    <definedName name="Excel_BuiltIn_Print_Titles_21">"#REF!"</definedName>
    <definedName name="Excel_BuiltIn_Recorder_1">NA()</definedName>
    <definedName name="Excell_HCM">#REF!</definedName>
    <definedName name="EXCH">"#REF!"</definedName>
    <definedName name="EXCH_1">NA()</definedName>
    <definedName name="EXPORT">"#REF!"</definedName>
    <definedName name="ey_1">#REF!</definedName>
    <definedName name="f">#REF!</definedName>
    <definedName name="F.10_1">NA()</definedName>
    <definedName name="F.7_1">NA()</definedName>
    <definedName name="F.9_1">NA()</definedName>
    <definedName name="f__Céng___d___e_1">NA()</definedName>
    <definedName name="f_1">NA()</definedName>
    <definedName name="f_2">NA()</definedName>
    <definedName name="f_2_1">NA()</definedName>
    <definedName name="f_21_1">NA()</definedName>
    <definedName name="f_22_1">NA()</definedName>
    <definedName name="f_23_1">NA()</definedName>
    <definedName name="f_24_1">NA()</definedName>
    <definedName name="f_3_1">NA()</definedName>
    <definedName name="f_31_1">NA()</definedName>
    <definedName name="f_32_1">NA()</definedName>
    <definedName name="F_33_1">NA()</definedName>
    <definedName name="f_34_1">NA()</definedName>
    <definedName name="f_4_1">NA()</definedName>
    <definedName name="f_41_1">NA()</definedName>
    <definedName name="f_42_1">NA()</definedName>
    <definedName name="f_43_1">NA()</definedName>
    <definedName name="f_44_1">NA()</definedName>
    <definedName name="f_9a1_1">NA()</definedName>
    <definedName name="f_9a2_1">NA()</definedName>
    <definedName name="f_9a3_1">NA()</definedName>
    <definedName name="f_9a4_1">NA()</definedName>
    <definedName name="f_9b1_1">NA()</definedName>
    <definedName name="f_9b2_1">NA()</definedName>
    <definedName name="f_9b3_1">NA()</definedName>
    <definedName name="f_9b4_1">NA()</definedName>
    <definedName name="F_Class1">"#REF!"</definedName>
    <definedName name="F_Class2">"#REF!"</definedName>
    <definedName name="F_Class3">"#REF!"</definedName>
    <definedName name="F_Class4">"#REF!"</definedName>
    <definedName name="F_Class5">"#REF!"</definedName>
    <definedName name="f_cs">"#REF!"</definedName>
    <definedName name="F0.000_1">NA()</definedName>
    <definedName name="F0.010_1">NA()</definedName>
    <definedName name="F0.020_1">NA()</definedName>
    <definedName name="F0.100_1">NA()</definedName>
    <definedName name="F0.110_1">NA()</definedName>
    <definedName name="F0.120_1">NA()</definedName>
    <definedName name="F0.200_1">NA()</definedName>
    <definedName name="F0.210_1">NA()</definedName>
    <definedName name="F0.220_1">NA()</definedName>
    <definedName name="F0.300_1">NA()</definedName>
    <definedName name="F0.310_1">NA()</definedName>
    <definedName name="F0.320_1">NA()</definedName>
    <definedName name="F1.000_1">NA()</definedName>
    <definedName name="F1.010_1">NA()</definedName>
    <definedName name="F1.020_1">NA()</definedName>
    <definedName name="F1.100_1">NA()</definedName>
    <definedName name="F1.110_1">NA()</definedName>
    <definedName name="F1.120_1">NA()</definedName>
    <definedName name="F1.130_1">NA()</definedName>
    <definedName name="F1.140_1">NA()</definedName>
    <definedName name="F1.150_1">NA()</definedName>
    <definedName name="F1bo">"#REF!"</definedName>
    <definedName name="F1bo_1">NA()</definedName>
    <definedName name="F2.001_1">NA()</definedName>
    <definedName name="F2.011_1">NA()</definedName>
    <definedName name="F2.021_1">NA()</definedName>
    <definedName name="F2.031_1">NA()</definedName>
    <definedName name="F2.041_1">NA()</definedName>
    <definedName name="F2.051_1">NA()</definedName>
    <definedName name="F2.052_1">NA()</definedName>
    <definedName name="F2.061_1">NA()</definedName>
    <definedName name="F2.071_1">NA()</definedName>
    <definedName name="F2.101_1">NA()</definedName>
    <definedName name="F2.111_1">NA()</definedName>
    <definedName name="F2.121_1">NA()</definedName>
    <definedName name="F2.131_1">NA()</definedName>
    <definedName name="F2.141_1">NA()</definedName>
    <definedName name="F2.200_1">NA()</definedName>
    <definedName name="F2.210_1">NA()</definedName>
    <definedName name="F2.220_1">NA()</definedName>
    <definedName name="F2.230_1">NA()</definedName>
    <definedName name="F2.240_1">NA()</definedName>
    <definedName name="F2.250_1">NA()</definedName>
    <definedName name="F2.300_1">NA()</definedName>
    <definedName name="F2.310_1">NA()</definedName>
    <definedName name="F2.320_1">NA()</definedName>
    <definedName name="F20B86">"#REF!"</definedName>
    <definedName name="F3.000_1">NA()</definedName>
    <definedName name="F3.010_1">NA()</definedName>
    <definedName name="F3.020_1">NA()</definedName>
    <definedName name="F3.030_1">NA()</definedName>
    <definedName name="F3.100_1">NA()</definedName>
    <definedName name="F3.110_1">NA()</definedName>
    <definedName name="F3.120_1">NA()</definedName>
    <definedName name="F3.130_1">NA()</definedName>
    <definedName name="F4.000_1">NA()</definedName>
    <definedName name="F4.010_1">NA()</definedName>
    <definedName name="F4.020_1">NA()</definedName>
    <definedName name="F4.030_1">NA()</definedName>
    <definedName name="F4.100_1">NA()</definedName>
    <definedName name="F4.120_1">NA()</definedName>
    <definedName name="F4.140_1">NA()</definedName>
    <definedName name="F4.160_1">NA()</definedName>
    <definedName name="F4.200_1">NA()</definedName>
    <definedName name="F4.220_1">NA()</definedName>
    <definedName name="F4.240_1">NA()</definedName>
    <definedName name="F4.260_1">NA()</definedName>
    <definedName name="F4.300_1">NA()</definedName>
    <definedName name="F4.320_1">NA()</definedName>
    <definedName name="F4.340_1">NA()</definedName>
    <definedName name="F4.400_1">NA()</definedName>
    <definedName name="F4.420_1">NA()</definedName>
    <definedName name="F4.440_1">NA()</definedName>
    <definedName name="F4.500_1">NA()</definedName>
    <definedName name="F4.530_1">NA()</definedName>
    <definedName name="F4.550_1">NA()</definedName>
    <definedName name="F4.570_1">NA()</definedName>
    <definedName name="F4.600_1">NA()</definedName>
    <definedName name="F4.610_1">NA()</definedName>
    <definedName name="F4.620_1">NA()</definedName>
    <definedName name="F4.700_1">NA()</definedName>
    <definedName name="F4.730_1">NA()</definedName>
    <definedName name="F4.740_1">NA()</definedName>
    <definedName name="F4.800_1">NA()</definedName>
    <definedName name="F4.830_1">NA()</definedName>
    <definedName name="F4.840_1">NA()</definedName>
    <definedName name="F5.01_1">NA()</definedName>
    <definedName name="F5.02_1">NA()</definedName>
    <definedName name="F5.03_1">NA()</definedName>
    <definedName name="F5.04_1">NA()</definedName>
    <definedName name="F5.05_1">NA()</definedName>
    <definedName name="F5.11_1">NA()</definedName>
    <definedName name="F5.12_1">NA()</definedName>
    <definedName name="F5.13_1">NA()</definedName>
    <definedName name="F5.14_1">NA()</definedName>
    <definedName name="F5.15_1">NA()</definedName>
    <definedName name="f5_1">{"'Sheet1'!$L$16"}</definedName>
    <definedName name="f5_1_1">{"'Sheet1'!$L$16"}</definedName>
    <definedName name="f5_1_1_1">{"'Sheet1'!$L$16"}</definedName>
    <definedName name="f5_2">{"'Sheet1'!$L$16"}</definedName>
    <definedName name="f5_2_1">{"'Sheet1'!$L$16"}</definedName>
    <definedName name="f5_3">{"'Sheet1'!$L$16"}</definedName>
    <definedName name="f5_3_1">{"'Sheet1'!$L$16"}</definedName>
    <definedName name="f5_4">{"'Sheet1'!$L$16"}</definedName>
    <definedName name="f5_4_1">{"'Sheet1'!$L$16"}</definedName>
    <definedName name="f5_5">{"'Sheet1'!$L$16"}</definedName>
    <definedName name="f5_5_1">{"'Sheet1'!$L$16"}</definedName>
    <definedName name="f5_6">{"'Sheet1'!$L$16"}</definedName>
    <definedName name="f5_6_1">{"'Sheet1'!$L$16"}</definedName>
    <definedName name="f5_7">{"'Sheet1'!$L$16"}</definedName>
    <definedName name="f5_7_1">{"'Sheet1'!$L$16"}</definedName>
    <definedName name="F6.001_1">NA()</definedName>
    <definedName name="F6.002_1">NA()</definedName>
    <definedName name="F6.003_1">NA()</definedName>
    <definedName name="F6.004_1">NA()</definedName>
    <definedName name="f82E46">"#REF!"</definedName>
    <definedName name="f92F56">#REF!</definedName>
    <definedName name="f92F56_1">"#REF!"</definedName>
    <definedName name="fa_1">NA()</definedName>
    <definedName name="faasdf" localSheetId="3" hidden="1">#REF!</definedName>
    <definedName name="faasdf" hidden="1">#REF!</definedName>
    <definedName name="fac">#REF!</definedName>
    <definedName name="FACTOR">"#REF!"</definedName>
    <definedName name="FACTOR_1">NA()</definedName>
    <definedName name="factor_g">"#REF!"</definedName>
    <definedName name="fasf" localSheetId="3" hidden="1">{"'Sheet1'!$L$16"}</definedName>
    <definedName name="fasf" hidden="1">{"'Sheet1'!$L$16"}</definedName>
    <definedName name="Fault_d">#REF!</definedName>
    <definedName name="Fault_nd">#REF!</definedName>
    <definedName name="FaultCriticalGT25">#REF!</definedName>
    <definedName name="FaultCriticalLT25">#REF!</definedName>
    <definedName name="Fax">"#REF!"</definedName>
    <definedName name="Fax_1">NA()</definedName>
    <definedName name="FAXNO">#REF!</definedName>
    <definedName name="Fay">"#REF!"</definedName>
    <definedName name="fb_1">NA()</definedName>
    <definedName name="fbsdggdsf">{"DZ-TDTB2.XLS","Dcksat.xls"}</definedName>
    <definedName name="fbsdggdsf_1">{"DZ-TDTB2.XLS","Dcksat.xls"}</definedName>
    <definedName name="Fc">"#REF!"</definedName>
    <definedName name="fc._1">NA()</definedName>
    <definedName name="fc_">"#REF!"</definedName>
    <definedName name="fc__1">NA()</definedName>
    <definedName name="fc_1">#REF!</definedName>
    <definedName name="FC_TOTAL_1">NA()</definedName>
    <definedName name="FC5_total">"#REF!"</definedName>
    <definedName name="FC6_total">"#REF!"</definedName>
    <definedName name="fcc">#REF!</definedName>
    <definedName name="fci">"#REF!"</definedName>
    <definedName name="Fcoc">"#REF!"</definedName>
    <definedName name="FCode">"#REF!"</definedName>
    <definedName name="FCode_1">"#REF!"</definedName>
    <definedName name="fcp">"#REF!"</definedName>
    <definedName name="fcs">"#REF!"</definedName>
    <definedName name="fD_1">NA()</definedName>
    <definedName name="Fdam">"#REF!"</definedName>
    <definedName name="Fdaymong">"#REF!"</definedName>
    <definedName name="fddd_1">NA()</definedName>
    <definedName name="fdfsf" localSheetId="3" hidden="1">{#N/A,#N/A,FALSE,"Chi tiÆt"}</definedName>
    <definedName name="fdfsf" hidden="1">{#N/A,#N/A,FALSE,"Chi tiÆt"}</definedName>
    <definedName name="fdg" localSheetId="3" hidden="1">{"'Sheet1'!$L$16"}</definedName>
    <definedName name="fdg" hidden="1">{"'Sheet1'!$L$16"}</definedName>
    <definedName name="FDR">"#REF!"</definedName>
    <definedName name="FDR_1">NA()</definedName>
    <definedName name="Fe">"#REF!"</definedName>
    <definedName name="ff_1">NA()</definedName>
    <definedName name="fff">{"'Sheet1'!$L$16"}</definedName>
    <definedName name="fff_1">{"'Sheet1'!$L$16"}</definedName>
    <definedName name="fff_1_1">{"'Sheet1'!$L$16"}</definedName>
    <definedName name="fff_2">{"'Sheet1'!$L$16"}</definedName>
    <definedName name="fff_3">{"'Sheet1'!$L$16"}</definedName>
    <definedName name="fff_4">{"'Sheet1'!$L$16"}</definedName>
    <definedName name="fff_5">{"'Sheet1'!$L$16"}</definedName>
    <definedName name="fff_6">{"'Sheet1'!$L$16"}</definedName>
    <definedName name="FFF_7">BlankMacro1</definedName>
    <definedName name="fff_8">{"'Sheet1'!$L$16"}</definedName>
    <definedName name="fg">{"'Sheet1'!$L$16"}</definedName>
    <definedName name="fg_1">{"'Sheet1'!$L$16"}</definedName>
    <definedName name="fg_1_1">{"'Sheet1'!$L$16"}</definedName>
    <definedName name="fg_2">{"'Sheet1'!$L$16"}</definedName>
    <definedName name="fg_3">{"'Sheet1'!$L$16"}</definedName>
    <definedName name="fg_4">{"'Sheet1'!$L$16"}</definedName>
    <definedName name="fg_5">{"'Sheet1'!$L$16"}</definedName>
    <definedName name="fg_6">{"'Sheet1'!$L$16"}</definedName>
    <definedName name="fg_7">{"'Sheet1'!$L$16"}</definedName>
    <definedName name="fggggg">#REF!</definedName>
    <definedName name="fghghgh">"#REF!"</definedName>
    <definedName name="fh">"#REF!"</definedName>
    <definedName name="Fh_1">NA()</definedName>
    <definedName name="fI">"#REF!"</definedName>
    <definedName name="FI_12">4820</definedName>
    <definedName name="FI_d">#REF!</definedName>
    <definedName name="Fi_f">#REF!</definedName>
    <definedName name="FI_nd">#REF!</definedName>
    <definedName name="fII">"#REF!"</definedName>
    <definedName name="FIL">"#REF!"</definedName>
    <definedName name="FILE">"#REF!"</definedName>
    <definedName name="finclb">"#REF!"</definedName>
    <definedName name="FIT">"blankmacro1"</definedName>
    <definedName name="FIT_1">BlankMacro1</definedName>
    <definedName name="Fitb_1">NA()</definedName>
    <definedName name="FITT2">"blankmacro1"</definedName>
    <definedName name="FITT2_1">BlankMacro1</definedName>
    <definedName name="FITTING2">"blankmacro1"</definedName>
    <definedName name="FITTING2_1">BlankMacro1</definedName>
    <definedName name="fj_1">NA()</definedName>
    <definedName name="fjh">"#REF!"</definedName>
    <definedName name="FL">"#REF!"</definedName>
    <definedName name="FlexZZ">"#REF!"</definedName>
    <definedName name="FLG">"blankmacro1"</definedName>
    <definedName name="FLG_1">BlankMacro1</definedName>
    <definedName name="Flv">#REF!</definedName>
    <definedName name="Fnc">"#REF!"</definedName>
    <definedName name="Fng">"#REF!"</definedName>
    <definedName name="Fng_1">NA()</definedName>
    <definedName name="FO">"#N/A"</definedName>
    <definedName name="foo">"errorhandler_1"</definedName>
    <definedName name="foo_1">ErrorHandler_1</definedName>
    <definedName name="Formula">#REF!</definedName>
    <definedName name="FP_2">NA()</definedName>
    <definedName name="FP_3">NA()</definedName>
    <definedName name="FP_4">NA()</definedName>
    <definedName name="FP_5">NA()</definedName>
    <definedName name="FP_6">NA()</definedName>
    <definedName name="FP_7">#REF!</definedName>
    <definedName name="FP_8">NA()</definedName>
    <definedName name="fpa_1">NA()</definedName>
    <definedName name="fpc_1">NA()</definedName>
    <definedName name="fpe_1">NA()</definedName>
    <definedName name="fpf_1">NA()</definedName>
    <definedName name="fpj_1">NA()</definedName>
    <definedName name="fps_1">NA()</definedName>
    <definedName name="fpu_1">NA()</definedName>
    <definedName name="fr">"#REF!"</definedName>
    <definedName name="fr_ani">"#REF!"</definedName>
    <definedName name="frK_bls">"#REF!"</definedName>
    <definedName name="frN_bls">"#REF!"</definedName>
    <definedName name="frP_bls">"#REF!"</definedName>
    <definedName name="frt" localSheetId="3" hidden="1">{"'Sheet1'!$L$16"}</definedName>
    <definedName name="frt" hidden="1">{"'Sheet1'!$L$16"}</definedName>
    <definedName name="fs">"#REF!"</definedName>
    <definedName name="fs_1">NA()</definedName>
    <definedName name="fsd" localSheetId="3" hidden="1">{"'Sheet1'!$L$16"}</definedName>
    <definedName name="fsd" hidden="1">{"'Sheet1'!$L$16"}</definedName>
    <definedName name="fsdfdsf">{"'Sheet1'!$L$16"}</definedName>
    <definedName name="fsdfdsf_1">{"'Sheet1'!$L$16"}</definedName>
    <definedName name="fsdfdsf_1_1">{"'Sheet1'!$L$16"}</definedName>
    <definedName name="fsdfdsf_2">{"'Sheet1'!$L$16"}</definedName>
    <definedName name="fsdfdsf_3">{"'Sheet1'!$L$16"}</definedName>
    <definedName name="fsdfdsf_4">{"'Sheet1'!$L$16"}</definedName>
    <definedName name="fsdfdsf_5">{"'Sheet1'!$L$16"}</definedName>
    <definedName name="fsdfdsf_6">{"'Sheet1'!$L$16"}</definedName>
    <definedName name="fsdfdsf_7">{"'Sheet1'!$L$16"}</definedName>
    <definedName name="fse">"#REF!"</definedName>
    <definedName name="fses_1">NA()</definedName>
    <definedName name="fsf">"#REF!"</definedName>
    <definedName name="fso">"#REF!"</definedName>
    <definedName name="Ft">"#REF!"</definedName>
    <definedName name="Ft_">#REF!</definedName>
    <definedName name="ftd">"#REF!"</definedName>
    <definedName name="ftd_1">NA()</definedName>
    <definedName name="fth">"#REF!"</definedName>
    <definedName name="fth_1">NA()</definedName>
    <definedName name="fu">#REF!</definedName>
    <definedName name="fuji">"#REF!"</definedName>
    <definedName name="fum">#REF!</definedName>
    <definedName name="fv">"#REF!"</definedName>
    <definedName name="Fvn_fri">"#REF!"</definedName>
    <definedName name="fy">"#REF!"</definedName>
    <definedName name="fy._1">NA()</definedName>
    <definedName name="Fy_">"#REF!"</definedName>
    <definedName name="fy_1">#REF!</definedName>
    <definedName name="fys_1">NA()</definedName>
    <definedName name="g">{"'Sheet1'!$L$16"}</definedName>
    <definedName name="g_">"#REF!"</definedName>
    <definedName name="g__1">NA()</definedName>
    <definedName name="g__Thu_nhËp_chÞu_thuÕ_tÝnh_tr_íc___f_1">NA()</definedName>
    <definedName name="g_1">{"'Sheet1'!$L$16"}</definedName>
    <definedName name="g_1_1">{"'Sheet1'!$L$16"}</definedName>
    <definedName name="g_2">{"'Sheet1'!$L$16"}</definedName>
    <definedName name="g_2_1">{"'Sheet1'!$L$16"}</definedName>
    <definedName name="g_3">{"'Sheet1'!$L$16"}</definedName>
    <definedName name="g_3_1">{"'Sheet1'!$L$16"}</definedName>
    <definedName name="g_4">{"'Sheet1'!$L$16"}</definedName>
    <definedName name="g_5">{"'Sheet1'!$L$16"}</definedName>
    <definedName name="g_6">{"'Sheet1'!$L$16"}</definedName>
    <definedName name="g_7">{"'Sheet1'!$L$16"}</definedName>
    <definedName name="g_8">{"'Sheet1'!$L$16"}</definedName>
    <definedName name="G_ME">"#REF!"</definedName>
    <definedName name="G_section_1">NA()</definedName>
    <definedName name="G0.000_1">NA()</definedName>
    <definedName name="G0.010_1">NA()</definedName>
    <definedName name="G0.020_1">NA()</definedName>
    <definedName name="G0.100_1">NA()</definedName>
    <definedName name="G0.110_1">NA()</definedName>
    <definedName name="G0.120_1">NA()</definedName>
    <definedName name="g1._1">NA()</definedName>
    <definedName name="G1.000_1">NA()</definedName>
    <definedName name="G1.011_1">NA()</definedName>
    <definedName name="G1.021_1">NA()</definedName>
    <definedName name="G1.031_1">NA()</definedName>
    <definedName name="G1.041_1">NA()</definedName>
    <definedName name="G1.051_1">NA()</definedName>
    <definedName name="g2._1">NA()</definedName>
    <definedName name="G2.000_1">NA()</definedName>
    <definedName name="G2.010_1">NA()</definedName>
    <definedName name="G2.020_1">NA()</definedName>
    <definedName name="G2.030_1">NA()</definedName>
    <definedName name="G3.000_1">NA()</definedName>
    <definedName name="G3.011_1">NA()</definedName>
    <definedName name="G3.021_1">NA()</definedName>
    <definedName name="G3.031_1">NA()</definedName>
    <definedName name="G3.041_1">NA()</definedName>
    <definedName name="G3.100_1">NA()</definedName>
    <definedName name="G3.111_1">NA()</definedName>
    <definedName name="G3.121_1">NA()</definedName>
    <definedName name="G3.131_1">NA()</definedName>
    <definedName name="G3.141_1">NA()</definedName>
    <definedName name="G3.201_1">NA()</definedName>
    <definedName name="G3.211_1">NA()</definedName>
    <definedName name="G3.221_1">NA()</definedName>
    <definedName name="G3.231_1">NA()</definedName>
    <definedName name="G3.241_1">NA()</definedName>
    <definedName name="G3.301_1">NA()</definedName>
    <definedName name="G3.311_1">NA()</definedName>
    <definedName name="G3.321_1">NA()</definedName>
    <definedName name="G3.331_1">NA()</definedName>
    <definedName name="G3.341_1">NA()</definedName>
    <definedName name="G4.000_1">NA()</definedName>
    <definedName name="G4.010_1">NA()</definedName>
    <definedName name="G4.020_1">NA()</definedName>
    <definedName name="G4.030_1">NA()</definedName>
    <definedName name="G4.040_1">NA()</definedName>
    <definedName name="G4.101_1">NA()</definedName>
    <definedName name="G4.111_1">NA()</definedName>
    <definedName name="G4.121_1">NA()</definedName>
    <definedName name="G4.131_1">NA()</definedName>
    <definedName name="G4.141_1">NA()</definedName>
    <definedName name="G4.151_1">NA()</definedName>
    <definedName name="G4.161_1">NA()</definedName>
    <definedName name="G4.171_1">NA()</definedName>
    <definedName name="G4.200_1">NA()</definedName>
    <definedName name="G4.210_1">NA()</definedName>
    <definedName name="G4.220_1">NA()</definedName>
    <definedName name="Ga">"#REF!"</definedName>
    <definedName name="gach">"#REF!"</definedName>
    <definedName name="gach_1">NA()</definedName>
    <definedName name="Gachce_1">NA()</definedName>
    <definedName name="gachchongtron">#REF!</definedName>
    <definedName name="gachlanem">#REF!</definedName>
    <definedName name="gachtuy">#REF!</definedName>
    <definedName name="gachvo_1">NA()</definedName>
    <definedName name="GAHT">"#REF!"</definedName>
    <definedName name="GaicapbocCuXLPEPVCPVCloaiCEVV18den35kV">"#REF!"</definedName>
    <definedName name="Gald">"#REF!"</definedName>
    <definedName name="gama">"#REF!"</definedName>
    <definedName name="gama_1">NA()</definedName>
    <definedName name="Gamadam">"#REF!"</definedName>
    <definedName name="gamatc_1">NA()</definedName>
    <definedName name="gas">#REF!</definedName>
    <definedName name="gas_1">NA()</definedName>
    <definedName name="Gb_1">NA()</definedName>
    <definedName name="GBT_1">NA()</definedName>
    <definedName name="gc_1">NA()</definedName>
    <definedName name="GC_CT">"#REF!"</definedName>
    <definedName name="GC_CT1_1">NA()</definedName>
    <definedName name="GC_DN">"#REF!"</definedName>
    <definedName name="GC_HT">"#REF!"</definedName>
    <definedName name="GC_TD">"#REF!"</definedName>
    <definedName name="gce">"#REF!"</definedName>
    <definedName name="gchi">#REF!</definedName>
    <definedName name="gchi_1">NA()</definedName>
    <definedName name="gchong_1">NA()</definedName>
    <definedName name="gcm_1">NA()</definedName>
    <definedName name="gcp_1">NA()</definedName>
    <definedName name="Gcpk">"#REF!"</definedName>
    <definedName name="GCS">"#REF!"</definedName>
    <definedName name="gcs_1">NA()</definedName>
    <definedName name="gd">#REF!</definedName>
    <definedName name="GD_1">"#REF!"</definedName>
    <definedName name="GD_2">"#REF!"</definedName>
    <definedName name="gdgd" hidden="1">#N/A</definedName>
    <definedName name="GDL">"#REF!"</definedName>
    <definedName name="gDst">"#REF!"</definedName>
    <definedName name="GDTD">"#REF!"</definedName>
    <definedName name="geff">"#REF!"</definedName>
    <definedName name="geo">"#REF!"</definedName>
    <definedName name="getrtertertert">"blankmacro1"</definedName>
    <definedName name="getrtertertert_1">BlankMacro1</definedName>
    <definedName name="gf_1">NA()</definedName>
    <definedName name="gfd" localSheetId="3" hidden="1">{"'Sheet1'!$L$16"}</definedName>
    <definedName name="gfd" hidden="1">{"'Sheet1'!$L$16"}</definedName>
    <definedName name="gfdgdfgd" hidden="1">#N/A</definedName>
    <definedName name="gfdgfd" localSheetId="3" hidden="1">{"'Sheet1'!$L$16"}</definedName>
    <definedName name="gfdgfd" hidden="1">{"'Sheet1'!$L$16"}</definedName>
    <definedName name="gfjh">#REF!</definedName>
    <definedName name="gft" localSheetId="3" hidden="1">{#N/A,#N/A,FALSE,"Chi tiÆt"}</definedName>
    <definedName name="gft" hidden="1">{#N/A,#N/A,FALSE,"Chi tiÆt"}</definedName>
    <definedName name="gg">#REF!</definedName>
    <definedName name="gg_1">NA()</definedName>
    <definedName name="ggdgd" hidden="1">#N/A</definedName>
    <definedName name="ggg">#REF!</definedName>
    <definedName name="ggsdg" hidden="1">#N/A</definedName>
    <definedName name="ggsf" hidden="1">#N/A</definedName>
    <definedName name="Ghi_chó">#REF!</definedName>
    <definedName name="ghichu">"#REF!"</definedName>
    <definedName name="ghichu_1">NA()</definedName>
    <definedName name="ghip">"#REF!"</definedName>
    <definedName name="gi">"#REF!"</definedName>
    <definedName name="gia">"#REF!"</definedName>
    <definedName name="gia_1">NA()</definedName>
    <definedName name="Gia_CT">"#REF!"</definedName>
    <definedName name="GIA_CU_LY_VAN_CHUYEN">"#REF!"</definedName>
    <definedName name="gia_den_bu">"#REF!"</definedName>
    <definedName name="GIA_LANGSON_1">NA()</definedName>
    <definedName name="gia_tien">"#REF!"</definedName>
    <definedName name="gia_tien_1">"#REF!"</definedName>
    <definedName name="gia_tien_2">"#REF!"</definedName>
    <definedName name="gia_tien_3">"#REF!"</definedName>
    <definedName name="gia_tien_BTN">"#REF!"</definedName>
    <definedName name="gia_tien_BTN_1">#REF!</definedName>
    <definedName name="gia_tri_1BTN">"#REF!"</definedName>
    <definedName name="gia_tri_2BTN">"#REF!"</definedName>
    <definedName name="gia_tri_3BTN">"#REF!"</definedName>
    <definedName name="Gia_VT">"#REF!"</definedName>
    <definedName name="GiacapAvanxoanLVABCXLPE">"#REF!"</definedName>
    <definedName name="GiacapbocCuXLPEPVCDSTAPVCloaiCEVVST">"#REF!"</definedName>
    <definedName name="GiacapbocCuXLPEPVCDSTPVCloaiCEVVST12den24kV">"#REF!"</definedName>
    <definedName name="GiacapbocCuXLPEPVCDSTPVCloaiCEVVST18den35kV">"#REF!"</definedName>
    <definedName name="GiacapbocCuXLPEPVCloaiCEV">"#REF!"</definedName>
    <definedName name="GiacapbocCuXLPEPVCloaiCEV12den24kV">"#REF!"</definedName>
    <definedName name="GiacapbocCuXLPEPVCloaiCEV18den35kV">"#REF!"</definedName>
    <definedName name="GiacapbocCuXLPEPVCPVCloaiCEVV12den24kV">"#REF!"</definedName>
    <definedName name="GiacapbocCuXLPEPVCSWPVCloaiCEVVSW12den24kV">"#REF!"</definedName>
    <definedName name="GiacapbocCuXLPEPVCSWPVCloaiCEVVSW18den35kV">"#REF!"</definedName>
    <definedName name="giacong_1">#REF!</definedName>
    <definedName name="GiadayACbocPVC">"#REF!"</definedName>
    <definedName name="GiadayAS">"#REF!"</definedName>
    <definedName name="GiadayAtran">"#REF!"</definedName>
    <definedName name="GiadayAV">"#REF!"</definedName>
    <definedName name="GiadayAXLPE1kVlkyhieuAE">"#REF!"</definedName>
    <definedName name="GiadaycapCEV">"#REF!"</definedName>
    <definedName name="GiadaycapCuPVC600V">"#REF!"</definedName>
    <definedName name="GiadayCVV">"#REF!"</definedName>
    <definedName name="GiadayMtran">"#REF!"</definedName>
    <definedName name="GIAGIAOVLHT">#REF!</definedName>
    <definedName name="Giai_doan">"#REF!"</definedName>
    <definedName name="giam">"#REF!"</definedName>
    <definedName name="Giasatthep">"#REF!"</definedName>
    <definedName name="GIATB_1">NA()</definedName>
    <definedName name="giatien">"#REF!"</definedName>
    <definedName name="Giavatlieukhac">"#REF!"</definedName>
    <definedName name="GIAVL_TRALY">"#REF!"</definedName>
    <definedName name="GIAVL_TRALY_1">NA()</definedName>
    <definedName name="GIAVLCCT_1">"#REF!"</definedName>
    <definedName name="GIAVLHT">#REF!</definedName>
    <definedName name="GIAVLIEUTN">"#REF!"</definedName>
    <definedName name="GiaVT">"#REF!"</definedName>
    <definedName name="GiaVtu">"#REF!"</definedName>
    <definedName name="gica_bq_1">NA()</definedName>
    <definedName name="gica_bv_1">NA()</definedName>
    <definedName name="gica_ck_1">NA()</definedName>
    <definedName name="gica_d1_1">NA()</definedName>
    <definedName name="gica_d2_1">NA()</definedName>
    <definedName name="gica_d3_1">NA()</definedName>
    <definedName name="gica_dl_1">NA()</definedName>
    <definedName name="gica_kcs_1">NA()</definedName>
    <definedName name="gica_nb_1">NA()</definedName>
    <definedName name="gica_ngio_1">NA()</definedName>
    <definedName name="gica_nv_1">NA()</definedName>
    <definedName name="gica_t3_1">NA()</definedName>
    <definedName name="gica_t4_1">NA()</definedName>
    <definedName name="gica_t5_1">NA()</definedName>
    <definedName name="gica_t6_1">NA()</definedName>
    <definedName name="gica_tc_1">NA()</definedName>
    <definedName name="gica_tm_1">NA()</definedName>
    <definedName name="gica_vs_1">NA()</definedName>
    <definedName name="gica_xh_1">NA()</definedName>
    <definedName name="GID1_1">NA()</definedName>
    <definedName name="gIItc">#REF!</definedName>
    <definedName name="gIItt">#REF!</definedName>
    <definedName name="gio_bq_1">NA()</definedName>
    <definedName name="gio_d1_1">NA()</definedName>
    <definedName name="gio_d2_1">NA()</definedName>
    <definedName name="gio_d3_1">NA()</definedName>
    <definedName name="gio_dl_1">NA()</definedName>
    <definedName name="gio_kcs_1">NA()</definedName>
    <definedName name="gio_ngio_1">NA()</definedName>
    <definedName name="gio_t3_1">NA()</definedName>
    <definedName name="gio_t4_1">NA()</definedName>
    <definedName name="gio_t5_1">NA()</definedName>
    <definedName name="gio_t6_1">NA()</definedName>
    <definedName name="gio_vs_1">NA()</definedName>
    <definedName name="gio_xh_1">NA()</definedName>
    <definedName name="Giocong">"#REF!"</definedName>
    <definedName name="giom">"#REF!"</definedName>
    <definedName name="giomoi">"#REF!"</definedName>
    <definedName name="giotuoi">#REF!</definedName>
    <definedName name="gis">"#REF!"</definedName>
    <definedName name="gis150room">"#REF!"</definedName>
    <definedName name="GJ">"#REF!"</definedName>
    <definedName name="gjh">"#REF!"</definedName>
    <definedName name="gkcn">#REF!</definedName>
    <definedName name="gkGTGT">"#REF!"</definedName>
    <definedName name="gkGTGT_1">NA()</definedName>
    <definedName name="gkkjl">{"'Sheet1'!$L$16"}</definedName>
    <definedName name="gkkjl_1">{"'Sheet1'!$L$16"}</definedName>
    <definedName name="gkkjl_1_1">{"'Sheet1'!$L$16"}</definedName>
    <definedName name="gkkjl_2">{"'Sheet1'!$L$16"}</definedName>
    <definedName name="gkkjl_3">{"'Sheet1'!$L$16"}</definedName>
    <definedName name="gkkjl_4">{"'Sheet1'!$L$16"}</definedName>
    <definedName name="gkkjl_5">{"'Sheet1'!$L$16"}</definedName>
    <definedName name="gkkjl_6">{"'Sheet1'!$L$16"}</definedName>
    <definedName name="gkkjl_7">{"'Sheet1'!$L$16"}</definedName>
    <definedName name="gl3p">"#REF!"</definedName>
    <definedName name="gl3p_1">NA()</definedName>
    <definedName name="gld">"#REF!"</definedName>
    <definedName name="GLL">#REF!</definedName>
    <definedName name="gLst">"#REF!"</definedName>
    <definedName name="gm">"#REF!"</definedName>
    <definedName name="GMs">"#REF!"</definedName>
    <definedName name="GMSTC">"#REF!"</definedName>
    <definedName name="gnc_1">NA()</definedName>
    <definedName name="GNmd">"#REF!"</definedName>
    <definedName name="gntc">"#REF!"</definedName>
    <definedName name="go">"#REF!"</definedName>
    <definedName name="go_1">NA()</definedName>
    <definedName name="GoBack_1">NA()</definedName>
    <definedName name="GoBack_2">NA()</definedName>
    <definedName name="GoBack_3">NA()</definedName>
    <definedName name="GoBack_4">NA()</definedName>
    <definedName name="GoBack_5">NA()</definedName>
    <definedName name="goc_1">NA()</definedName>
    <definedName name="Goc32x3">"#REF!"</definedName>
    <definedName name="Goc35x3">"#REF!"</definedName>
    <definedName name="Goc40x4">"#REF!"</definedName>
    <definedName name="Goc45x4">"#REF!"</definedName>
    <definedName name="Goc50x5">"#REF!"</definedName>
    <definedName name="Goc63x6">"#REF!"</definedName>
    <definedName name="Goc75x6">"#REF!"</definedName>
    <definedName name="gochong_1">NA()</definedName>
    <definedName name="gochongcay_1">NA()</definedName>
    <definedName name="Goi8_1">{"'Sheet1'!$L$16"}</definedName>
    <definedName name="Goi8_1_1">{"'Sheet1'!$L$16"}</definedName>
    <definedName name="Goi8_2">{"'Sheet1'!$L$16"}</definedName>
    <definedName name="Goi8_3">{"'Sheet1'!$L$16"}</definedName>
    <definedName name="Goi8_4">{"'Sheet1'!$L$16"}</definedName>
    <definedName name="Goi8_5">{"'Sheet1'!$L$16"}</definedName>
    <definedName name="Goi8_6">{"'Sheet1'!$L$16"}</definedName>
    <definedName name="Goi8_7">{"'Sheet1'!$L$16"}</definedName>
    <definedName name="gonep_1">NA()</definedName>
    <definedName name="govan">"#REF!"</definedName>
    <definedName name="GOVAP1">#REF!</definedName>
    <definedName name="GOVAP2">#REF!</definedName>
    <definedName name="GP">"#REF!"</definedName>
    <definedName name="GPMB" localSheetId="3" hidden="1">{"Offgrid",#N/A,FALSE,"OFFGRID";"Region",#N/A,FALSE,"REGION";"Offgrid -2",#N/A,FALSE,"OFFGRID";"WTP",#N/A,FALSE,"WTP";"WTP -2",#N/A,FALSE,"WTP";"Project",#N/A,FALSE,"PROJECT";"Summary -2",#N/A,FALSE,"SUMMARY"}</definedName>
    <definedName name="GPMB" hidden="1">{"Offgrid",#N/A,FALSE,"OFFGRID";"Region",#N/A,FALSE,"REGION";"Offgrid -2",#N/A,FALSE,"OFFGRID";"WTP",#N/A,FALSE,"WTP";"WTP -2",#N/A,FALSE,"WTP";"Project",#N/A,FALSE,"PROJECT";"Summary -2",#N/A,FALSE,"SUMMARY"}</definedName>
    <definedName name="gps">"#REF!"</definedName>
    <definedName name="GPT_GROUNDING_PT_1">NA()</definedName>
    <definedName name="GPT_GROUNDING_PT_2">NA()</definedName>
    <definedName name="GPT_GROUNDING_PT_3">NA()</definedName>
    <definedName name="GPT_GROUNDING_PT_4">NA()</definedName>
    <definedName name="GPT_GROUNDING_PT_5">NA()</definedName>
    <definedName name="GPT_GROUNDING_PT_6">NA()</definedName>
    <definedName name="GPT_GROUNDING_PT_7">NA()</definedName>
    <definedName name="Gqlda">"#REF!"</definedName>
    <definedName name="gra" localSheetId="3" hidden="1">{"'Sheet1'!$L$16"}</definedName>
    <definedName name="gra" hidden="1">{"'Sheet1'!$L$16"}</definedName>
    <definedName name="grB">"#REF!"</definedName>
    <definedName name="grC_1">NA()</definedName>
    <definedName name="grD_1">NA()</definedName>
    <definedName name="GRFICM">"#REF!"</definedName>
    <definedName name="GRID">"#REF!"</definedName>
    <definedName name="GRID_1">#REF!</definedName>
    <definedName name="gs_1">NA()</definedName>
    <definedName name="gse">"#REF!"</definedName>
    <definedName name="gsgsg" hidden="1">#N/A</definedName>
    <definedName name="gsgsgs" hidden="1">#N/A</definedName>
    <definedName name="GSTC">"#REF!"</definedName>
    <definedName name="gt">"#REF!"</definedName>
    <definedName name="GT_1">NA()</definedName>
    <definedName name="Gtb">"#REF!"</definedName>
    <definedName name="gtb_1">NA()</definedName>
    <definedName name="gtbtt">"#REF!"</definedName>
    <definedName name="gtc">#REF!</definedName>
    <definedName name="gtc_1">NA()</definedName>
    <definedName name="gtchen_1">NA()</definedName>
    <definedName name="GTDTCTANG_HT_NC_BD">"#REF!"</definedName>
    <definedName name="GTDTCTANG_HT_NC_KT">"#REF!"</definedName>
    <definedName name="GTDTCTANG_HT_VL_BD">"#REF!"</definedName>
    <definedName name="GTDTCTANG_HT_VL_KT">"#REF!"</definedName>
    <definedName name="GTDTCTANG_NC_BD">"#REF!"</definedName>
    <definedName name="GTDTCTANG_NC_KT">"#REF!"</definedName>
    <definedName name="GTDTCTANG_VL_BD">"#REF!"</definedName>
    <definedName name="GTDTCTANG_VL_KT">"#REF!"</definedName>
    <definedName name="GTDTXL">"#REF!"</definedName>
    <definedName name="Gthe">"#REF!"</definedName>
    <definedName name="GTRI">"#REF!"</definedName>
    <definedName name="gtst">"#REF!"</definedName>
    <definedName name="GTTB">"#REF!"</definedName>
    <definedName name="GTXL">"#REF!"</definedName>
    <definedName name="GTXL_1">"#REF!"</definedName>
    <definedName name="GTXL3">"#REF!"</definedName>
    <definedName name="gvan">"#REF!"</definedName>
    <definedName name="GVL_LDT">"#REF!"</definedName>
    <definedName name="GVL_LDT_1">NA()</definedName>
    <definedName name="gvt_1">NA()</definedName>
    <definedName name="gWst">"#REF!"</definedName>
    <definedName name="gx">"#REF!"</definedName>
    <definedName name="Gxd">"#REF!"</definedName>
    <definedName name="Gxet_1">NA()</definedName>
    <definedName name="Gxl">"#REF!"</definedName>
    <definedName name="gxltt">"#REF!"</definedName>
    <definedName name="Gxltt_1">NA()</definedName>
    <definedName name="gxm">#REF!</definedName>
    <definedName name="gxm_1">NA()</definedName>
    <definedName name="GXMAX">"#REF!"</definedName>
    <definedName name="GXMIN">"#REF!"</definedName>
    <definedName name="GYMAX">"#REF!"</definedName>
    <definedName name="GYMIN">"#REF!"</definedName>
    <definedName name="h">#REF!</definedName>
    <definedName name="H._1">NA()</definedName>
    <definedName name="H.4">"#REF!"</definedName>
    <definedName name="H.5">"#REF!"</definedName>
    <definedName name="H.6">"#REF!"</definedName>
    <definedName name="H.7">"#REF!"</definedName>
    <definedName name="h.8">"#REF!"</definedName>
    <definedName name="h.9">"#REF!"</definedName>
    <definedName name="h_">"#REF!"</definedName>
    <definedName name="h__">"#REF!"</definedName>
    <definedName name="h_0">"#REF!"</definedName>
    <definedName name="h_01">"#REF!"</definedName>
    <definedName name="h_02">"#REF!"</definedName>
    <definedName name="h_03">"#REF!"</definedName>
    <definedName name="h_04">"#REF!"</definedName>
    <definedName name="H_1">"#REF!"</definedName>
    <definedName name="H_1_1">NA()</definedName>
    <definedName name="h_11">"#REF!"</definedName>
    <definedName name="h_12">"#REF!"</definedName>
    <definedName name="h_17">"#REF!"</definedName>
    <definedName name="H_2">"#REF!"</definedName>
    <definedName name="H_2_1">NA()</definedName>
    <definedName name="h_21">"#REF!"</definedName>
    <definedName name="H_3">"#REF!"</definedName>
    <definedName name="H_3_1">NA()</definedName>
    <definedName name="H_30">"#REF!"</definedName>
    <definedName name="h_4">"#REF!"</definedName>
    <definedName name="H_Class1">"#REF!"</definedName>
    <definedName name="H_Class2">"#REF!"</definedName>
    <definedName name="H_Class3">"#REF!"</definedName>
    <definedName name="H_Class4">"#REF!"</definedName>
    <definedName name="H_Class5">"#REF!"</definedName>
    <definedName name="h_d">"#REF!"</definedName>
    <definedName name="h_Gi__trÞ_x_y_l_p_tr_íc_thuÕ___f___g_1">NA()</definedName>
    <definedName name="H_ng_mòc_cáng_trÖnh">#REF!</definedName>
    <definedName name="H_THUCHTHH">"#REF!"</definedName>
    <definedName name="H_THUCTT">"#REF!"</definedName>
    <definedName name="h0">#REF!</definedName>
    <definedName name="H0.001_1">NA()</definedName>
    <definedName name="H0.011_1">NA()</definedName>
    <definedName name="H0.021_1">NA()</definedName>
    <definedName name="H0.031_1">NA()</definedName>
    <definedName name="H0.4">"#REF!"</definedName>
    <definedName name="h0.75">#REF!</definedName>
    <definedName name="h1._1">NA()</definedName>
    <definedName name="h1__1">NA()</definedName>
    <definedName name="h1_1">{"'Sheet1'!$L$16"}</definedName>
    <definedName name="h1_1_1">{"'Sheet1'!$L$16"}</definedName>
    <definedName name="h1_1_1_1">{"'Sheet1'!$L$16"}</definedName>
    <definedName name="h1_2">{"'Sheet1'!$L$16"}</definedName>
    <definedName name="h1_2_1">{"'Sheet1'!$L$16"}</definedName>
    <definedName name="h1_3">{"'Sheet1'!$L$16"}</definedName>
    <definedName name="h1_3_1">{"'Sheet1'!$L$16"}</definedName>
    <definedName name="h1_4">{"'Sheet1'!$L$16"}</definedName>
    <definedName name="h1_4_1">{"'Sheet1'!$L$16"}</definedName>
    <definedName name="h1_5">{"'Sheet1'!$L$16"}</definedName>
    <definedName name="h1_5_1">{"'Sheet1'!$L$16"}</definedName>
    <definedName name="h1_6">{"'Sheet1'!$L$16"}</definedName>
    <definedName name="h1_6_1">{"'Sheet1'!$L$16"}</definedName>
    <definedName name="h1_7">{"'Sheet1'!$L$16"}</definedName>
    <definedName name="h1_7_1">{"'Sheet1'!$L$16"}</definedName>
    <definedName name="h18x">"#REF!"</definedName>
    <definedName name="h18x_1">NA()</definedName>
    <definedName name="h1t">"#REF!"</definedName>
    <definedName name="h2._1">NA()</definedName>
    <definedName name="h2__1">NA()</definedName>
    <definedName name="H21dai75">"#REF!"</definedName>
    <definedName name="H21dai9">"#REF!"</definedName>
    <definedName name="H22dai6">"#REF!"</definedName>
    <definedName name="H22dai75">"#REF!"</definedName>
    <definedName name="h2t">"#REF!"</definedName>
    <definedName name="h3._1">NA()</definedName>
    <definedName name="h3__1">NA()</definedName>
    <definedName name="h30x">"#REF!"</definedName>
    <definedName name="h30x_1">NA()</definedName>
    <definedName name="h3t">"#REF!"</definedName>
    <definedName name="h4._1">NA()</definedName>
    <definedName name="h4__1">NA()</definedName>
    <definedName name="H43dai6">"#REF!"</definedName>
    <definedName name="H43dai75">"#REF!"</definedName>
    <definedName name="H43dai9">"#REF!"</definedName>
    <definedName name="H44dai6">"#REF!"</definedName>
    <definedName name="H44dai75">"#REF!"</definedName>
    <definedName name="H44dai9">"#REF!"</definedName>
    <definedName name="h5._1">NA()</definedName>
    <definedName name="h5__1">NA()</definedName>
    <definedName name="h6._1">NA()</definedName>
    <definedName name="h6__1">NA()</definedName>
    <definedName name="h7__1">NA()</definedName>
    <definedName name="Ha">"#REF!"</definedName>
    <definedName name="ha._1">NA()</definedName>
    <definedName name="Ha_1">NA()</definedName>
    <definedName name="hai">"#REF!"</definedName>
    <definedName name="hall1">"#REF!"</definedName>
    <definedName name="hall2">"#REF!"</definedName>
    <definedName name="Ham">#REF!</definedName>
    <definedName name="Hamyen_1">NA()</definedName>
    <definedName name="han23_1">NA()</definedName>
    <definedName name="Hang_muc_khac">"#REF!"</definedName>
    <definedName name="hangmuc">"#REF!"</definedName>
    <definedName name="hanh" localSheetId="3" hidden="1">{"'Sheet1'!$L$16"}</definedName>
    <definedName name="hanh" hidden="1">{"'Sheet1'!$L$16"}</definedName>
    <definedName name="Hanhkiem">"#REF!"</definedName>
    <definedName name="Hanoi_1">NA()</definedName>
    <definedName name="HaoKT">#REF!</definedName>
    <definedName name="HapCKVA">"#REF!"</definedName>
    <definedName name="HapCKvar">"#REF!"</definedName>
    <definedName name="HapCKW">"#REF!"</definedName>
    <definedName name="HapIKVA">"#REF!"</definedName>
    <definedName name="HapIKvar">"#REF!"</definedName>
    <definedName name="HapIKW">"#REF!"</definedName>
    <definedName name="HapKVA">"#REF!"</definedName>
    <definedName name="HapSKVA">"#REF!"</definedName>
    <definedName name="HapSKW">"#REF!"</definedName>
    <definedName name="HarvestingWage">"#REF!"</definedName>
    <definedName name="hathe">#REF!</definedName>
    <definedName name="hau">"#REF!"</definedName>
    <definedName name="Hb">"#REF!"</definedName>
    <definedName name="hb._1">NA()</definedName>
    <definedName name="hb_1">NA()</definedName>
    <definedName name="hban">"#REF!"</definedName>
    <definedName name="Hbb">"#REF!"</definedName>
    <definedName name="Hbb_1">NA()</definedName>
    <definedName name="HBC">"#REF!"</definedName>
    <definedName name="HBC_1">NA()</definedName>
    <definedName name="HbHcOnOff">"#REF!"</definedName>
    <definedName name="HBL">"#REF!"</definedName>
    <definedName name="HBL_1">NA()</definedName>
    <definedName name="HBTFF">"#REF!"</definedName>
    <definedName name="Hbtt">"#REF!"</definedName>
    <definedName name="Hbtt_1">NA()</definedName>
    <definedName name="Hc">"#REF!"</definedName>
    <definedName name="hc._1">NA()</definedName>
    <definedName name="hc_1">NA()</definedName>
    <definedName name="hc0.75">#REF!</definedName>
    <definedName name="Hcb">"#REF!"</definedName>
    <definedName name="hcb_1">NA()</definedName>
    <definedName name="hcd">"#REF!"</definedName>
    <definedName name="hcg_1">NA()</definedName>
    <definedName name="HCM">"#REF!"</definedName>
    <definedName name="HCM_1">NA()</definedName>
    <definedName name="HCPH">"#REF!"</definedName>
    <definedName name="HCPH_1">NA()</definedName>
    <definedName name="HCS">"#REF!"</definedName>
    <definedName name="HCS_1">NA()</definedName>
    <definedName name="hct">"#REF!"</definedName>
    <definedName name="Hctt">"#REF!"</definedName>
    <definedName name="Hctt_1">NA()</definedName>
    <definedName name="HCU">"#REF!"</definedName>
    <definedName name="HCU_1">NA()</definedName>
    <definedName name="Hd">"#REF!"</definedName>
    <definedName name="hd_1">NA()</definedName>
    <definedName name="Hdao">0.3</definedName>
    <definedName name="Hdap">5.2</definedName>
    <definedName name="Hdb">"#REF!"</definedName>
    <definedName name="Hdb_1">NA()</definedName>
    <definedName name="HDC">"#REF!"</definedName>
    <definedName name="HDC_1">NA()</definedName>
    <definedName name="hdd">#REF!</definedName>
    <definedName name="hdi">"#REF!"</definedName>
    <definedName name="Hdinh">"#REF!"</definedName>
    <definedName name="hdjuy">"#REF!"</definedName>
    <definedName name="Hdk">#REF!</definedName>
    <definedName name="Hdtt">"#REF!"</definedName>
    <definedName name="Hdtt_1">NA()</definedName>
    <definedName name="HDU">"#REF!"</definedName>
    <definedName name="HDU_1">NA()</definedName>
    <definedName name="He">"#REF!"</definedName>
    <definedName name="He_so">#REF!</definedName>
    <definedName name="HE_SO_KHO_KHAN_CANG_DAY">"#REF!"</definedName>
    <definedName name="Heä_soá_laép_xaø_H">1.7</definedName>
    <definedName name="heä_soá_sình_laày">"#REF!"</definedName>
    <definedName name="heä_soá_sình_laày_1">NA()</definedName>
    <definedName name="héc">#REF!</definedName>
    <definedName name="height">"#REF!"</definedName>
    <definedName name="Hello">#REF!</definedName>
    <definedName name="Hello_21">"#REF!"</definedName>
    <definedName name="Heso">"#REF!"</definedName>
    <definedName name="heso0.7">"#REF!"</definedName>
    <definedName name="hesoC">"#REF!"</definedName>
    <definedName name="HeSoPhuPhi">"#REF!"</definedName>
    <definedName name="HF">#REF!</definedName>
    <definedName name="hfdsh" localSheetId="3" hidden="1">#REF!</definedName>
    <definedName name="hfdsh" hidden="1">#REF!</definedName>
    <definedName name="HFFTRB">"#REF!"</definedName>
    <definedName name="HFFTSF">"#REF!"</definedName>
    <definedName name="Hg">#REF!</definedName>
    <definedName name="hgh_1">NA()</definedName>
    <definedName name="HGLTB">"#REF!"</definedName>
    <definedName name="hh">#REF!</definedName>
    <definedName name="HH_1">NA()</definedName>
    <definedName name="hh1_1">NA()</definedName>
    <definedName name="HH15HT_1">#REF!</definedName>
    <definedName name="HH16HT_1">#REF!</definedName>
    <definedName name="HH19HT_1">#REF!</definedName>
    <definedName name="hh2_1">NA()</definedName>
    <definedName name="HH20HT_1">#REF!</definedName>
    <definedName name="HHBQ">"#REF!"</definedName>
    <definedName name="HHcat">"#REF!"</definedName>
    <definedName name="HHcat_1">NA()</definedName>
    <definedName name="hhcv_1">#REF!</definedName>
    <definedName name="HHda">"#REF!"</definedName>
    <definedName name="HHda_1">NA()</definedName>
    <definedName name="hhda4x6_1">#REF!</definedName>
    <definedName name="hhhh">"#REF!"</definedName>
    <definedName name="hhhhhhhhhhhh_1">NA()</definedName>
    <definedName name="HHIC">"#REF!"</definedName>
    <definedName name="HHIC_1">NA()</definedName>
    <definedName name="hhsc_1">NA()</definedName>
    <definedName name="HHT">"#REF!"</definedName>
    <definedName name="HHT_1">NA()</definedName>
    <definedName name="hhtd_1">NA()</definedName>
    <definedName name="HHTT">"#REF!"</definedName>
    <definedName name="hhxm_1">#REF!</definedName>
    <definedName name="HiddenRows">"#REF!"</definedName>
    <definedName name="HiddenRows_1">"#REF!"</definedName>
    <definedName name="hien">"#REF!"</definedName>
    <definedName name="hien_1">NA()</definedName>
    <definedName name="Hinh_thuc">"#REF!"</definedName>
    <definedName name="HiÕu">#REF!</definedName>
    <definedName name="hjjkl">{"'Sheet1'!$L$16"}</definedName>
    <definedName name="hjjkl_1">{"'Sheet1'!$L$16"}</definedName>
    <definedName name="hjjkl_1_1">{"'Sheet1'!$L$16"}</definedName>
    <definedName name="hjjkl_2">{"'Sheet1'!$L$16"}</definedName>
    <definedName name="hjjkl_3">{"'Sheet1'!$L$16"}</definedName>
    <definedName name="hjjkl_4">{"'Sheet1'!$L$16"}</definedName>
    <definedName name="hjjkl_5">{"'Sheet1'!$L$16"}</definedName>
    <definedName name="hjjkl_6">{"'Sheet1'!$L$16"}</definedName>
    <definedName name="hjjkl_7">{"'Sheet1'!$L$16"}</definedName>
    <definedName name="HKE">"#REF!"</definedName>
    <definedName name="HKE_1">NA()</definedName>
    <definedName name="hkjkl">#N/A</definedName>
    <definedName name="hkjkl_1">#N/A</definedName>
    <definedName name="HKL">"#REF!"</definedName>
    <definedName name="HKL_1">NA()</definedName>
    <definedName name="HKLHI">"#REF!"</definedName>
    <definedName name="HKLHI_1">NA()</definedName>
    <definedName name="HKLL">"#REF!"</definedName>
    <definedName name="HKLL_1">NA()</definedName>
    <definedName name="HKLLLO">"#REF!"</definedName>
    <definedName name="HKLLLO_1">NA()</definedName>
    <definedName name="HLC">"#REF!"</definedName>
    <definedName name="hlc_1">NA()</definedName>
    <definedName name="HLIC">"#REF!"</definedName>
    <definedName name="HLIC_1">NA()</definedName>
    <definedName name="hlp._1">NA()</definedName>
    <definedName name="HLU">"#REF!"</definedName>
    <definedName name="HLU_1">NA()</definedName>
    <definedName name="Hm">"#REF!"</definedName>
    <definedName name="HMLK">"#REF!"</definedName>
    <definedName name="HMNAM">"#REF!"</definedName>
    <definedName name="HMÑK">"#REF!"</definedName>
    <definedName name="Hmong">"#REF!"</definedName>
    <definedName name="hmot_1">NA()</definedName>
    <definedName name="HMPS">"#REF!"</definedName>
    <definedName name="hn_1">NA()</definedName>
    <definedName name="Ho">"#REF!"</definedName>
    <definedName name="hÖ_sè_vËt_liÖu_ho__b_nh">"#REF!"</definedName>
    <definedName name="Hoa">"#REF!"</definedName>
    <definedName name="hoc">55000</definedName>
    <definedName name="Hocluc">"#REF!"</definedName>
    <definedName name="HOCMON">#REF!</definedName>
    <definedName name="HoI">"#REF!"</definedName>
    <definedName name="hoida">"#REF!"</definedName>
    <definedName name="hoigio">"#REF!"</definedName>
    <definedName name="HoII">"#REF!"</definedName>
    <definedName name="HoIII">"#REF!"</definedName>
    <definedName name="holan">"#REF!"</definedName>
    <definedName name="HOME_MANP">"#REF!"</definedName>
    <definedName name="HOME_MANP_1">"#REF!"</definedName>
    <definedName name="HOME_MANP_11">"#REF!"</definedName>
    <definedName name="HOME_MANP_12">"#REF!"</definedName>
    <definedName name="HOME_MANP_16">"#REF!"</definedName>
    <definedName name="HOME_MANP_17">"#REF!"</definedName>
    <definedName name="HOME_MANP_2">NA()</definedName>
    <definedName name="HOME_MANP_21">"#REF!"</definedName>
    <definedName name="HOME_MANP_3">NA()</definedName>
    <definedName name="HOME_MANP_4">NA()</definedName>
    <definedName name="HOME_MANP_5">#REF!</definedName>
    <definedName name="HOME_MANP_6">NA()</definedName>
    <definedName name="HOME_MANP_7">NA()</definedName>
    <definedName name="HOMEOFFICE_COST">"#REF!"</definedName>
    <definedName name="HOMEOFFICE_COST_1">"#REF!"</definedName>
    <definedName name="HOMEOFFICE_COST_11">"#REF!"</definedName>
    <definedName name="HOMEOFFICE_COST_12">"#REF!"</definedName>
    <definedName name="HOMEOFFICE_COST_16">"#REF!"</definedName>
    <definedName name="HOMEOFFICE_COST_17">"#REF!"</definedName>
    <definedName name="HOMEOFFICE_COST_2">NA()</definedName>
    <definedName name="HOMEOFFICE_COST_21">"#REF!"</definedName>
    <definedName name="HOMEOFFICE_COST_3">NA()</definedName>
    <definedName name="HOMEOFFICE_COST_4">NA()</definedName>
    <definedName name="HOMEOFFICE_COST_5">#REF!</definedName>
    <definedName name="HOMEOFFICE_COST_6">NA()</definedName>
    <definedName name="HOMEOFFICE_COST_7">NA()</definedName>
    <definedName name="Hong" localSheetId="3" hidden="1">{"'Sheet1'!$L$16"}</definedName>
    <definedName name="Hong" hidden="1">{"'Sheet1'!$L$16"}</definedName>
    <definedName name="Hong_Quang">"#REF!"</definedName>
    <definedName name="Hopnoicap">"#REF!"</definedName>
    <definedName name="Hoten">"#REF!"</definedName>
    <definedName name="Hoto">"#REF!"</definedName>
    <definedName name="hotrongcay">"#REF!"</definedName>
    <definedName name="House">"#REF!"</definedName>
    <definedName name="hp_1">NA()</definedName>
    <definedName name="HR">"#REF!"</definedName>
    <definedName name="hr__1">NA()</definedName>
    <definedName name="HR_1">NA()</definedName>
    <definedName name="HRC">"#REF!"</definedName>
    <definedName name="HRC_1">NA()</definedName>
    <definedName name="hs">"#REF!"</definedName>
    <definedName name="hs_">"#REF!"</definedName>
    <definedName name="hs_1">NA()</definedName>
    <definedName name="HS_may">"#REF!"</definedName>
    <definedName name="Hsb">"#REF!"</definedName>
    <definedName name="hsb_1">NA()</definedName>
    <definedName name="hsbn_1">NA()</definedName>
    <definedName name="Hsc">"#REF!"</definedName>
    <definedName name="HSCG">"#REF!"</definedName>
    <definedName name="HSCK">#REF!</definedName>
    <definedName name="HSCT3">0.1</definedName>
    <definedName name="hsd">"#REF!"</definedName>
    <definedName name="hsdc">"#REF!"</definedName>
    <definedName name="HSDC_1">NA()</definedName>
    <definedName name="hsdc1">"#REF!"</definedName>
    <definedName name="hsdc1_1">NA()</definedName>
    <definedName name="HSDD_1">NA()</definedName>
    <definedName name="HSDN">2.5</definedName>
    <definedName name="hsdt_1">NA()</definedName>
    <definedName name="hSF_1">NA()</definedName>
    <definedName name="HSFTRB">"#REF!"</definedName>
    <definedName name="HSGG">"#REF!"</definedName>
    <definedName name="HSHH">"#REF!"</definedName>
    <definedName name="HSHH_1">NA()</definedName>
    <definedName name="HSHHUT">"#REF!"</definedName>
    <definedName name="HSHHUT_1">NA()</definedName>
    <definedName name="hsk">"#REF!"</definedName>
    <definedName name="hskk1_1">NA()</definedName>
    <definedName name="HSKK35">"#REF!"</definedName>
    <definedName name="HSlan">"#REF!"</definedName>
    <definedName name="hslx">"#REF!"</definedName>
    <definedName name="HSLX_1">NA()</definedName>
    <definedName name="HSLXH">1.7</definedName>
    <definedName name="HSLXP">"#REF!"</definedName>
    <definedName name="hsm">"#REF!"</definedName>
    <definedName name="hsm_1">1.1289</definedName>
    <definedName name="HSMTC">"#REF!"</definedName>
    <definedName name="HSMTC_1">NA()</definedName>
    <definedName name="hsn">0.5</definedName>
    <definedName name="hsnc">"#REF!"</definedName>
    <definedName name="HSNC_2">NA()</definedName>
    <definedName name="hsnc_cau">1.626</definedName>
    <definedName name="hsnc_cau_1">2.5039</definedName>
    <definedName name="hsnc_cau2">1.626</definedName>
    <definedName name="hsnc_d">1.6356</definedName>
    <definedName name="hsnc_d2">1.6356</definedName>
    <definedName name="hso_1">NA()</definedName>
    <definedName name="HSSL">"#REF!"</definedName>
    <definedName name="HSSL_1">NA()</definedName>
    <definedName name="hßm4">"#REF!"</definedName>
    <definedName name="hstb">"#REF!"</definedName>
    <definedName name="hstdtk">"#REF!"</definedName>
    <definedName name="hsthep">"#REF!"</definedName>
    <definedName name="HSTHEPDEN">#REF!</definedName>
    <definedName name="Hstt">"#REF!"</definedName>
    <definedName name="Hstt_1">NA()</definedName>
    <definedName name="hsUd">"#REF!"</definedName>
    <definedName name="HSVC1">"#REF!"</definedName>
    <definedName name="HSVC1_1">NA()</definedName>
    <definedName name="HSVC2">"#REF!"</definedName>
    <definedName name="HSVC2_1">NA()</definedName>
    <definedName name="HSVC3">"#REF!"</definedName>
    <definedName name="HSVC3_1">NA()</definedName>
    <definedName name="HsVCVLTH">#REF!</definedName>
    <definedName name="HsVCVLTH_1">NA()</definedName>
    <definedName name="hsvl">"#REF!"</definedName>
    <definedName name="HSvl_1">NA()</definedName>
    <definedName name="hsvl2">1</definedName>
    <definedName name="HSXA">"#REF!"</definedName>
    <definedName name="hsxk">"#REF!"</definedName>
    <definedName name="HT">"#REF!"</definedName>
    <definedName name="ht25nc_1">NA()</definedName>
    <definedName name="ht25vl_1">NA()</definedName>
    <definedName name="ht325nc_1">NA()</definedName>
    <definedName name="ht325vl_1">NA()</definedName>
    <definedName name="ht37k_1">NA()</definedName>
    <definedName name="ht37nc_1">NA()</definedName>
    <definedName name="ht50nc_1">NA()</definedName>
    <definedName name="ht50vl_1">NA()</definedName>
    <definedName name="htdd2003">"#REF!"</definedName>
    <definedName name="HTHH">"#REF!"</definedName>
    <definedName name="htlm">{"'Sheet1'!$L$16"}</definedName>
    <definedName name="htlm_1">{"'Sheet1'!$L$16"}</definedName>
    <definedName name="htlm_1_1">{"'Sheet1'!$L$16"}</definedName>
    <definedName name="htlm_2">{"'Sheet1'!$L$16"}</definedName>
    <definedName name="htlm_3">{"'Sheet1'!$L$16"}</definedName>
    <definedName name="htlm_4">{"'Sheet1'!$L$16"}</definedName>
    <definedName name="htlm_5">{"'Sheet1'!$L$16"}</definedName>
    <definedName name="htlm_6">{"'Sheet1'!$L$16"}</definedName>
    <definedName name="htlm_7">{"'Sheet1'!$L$16"}</definedName>
    <definedName name="HTML_CodePage">950</definedName>
    <definedName name="HTML_Control">{"'Sheet1'!$L$16"}</definedName>
    <definedName name="HTML_Control_1">{"'Sheet1'!$L$16"}</definedName>
    <definedName name="HTML_Control_1_1">{"'Sheet1'!$L$16"}</definedName>
    <definedName name="HTML_Control_2">{"'Sheet1'!$L$16"}</definedName>
    <definedName name="HTML_Control_3">{"'Sheet1'!$L$16"}</definedName>
    <definedName name="HTML_Control_4">{"'Sheet1'!$L$16"}</definedName>
    <definedName name="HTML_Control_5">{"'Sheet1'!$L$16"}</definedName>
    <definedName name="HTML_Control_6">{"'Sheet1'!$L$16"}</definedName>
    <definedName name="HTML_Control_7">{"'Sheet1'!$L$16"}</definedName>
    <definedName name="HTML_Control_8">{"'Sheet1'!$L$16"}</definedName>
    <definedName name="HTML_Controlmoi" localSheetId="3" hidden="1">{"'Sheet1'!$L$16"}</definedName>
    <definedName name="HTML_Controlmoi" hidden="1">{"'Sheet1'!$L$16"}</definedName>
    <definedName name="HTML_Description">""</definedName>
    <definedName name="HTML_Email">""</definedName>
    <definedName name="HTML_Header">"Sheet1"</definedName>
    <definedName name="HTML_LastUpdate">"2000/9/14"</definedName>
    <definedName name="HTML_LineAfter">0</definedName>
    <definedName name="HTML_LineAfter_1">FALSE</definedName>
    <definedName name="HTML_LineAfter_2">0</definedName>
    <definedName name="HTML_LineBefore">0</definedName>
    <definedName name="HTML_LineBefore_1">FALSE</definedName>
    <definedName name="HTML_LineBefore_2">0</definedName>
    <definedName name="HTML_Name">"J.C.WONG"</definedName>
    <definedName name="HTML_OBDlg2">1</definedName>
    <definedName name="HTML_OBDlg2_1">TRUE</definedName>
    <definedName name="HTML_OBDlg2_2">1</definedName>
    <definedName name="HTML_OBDlg4">1</definedName>
    <definedName name="HTML_OBDlg4_1">TRUE</definedName>
    <definedName name="HTML_OBDlg4_2">1</definedName>
    <definedName name="HTML_OS">0</definedName>
    <definedName name="HTML_PathFile">"C:\2689\Q\國內\00q3961台化龍德PTA3建造\MyHTML.htm"</definedName>
    <definedName name="HTML_PathFile_1">"C:\2689\Q\??\00q3961????PTA3??\MyHTML.htm"</definedName>
    <definedName name="HTML_PathFilemoi" hidden="1">"C:\2689\Q\國內\00q3961台化龍德PTA3建造\MyHTML.htm"</definedName>
    <definedName name="HTML_Title">"00Q3961-SUM"</definedName>
    <definedName name="HTMT" localSheetId="3" hidden="1">{"'Sheet1'!$L$16"}</definedName>
    <definedName name="HTMT" hidden="1">{"'Sheet1'!$L$16"}</definedName>
    <definedName name="HTMT1" localSheetId="3" hidden="1">{#N/A,#N/A,FALSE,"Sheet1"}</definedName>
    <definedName name="HTMT1" hidden="1">{#N/A,#N/A,FALSE,"Sheet1"}</definedName>
    <definedName name="HTNC">"#REF!"</definedName>
    <definedName name="HTNC_1">NA()</definedName>
    <definedName name="Htr">#REF!</definedName>
    <definedName name="htrhrt" localSheetId="3" hidden="1">{"'Sheet1'!$L$16"}</definedName>
    <definedName name="htrhrt" hidden="1">{"'Sheet1'!$L$16"}</definedName>
    <definedName name="HTS">"#REF!"</definedName>
    <definedName name="HTS_1">NA()</definedName>
    <definedName name="Htt">#REF!</definedName>
    <definedName name="HTU">"#REF!"</definedName>
    <definedName name="HTU_1">NA()</definedName>
    <definedName name="HTVL">"#REF!"</definedName>
    <definedName name="HTVL_1">NA()</definedName>
    <definedName name="hu">{"'Sheet1'!$L$16"}</definedName>
    <definedName name="hu_1">{"'Sheet1'!$L$16"}</definedName>
    <definedName name="hu_1_1">{"'Sheet1'!$L$16"}</definedName>
    <definedName name="hu_2">{"'Sheet1'!$L$16"}</definedName>
    <definedName name="hu_3">{"'Sheet1'!$L$16"}</definedName>
    <definedName name="hu_4">{"'Sheet1'!$L$16"}</definedName>
    <definedName name="hu_5">{"'Sheet1'!$L$16"}</definedName>
    <definedName name="hu_6">{"'Sheet1'!$L$16"}</definedName>
    <definedName name="hu_7">{"'Sheet1'!$L$16"}</definedName>
    <definedName name="hu1_1">{"'Sheet1'!$L$16"}</definedName>
    <definedName name="hu1_1_1">{"'Sheet1'!$L$16"}</definedName>
    <definedName name="hu1_1_1_1">{"'Sheet1'!$L$16"}</definedName>
    <definedName name="hu1_2">{"'Sheet1'!$L$16"}</definedName>
    <definedName name="hu1_2_1">{"'Sheet1'!$L$16"}</definedName>
    <definedName name="hu1_3">{"'Sheet1'!$L$16"}</definedName>
    <definedName name="hu1_3_1">{"'Sheet1'!$L$16"}</definedName>
    <definedName name="hu1_4">{"'Sheet1'!$L$16"}</definedName>
    <definedName name="hu1_4_1">{"'Sheet1'!$L$16"}</definedName>
    <definedName name="hu1_5">{"'Sheet1'!$L$16"}</definedName>
    <definedName name="hu1_5_1">{"'Sheet1'!$L$16"}</definedName>
    <definedName name="hu1_6">{"'Sheet1'!$L$16"}</definedName>
    <definedName name="hu1_6_1">{"'Sheet1'!$L$16"}</definedName>
    <definedName name="hu1_7">{"'Sheet1'!$L$16"}</definedName>
    <definedName name="hu1_7_1">{"'Sheet1'!$L$16"}</definedName>
    <definedName name="hu2_1">{"'Sheet1'!$L$16"}</definedName>
    <definedName name="hu2_1_1">{"'Sheet1'!$L$16"}</definedName>
    <definedName name="hu2_1_1_1">{"'Sheet1'!$L$16"}</definedName>
    <definedName name="hu2_2">{"'Sheet1'!$L$16"}</definedName>
    <definedName name="hu2_2_1">{"'Sheet1'!$L$16"}</definedName>
    <definedName name="hu2_3">{"'Sheet1'!$L$16"}</definedName>
    <definedName name="hu2_3_1">{"'Sheet1'!$L$16"}</definedName>
    <definedName name="hu2_4">{"'Sheet1'!$L$16"}</definedName>
    <definedName name="hu2_4_1">{"'Sheet1'!$L$16"}</definedName>
    <definedName name="hu2_5">{"'Sheet1'!$L$16"}</definedName>
    <definedName name="hu2_5_1">{"'Sheet1'!$L$16"}</definedName>
    <definedName name="hu2_6">{"'Sheet1'!$L$16"}</definedName>
    <definedName name="hu2_6_1">{"'Sheet1'!$L$16"}</definedName>
    <definedName name="hu2_7">{"'Sheet1'!$L$16"}</definedName>
    <definedName name="hu2_7_1">{"'Sheet1'!$L$16"}</definedName>
    <definedName name="hu5_1">{"'Sheet1'!$L$16"}</definedName>
    <definedName name="hu5_1_1">{"'Sheet1'!$L$16"}</definedName>
    <definedName name="hu5_1_1_1">{"'Sheet1'!$L$16"}</definedName>
    <definedName name="hu5_2">{"'Sheet1'!$L$16"}</definedName>
    <definedName name="hu5_2_1">{"'Sheet1'!$L$16"}</definedName>
    <definedName name="hu5_3">{"'Sheet1'!$L$16"}</definedName>
    <definedName name="hu5_3_1">{"'Sheet1'!$L$16"}</definedName>
    <definedName name="hu5_4">{"'Sheet1'!$L$16"}</definedName>
    <definedName name="hu5_4_1">{"'Sheet1'!$L$16"}</definedName>
    <definedName name="hu5_5">{"'Sheet1'!$L$16"}</definedName>
    <definedName name="hu5_5_1">{"'Sheet1'!$L$16"}</definedName>
    <definedName name="hu5_6">{"'Sheet1'!$L$16"}</definedName>
    <definedName name="hu5_6_1">{"'Sheet1'!$L$16"}</definedName>
    <definedName name="hu5_7">{"'Sheet1'!$L$16"}</definedName>
    <definedName name="hu5_7_1">{"'Sheet1'!$L$16"}</definedName>
    <definedName name="hu6_1">{"'Sheet1'!$L$16"}</definedName>
    <definedName name="hu6_1_1">{"'Sheet1'!$L$16"}</definedName>
    <definedName name="hu6_1_1_1">{"'Sheet1'!$L$16"}</definedName>
    <definedName name="hu6_2">{"'Sheet1'!$L$16"}</definedName>
    <definedName name="hu6_2_1">{"'Sheet1'!$L$16"}</definedName>
    <definedName name="hu6_3">{"'Sheet1'!$L$16"}</definedName>
    <definedName name="hu6_3_1">{"'Sheet1'!$L$16"}</definedName>
    <definedName name="hu6_4">{"'Sheet1'!$L$16"}</definedName>
    <definedName name="hu6_4_1">{"'Sheet1'!$L$16"}</definedName>
    <definedName name="hu6_5">{"'Sheet1'!$L$16"}</definedName>
    <definedName name="hu6_5_1">{"'Sheet1'!$L$16"}</definedName>
    <definedName name="hu6_6">{"'Sheet1'!$L$16"}</definedName>
    <definedName name="hu6_6_1">{"'Sheet1'!$L$16"}</definedName>
    <definedName name="hu6_7">{"'Sheet1'!$L$16"}</definedName>
    <definedName name="hu6_7_1">{"'Sheet1'!$L$16"}</definedName>
    <definedName name="HUB">"#REF!"</definedName>
    <definedName name="hung">{"'Sheet1'!$L$16"}</definedName>
    <definedName name="hung_1">{"'Sheet1'!$L$16"}</definedName>
    <definedName name="hung_1_1">{"'Sheet1'!$L$16"}</definedName>
    <definedName name="hung_2">{"'Sheet1'!$L$16"}</definedName>
    <definedName name="hung_3">{"'Sheet1'!$L$16"}</definedName>
    <definedName name="hung_4">{"'Sheet1'!$L$16"}</definedName>
    <definedName name="hung_5">{"'Sheet1'!$L$16"}</definedName>
    <definedName name="hung_6">{"'Sheet1'!$L$16"}</definedName>
    <definedName name="hung_7">{"'Sheet1'!$L$16"}</definedName>
    <definedName name="huong_1">NA()</definedName>
    <definedName name="HUU" localSheetId="3" hidden="1">{"'Sheet1'!$L$16"}</definedName>
    <definedName name="HUU" hidden="1">{"'Sheet1'!$L$16"}</definedName>
    <definedName name="huy">{"'Sheet1'!$L$16"}</definedName>
    <definedName name="huy_1">{"'Sheet1'!$L$16"}</definedName>
    <definedName name="huy_1_1">{"'Sheet1'!$L$16"}</definedName>
    <definedName name="huy_2">{"'Sheet1'!$L$16"}</definedName>
    <definedName name="huy_3">{"'Sheet1'!$L$16"}</definedName>
    <definedName name="huy_4">{"'Sheet1'!$L$16"}</definedName>
    <definedName name="huy_5">{"'Sheet1'!$L$16"}</definedName>
    <definedName name="huy_6">{"'Sheet1'!$L$16"}</definedName>
    <definedName name="huy_7">{"'Sheet1'!$L$16"}</definedName>
    <definedName name="huy_8">{"'Sheet1'!$L$16"}</definedName>
    <definedName name="HUYHAN">#REF!</definedName>
    <definedName name="huymoi" localSheetId="3" hidden="1">{"'Sheet1'!$L$16"}</definedName>
    <definedName name="huymoi" hidden="1">{"'Sheet1'!$L$16"}</definedName>
    <definedName name="huynh" localSheetId="3" hidden="1">#REF!</definedName>
    <definedName name="huynh" hidden="1">#REF!</definedName>
    <definedName name="HV">"#REF!"</definedName>
    <definedName name="HV_1">NA()</definedName>
    <definedName name="hvac">"#REF!"</definedName>
    <definedName name="hvacctr">"#REF!"</definedName>
    <definedName name="hvacgis">"#REF!"</definedName>
    <definedName name="hvacgis4">"#REF!"</definedName>
    <definedName name="Hvb">#REF!</definedName>
    <definedName name="HVBC">"#REF!"</definedName>
    <definedName name="HVBC_1">NA()</definedName>
    <definedName name="HVC">"#REF!"</definedName>
    <definedName name="hvc_1">NA()</definedName>
    <definedName name="Hvk">#REF!</definedName>
    <definedName name="HVL">"#REF!"</definedName>
    <definedName name="HVL_1">NA()</definedName>
    <definedName name="HVP">"#REF!"</definedName>
    <definedName name="HVP_1">NA()</definedName>
    <definedName name="hvt">"#REF!"</definedName>
    <definedName name="hvt_1">NA()</definedName>
    <definedName name="hvtb">"#REF!"</definedName>
    <definedName name="hvtb_1">NA()</definedName>
    <definedName name="hvttt">"#REF!"</definedName>
    <definedName name="hvttt_1">NA()</definedName>
    <definedName name="hw_1">NA()</definedName>
    <definedName name="Hxk">#REF!</definedName>
    <definedName name="Hxn">"#REF!"</definedName>
    <definedName name="I">"#REF!"</definedName>
    <definedName name="i__ThuÕ_VAT___h_1">NA()</definedName>
    <definedName name="I_A">"#REF!"</definedName>
    <definedName name="I_B">"#REF!"</definedName>
    <definedName name="I_c">"#REF!"</definedName>
    <definedName name="I_d">#REF!</definedName>
    <definedName name="I_p">"#REF!"</definedName>
    <definedName name="i0">"#REF!"</definedName>
    <definedName name="I2É6">#N/A</definedName>
    <definedName name="I2É6_1">NA()</definedName>
    <definedName name="Ic_1">NA()</definedName>
    <definedName name="Icoc">"#REF!"</definedName>
    <definedName name="iCount">3</definedName>
    <definedName name="IDLAB_COST">"#REF!"</definedName>
    <definedName name="IDLAB_COST_1">"#REF!"</definedName>
    <definedName name="IDLAB_COST_11">"#REF!"</definedName>
    <definedName name="IDLAB_COST_12">"#REF!"</definedName>
    <definedName name="IDLAB_COST_17">"#REF!"</definedName>
    <definedName name="IDLAB_COST_21">"#REF!"</definedName>
    <definedName name="iftm68">#REF!</definedName>
    <definedName name="Ig_1">NA()</definedName>
    <definedName name="igd_1">NA()</definedName>
    <definedName name="igs_1">NA()</definedName>
    <definedName name="ii">"#REF!"</definedName>
    <definedName name="II_A">"#REF!"</definedName>
    <definedName name="II_B">"#REF!"</definedName>
    <definedName name="II_c">"#REF!"</definedName>
    <definedName name="III_a">"#REF!"</definedName>
    <definedName name="III_B">"#REF!"</definedName>
    <definedName name="III_c">"#REF!"</definedName>
    <definedName name="IKSconstr_1">NA()</definedName>
    <definedName name="im._1">NA()</definedName>
    <definedName name="IMPORT">"#REF!"</definedName>
    <definedName name="in">#REF!</definedName>
    <definedName name="IND_LAB">"#REF!"</definedName>
    <definedName name="IND_LAB_1">NA()</definedName>
    <definedName name="index">"#REF!"</definedName>
    <definedName name="INDMANP">"#REF!"</definedName>
    <definedName name="INDMANP_1">"#REF!"</definedName>
    <definedName name="INDMANP_11">"#REF!"</definedName>
    <definedName name="INDMANP_12">"#REF!"</definedName>
    <definedName name="INDMANP_17">"#REF!"</definedName>
    <definedName name="INDMANP_21">"#REF!"</definedName>
    <definedName name="INF_1">NA()</definedName>
    <definedName name="Ing">"#REF!"</definedName>
    <definedName name="Ing_1">NA()</definedName>
    <definedName name="Initial_Serviceability">#REF!</definedName>
    <definedName name="INPUT">"#REF!"</definedName>
    <definedName name="INPUT1">"#REF!"</definedName>
    <definedName name="inputCosti">"#REF!"</definedName>
    <definedName name="inputCosti_1">NA()</definedName>
    <definedName name="inputLf">"#REF!"</definedName>
    <definedName name="inputLf_1">NA()</definedName>
    <definedName name="inputWTP">"#REF!"</definedName>
    <definedName name="inputWTP_1">NA()</definedName>
    <definedName name="INSconstr_1">NA()</definedName>
    <definedName name="Institute_1">NA()</definedName>
    <definedName name="INT">"#REF!"</definedName>
    <definedName name="INT_1">NA()</definedName>
    <definedName name="INTBN">"#REF!"</definedName>
    <definedName name="Inthu">"#REF!"</definedName>
    <definedName name="Inthu1">"#REF!"</definedName>
    <definedName name="IO_2">NA()</definedName>
    <definedName name="IO_3">NA()</definedName>
    <definedName name="IO_4">NA()</definedName>
    <definedName name="IO_5">NA()</definedName>
    <definedName name="IO_6">NA()</definedName>
    <definedName name="IO_7">#REF!</definedName>
    <definedName name="IO_8">NA()</definedName>
    <definedName name="Ip">"#REF!"</definedName>
    <definedName name="Ip_">"#REF!"</definedName>
    <definedName name="IPSconstr_1">NA()</definedName>
    <definedName name="IS_a">"#REF!"</definedName>
    <definedName name="IS_Clay">"#REF!"</definedName>
    <definedName name="IS_pH">"#REF!"</definedName>
    <definedName name="IST">"#REF!"</definedName>
    <definedName name="itd1.5">"#REF!"</definedName>
    <definedName name="itd1.5_1">NA()</definedName>
    <definedName name="itdd1.5">"#REF!"</definedName>
    <definedName name="itdd1.5_1">NA()</definedName>
    <definedName name="itddgoi">"#REF!"</definedName>
    <definedName name="itddgoi_1">NA()</definedName>
    <definedName name="itdg">"#REF!"</definedName>
    <definedName name="itdg_1">NA()</definedName>
    <definedName name="itdgoi">"#REF!"</definedName>
    <definedName name="itdgoi_1">NA()</definedName>
    <definedName name="ITEM">"#REF!"</definedName>
    <definedName name="ith1.5">"#REF!"</definedName>
    <definedName name="ith1.5_1">NA()</definedName>
    <definedName name="ithg">"#REF!"</definedName>
    <definedName name="ithg_1">NA()</definedName>
    <definedName name="ithgoi">"#REF!"</definedName>
    <definedName name="ithgoi_1">NA()</definedName>
    <definedName name="Iv">"#REF!"</definedName>
    <definedName name="IWTP">"#REF!"</definedName>
    <definedName name="IWTP_1">NA()</definedName>
    <definedName name="ixy">"#REF!"</definedName>
    <definedName name="j">#REF!</definedName>
    <definedName name="J.O">"#REF!"</definedName>
    <definedName name="J.O_1">"#REF!"</definedName>
    <definedName name="J.O_2">NA()</definedName>
    <definedName name="J.O_3">NA()</definedName>
    <definedName name="J.O_4">NA()</definedName>
    <definedName name="J.O_5">NA()</definedName>
    <definedName name="J.O_6">NA()</definedName>
    <definedName name="J.O_7">NA()</definedName>
    <definedName name="J.O_GT">"#REF!"</definedName>
    <definedName name="J.O_GT_1">"#REF!"</definedName>
    <definedName name="J.O_GT_2">NA()</definedName>
    <definedName name="J.O_GT_3">NA()</definedName>
    <definedName name="J.O_GT_4">NA()</definedName>
    <definedName name="J.O_GT_5">NA()</definedName>
    <definedName name="J.O_GT_6">NA()</definedName>
    <definedName name="J.O_GT_7">NA()</definedName>
    <definedName name="j_1">"#REF!"</definedName>
    <definedName name="j_2">NA()</definedName>
    <definedName name="j1.">"#REF!"</definedName>
    <definedName name="j2..">"#REF!"</definedName>
    <definedName name="j356C8">"#REF!"</definedName>
    <definedName name="J81j81">"#REF!"</definedName>
    <definedName name="jdgjkghj">#REF!</definedName>
    <definedName name="jfhfg">#REF!</definedName>
    <definedName name="jgf">#REF!</definedName>
    <definedName name="jh">#REF!</definedName>
    <definedName name="jhjh_1">NA()</definedName>
    <definedName name="jhnjnn">"#REF!"</definedName>
    <definedName name="jidi1_1">NA()</definedName>
    <definedName name="jj_1">NA()</definedName>
    <definedName name="jkghj">"#REF!"</definedName>
    <definedName name="jkjk" localSheetId="3" hidden="1">{"'Sheet1'!$L$16"}</definedName>
    <definedName name="jkjk" hidden="1">{"'Sheet1'!$L$16"}</definedName>
    <definedName name="JPYVND1">"#REF!"</definedName>
    <definedName name="JtSpace_d">#REF!</definedName>
    <definedName name="Jtspace_nd">#REF!</definedName>
    <definedName name="Jxdam">"#REF!"</definedName>
    <definedName name="Jydam">"#REF!"</definedName>
    <definedName name="k">#N/A</definedName>
    <definedName name="k_">"#REF!"</definedName>
    <definedName name="K_1_1">NA()</definedName>
    <definedName name="K_1_2">#N/A</definedName>
    <definedName name="K_2_1">NA()</definedName>
    <definedName name="K_2_2">#N/A</definedName>
    <definedName name="k_Céng_gi__trÞ_x_y_l_p_sau_thuÕ___h___i_1">NA()</definedName>
    <definedName name="K_Class1">"#REF!"</definedName>
    <definedName name="K_Class2">"#REF!"</definedName>
    <definedName name="K_Class3">"#REF!"</definedName>
    <definedName name="K_Class4">"#REF!"</definedName>
    <definedName name="K_Class5">"#REF!"</definedName>
    <definedName name="K_con">"#REF!"</definedName>
    <definedName name="K_L">"#REF!"</definedName>
    <definedName name="K_L_1">NA()</definedName>
    <definedName name="K_lchae">"#REF!"</definedName>
    <definedName name="K_run">"#REF!"</definedName>
    <definedName name="K_sed">"#REF!"</definedName>
    <definedName name="k_Value_Effective">#REF!</definedName>
    <definedName name="k_Value_Season">#REF!</definedName>
    <definedName name="K0.001_1">NA()</definedName>
    <definedName name="K0.011_1">NA()</definedName>
    <definedName name="K0.101_1">NA()</definedName>
    <definedName name="K0.111_1">NA()</definedName>
    <definedName name="K0.201_1">NA()</definedName>
    <definedName name="K0.211_1">NA()</definedName>
    <definedName name="K0.301_1">NA()</definedName>
    <definedName name="K0.311_1">NA()</definedName>
    <definedName name="K0.400_1">NA()</definedName>
    <definedName name="K0.410_1">NA()</definedName>
    <definedName name="K0.501_1">NA()</definedName>
    <definedName name="K0.511_1">NA()</definedName>
    <definedName name="K0.61_1">NA()</definedName>
    <definedName name="K0.71_1">NA()</definedName>
    <definedName name="K1.001_1">NA()</definedName>
    <definedName name="K1.021_1">NA()</definedName>
    <definedName name="K1.041_1">NA()</definedName>
    <definedName name="K1.121_1">NA()</definedName>
    <definedName name="K1.201_1">NA()</definedName>
    <definedName name="K1.211_1">NA()</definedName>
    <definedName name="K1.221_1">NA()</definedName>
    <definedName name="K1.301_1">NA()</definedName>
    <definedName name="K1.321_1">NA()</definedName>
    <definedName name="K1.331_1">NA()</definedName>
    <definedName name="K1.341_1">NA()</definedName>
    <definedName name="K1.401_1">NA()</definedName>
    <definedName name="K1.411_1">NA()</definedName>
    <definedName name="K1.421_1">NA()</definedName>
    <definedName name="K1.431_1">NA()</definedName>
    <definedName name="K1.441_1">NA()</definedName>
    <definedName name="K2.001_1">NA()</definedName>
    <definedName name="K2.011_1">NA()</definedName>
    <definedName name="K2.021_1">NA()</definedName>
    <definedName name="K2.031_1">NA()</definedName>
    <definedName name="K2.041_1">NA()</definedName>
    <definedName name="K2.101_1">NA()</definedName>
    <definedName name="K2.111_1">NA()</definedName>
    <definedName name="K2.121_1">NA()</definedName>
    <definedName name="K2.131_1">NA()</definedName>
    <definedName name="K2.141_1">NA()</definedName>
    <definedName name="K2.201_1">NA()</definedName>
    <definedName name="K2.211_1">NA()</definedName>
    <definedName name="K2.221_1">NA()</definedName>
    <definedName name="K2.231_1">NA()</definedName>
    <definedName name="K2.241_1">NA()</definedName>
    <definedName name="K2.301_1">NA()</definedName>
    <definedName name="K2.321_1">NA()</definedName>
    <definedName name="K2.341_1">NA()</definedName>
    <definedName name="K2.400_1">NA()</definedName>
    <definedName name="K2.420_1">NA()</definedName>
    <definedName name="K2.440_1">NA()</definedName>
    <definedName name="K2.500_1">NA()</definedName>
    <definedName name="K2.520_1">NA()</definedName>
    <definedName name="K2.540_1">NA()</definedName>
    <definedName name="k2b">#REF!</definedName>
    <definedName name="k2b_1">#REF!</definedName>
    <definedName name="K3.210_1">NA()</definedName>
    <definedName name="K3.220_1">NA()</definedName>
    <definedName name="K3.230_1">NA()</definedName>
    <definedName name="K3.310_1">NA()</definedName>
    <definedName name="K3.320_1">NA()</definedName>
    <definedName name="K3.330_1">NA()</definedName>
    <definedName name="K3.410_1">NA()</definedName>
    <definedName name="K3.430_1">NA()</definedName>
    <definedName name="K3.450_1">NA()</definedName>
    <definedName name="K4.010_1">NA()</definedName>
    <definedName name="K4.020_1">NA()</definedName>
    <definedName name="K4.110_1">NA()</definedName>
    <definedName name="K4.120_1">NA()</definedName>
    <definedName name="K4.210_1">NA()</definedName>
    <definedName name="K4.220_1">NA()</definedName>
    <definedName name="K4.230_1">NA()</definedName>
    <definedName name="K4.240_1">NA()</definedName>
    <definedName name="KA">"#REF!"</definedName>
    <definedName name="KAE">"#REF!"</definedName>
    <definedName name="kaori">#REF!</definedName>
    <definedName name="KAS">"#REF!"</definedName>
    <definedName name="kazuyo">#REF!</definedName>
    <definedName name="kcdd">"#REF!"</definedName>
    <definedName name="kcdd_1">NA()</definedName>
    <definedName name="kcg">"#REF!"</definedName>
    <definedName name="kcong">"#REF!"</definedName>
    <definedName name="Kcto">"#REF!"</definedName>
    <definedName name="Kctx">"#REF!"</definedName>
    <definedName name="KDC">"#REF!"</definedName>
    <definedName name="kdien">"#REF!"</definedName>
    <definedName name="kdien_1">NA()</definedName>
    <definedName name="KE_HOACH_VON_PHU_THU">"#REF!"</definedName>
    <definedName name="kecot">"#REF!"</definedName>
    <definedName name="kem">"#REF!"</definedName>
    <definedName name="Kepcapcacloai">"#REF!"</definedName>
    <definedName name="Ket_Qua_KD">"#REF!"</definedName>
    <definedName name="KeyFigure">"#REF!"</definedName>
    <definedName name="KFFMAX">"#REF!"</definedName>
    <definedName name="KFFMIN">"#REF!"</definedName>
    <definedName name="kg">#REF!</definedName>
    <definedName name="Kg__1">NA()</definedName>
    <definedName name="KgBM">"#REF!"</definedName>
    <definedName name="Kgcot">"#REF!"</definedName>
    <definedName name="KgCTd4">"#REF!"</definedName>
    <definedName name="KgCTt4">"#REF!"</definedName>
    <definedName name="Kgdamd4">"#REF!"</definedName>
    <definedName name="Kgdamt4">"#REF!"</definedName>
    <definedName name="Kgmong">"#REF!"</definedName>
    <definedName name="KgNXOLdk">"#REF!"</definedName>
    <definedName name="Kgsan">"#REF!"</definedName>
    <definedName name="kh">"#REF!"</definedName>
    <definedName name="KH.2003">"#REF!"</definedName>
    <definedName name="KH.6TCN">"#REF!"</definedName>
    <definedName name="KH.QUY2">"#REF!"</definedName>
    <definedName name="KH.QUY3">"#REF!"</definedName>
    <definedName name="KH.T1">"#REF!"</definedName>
    <definedName name="KH.T2">"#REF!"</definedName>
    <definedName name="KH.T3">"#REF!"</definedName>
    <definedName name="KH.T4">"#REF!"</definedName>
    <definedName name="KH.T5">"#REF!"</definedName>
    <definedName name="KH.T6">"#REF!"</definedName>
    <definedName name="KH.T7">"#REF!"</definedName>
    <definedName name="KH.XSKT">#REF!:#REF!</definedName>
    <definedName name="kh_1">NA()</definedName>
    <definedName name="KH_Chang">"#REF!"</definedName>
    <definedName name="KH08_1">{#N/A,#N/A,FALSE,"Chi tiÆt"}</definedName>
    <definedName name="khac">2</definedName>
    <definedName name="khac1">"#REF!"</definedName>
    <definedName name="khac2">"#REF!"</definedName>
    <definedName name="Khâi">#REF!</definedName>
    <definedName name="khanang">"#REF!"</definedName>
    <definedName name="khanang_1">NA()</definedName>
    <definedName name="Khanhdonnoitrunggiannoidieuchinh">"#REF!"</definedName>
    <definedName name="Khäúi_læåüng">#REF!</definedName>
    <definedName name="Khh">#REF!</definedName>
    <definedName name="KHKQKD">"#REF!"</definedName>
    <definedName name="khla09">{"'Sheet1'!$L$16"}</definedName>
    <definedName name="khla09_1">{"'Sheet1'!$L$16"}</definedName>
    <definedName name="khla09_1_1">{"'Sheet1'!$L$16"}</definedName>
    <definedName name="khla09_2">{"'Sheet1'!$L$16"}</definedName>
    <definedName name="khla09_3">{"'Sheet1'!$L$16"}</definedName>
    <definedName name="khla09_4">{"'Sheet1'!$L$16"}</definedName>
    <definedName name="khla09_5">{"'Sheet1'!$L$16"}</definedName>
    <definedName name="khla09_6">{"'Sheet1'!$L$16"}</definedName>
    <definedName name="khla09_7">{"'Sheet1'!$L$16"}</definedName>
    <definedName name="KHldatcat">"#REF!"</definedName>
    <definedName name="KHOAN">#REF!</definedName>
    <definedName name="khoanbt">"#REF!"</definedName>
    <definedName name="khoand">"#REF!"</definedName>
    <definedName name="khoanda">"#REF!"</definedName>
    <definedName name="khoannhoi">"#REF!"</definedName>
    <definedName name="khoannhoi_1">NA()</definedName>
    <definedName name="khoansat">"#REF!"</definedName>
    <definedName name="khoanthep">"#REF!"</definedName>
    <definedName name="khoanxd">"#REF!"</definedName>
    <definedName name="KHOANXICH131">#REF!</definedName>
    <definedName name="KHOANXICH3">#REF!</definedName>
    <definedName name="khobac">#REF!</definedName>
    <definedName name="Khocau_1">NA()</definedName>
    <definedName name="KHOI_LUONG_DAT_DAO_DAP">"#REF!"</definedName>
    <definedName name="khong">"#REF!"</definedName>
    <definedName name="khong_1">NA()</definedName>
    <definedName name="khongtruotgia">{"'Sheet1'!$L$16"}</definedName>
    <definedName name="khongtruotgia_1">{"'Sheet1'!$L$16"}</definedName>
    <definedName name="khongtruotgia_1_1">{"'Sheet1'!$L$16"}</definedName>
    <definedName name="khongtruotgia_2">{"'Sheet1'!$L$16"}</definedName>
    <definedName name="khongtruotgia_3">{"'Sheet1'!$L$16"}</definedName>
    <definedName name="khongtruotgia_4">{"'Sheet1'!$L$16"}</definedName>
    <definedName name="khongtruotgia_5">{"'Sheet1'!$L$16"}</definedName>
    <definedName name="khongtruotgia_6">{"'Sheet1'!$L$16"}</definedName>
    <definedName name="khongtruotgia_7">{"'Sheet1'!$L$16"}</definedName>
    <definedName name="KHTHUE">"#REF!"</definedName>
    <definedName name="KHTV.T3">"#REF!"</definedName>
    <definedName name="KHTV.T7">"#REF!"</definedName>
    <definedName name="Khung">"#REF!"</definedName>
    <definedName name="KhuyenmaiUPS">"AutoShape 264"</definedName>
    <definedName name="khvh09">{"'Sheet1'!$L$16"}</definedName>
    <definedName name="khvh09_1">{"'Sheet1'!$L$16"}</definedName>
    <definedName name="khvh09_1_1">{"'Sheet1'!$L$16"}</definedName>
    <definedName name="khvh09_2">{"'Sheet1'!$L$16"}</definedName>
    <definedName name="khvh09_3">{"'Sheet1'!$L$16"}</definedName>
    <definedName name="khvh09_4">{"'Sheet1'!$L$16"}</definedName>
    <definedName name="khvh09_5">{"'Sheet1'!$L$16"}</definedName>
    <definedName name="khvh09_6">{"'Sheet1'!$L$16"}</definedName>
    <definedName name="khvh09_7">{"'Sheet1'!$L$16"}</definedName>
    <definedName name="khvx09">#N/A</definedName>
    <definedName name="khvx09_1">#N/A</definedName>
    <definedName name="KHYt09">{"'Sheet1'!$L$16"}</definedName>
    <definedName name="KHYt09_1">{"'Sheet1'!$L$16"}</definedName>
    <definedName name="KHYt09_1_1">{"'Sheet1'!$L$16"}</definedName>
    <definedName name="KHYt09_2">{"'Sheet1'!$L$16"}</definedName>
    <definedName name="KHYt09_3">{"'Sheet1'!$L$16"}</definedName>
    <definedName name="KHYt09_4">{"'Sheet1'!$L$16"}</definedName>
    <definedName name="KHYt09_5">{"'Sheet1'!$L$16"}</definedName>
    <definedName name="KHYt09_6">{"'Sheet1'!$L$16"}</definedName>
    <definedName name="KHYt09_7">{"'Sheet1'!$L$16"}</definedName>
    <definedName name="kich">"#REF!"</definedName>
    <definedName name="kich18">"#REF!"</definedName>
    <definedName name="kich250">"#REF!"</definedName>
    <definedName name="kich250_1">NA()</definedName>
    <definedName name="kich500">"#REF!"</definedName>
    <definedName name="kich500_1">NA()</definedName>
    <definedName name="kiem">"#REF!"</definedName>
    <definedName name="Kiem_tra_trung_ten">"#REF!"</definedName>
    <definedName name="Kiem_tra_trung_ten_1">NA()</definedName>
    <definedName name="KINH_PHI_DEN_BU">"#REF!"</definedName>
    <definedName name="KINH_PHI_DZ0.4KV">"#REF!"</definedName>
    <definedName name="KINH_PHI_KHAO_SAT__LAP_BCNCKT__TKKTTC">"#REF!"</definedName>
    <definedName name="KINH_PHI_KHO_BAI">"#REF!"</definedName>
    <definedName name="KINH_PHI_TBA">"#REF!"</definedName>
    <definedName name="kip">"#REF!"</definedName>
    <definedName name="kipdien">"#REF!"</definedName>
    <definedName name="kj">"#REF!"</definedName>
    <definedName name="kjgjyhb" localSheetId="3" hidden="1">{"Offgrid",#N/A,FALSE,"OFFGRID";"Region",#N/A,FALSE,"REGION";"Offgrid -2",#N/A,FALSE,"OFFGRID";"WTP",#N/A,FALSE,"WTP";"WTP -2",#N/A,FALSE,"WTP";"Project",#N/A,FALSE,"PROJECT";"Summary -2",#N/A,FALSE,"SUMMARY"}</definedName>
    <definedName name="kjgjyhb" hidden="1">{"Offgrid",#N/A,FALSE,"OFFGRID";"Region",#N/A,FALSE,"REGION";"Offgrid -2",#N/A,FALSE,"OFFGRID";"WTP",#N/A,FALSE,"WTP";"WTP -2",#N/A,FALSE,"WTP";"Project",#N/A,FALSE,"PROJECT";"Summary -2",#N/A,FALSE,"SUMMARY"}</definedName>
    <definedName name="kjk">#REF!</definedName>
    <definedName name="kk_1">NA()</definedName>
    <definedName name="KKE_Sheet10_List">"#REF!"</definedName>
    <definedName name="kkk">"#REF!"</definedName>
    <definedName name="KL">"#REF!"</definedName>
    <definedName name="KL.Thietke">"#REF!"</definedName>
    <definedName name="KL_1">NA()</definedName>
    <definedName name="kl_ME">"#REF!"</definedName>
    <definedName name="KL1_1">NA()</definedName>
    <definedName name="KL1P">"#REF!"</definedName>
    <definedName name="KLC">"#REF!"</definedName>
    <definedName name="klc_1">NA()</definedName>
    <definedName name="klctbb">"#REF!"</definedName>
    <definedName name="kldd1p">"#REF!"</definedName>
    <definedName name="kldd3p_1">NA()</definedName>
    <definedName name="KLDL">"#REF!"</definedName>
    <definedName name="KLduonggiaods" localSheetId="3" hidden="1">{"'Sheet1'!$L$16"}</definedName>
    <definedName name="KLduonggiaods" hidden="1">{"'Sheet1'!$L$16"}</definedName>
    <definedName name="KLFMAX">"#REF!"</definedName>
    <definedName name="KLFMIN">"#REF!"</definedName>
    <definedName name="klg">#REF!</definedName>
    <definedName name="KLHC15">"#REF!"</definedName>
    <definedName name="KLHC25">"#REF!"</definedName>
    <definedName name="KLHH">"#REF!"</definedName>
    <definedName name="KLLC15">"#REF!"</definedName>
    <definedName name="KLLC25">"#REF!"</definedName>
    <definedName name="KLMC15">"#REF!"</definedName>
    <definedName name="KLMC25">"#REF!"</definedName>
    <definedName name="KLTHDN">"#REF!"</definedName>
    <definedName name="KLVANKHUON">"#REF!"</definedName>
    <definedName name="KLVL1">"#REF!"</definedName>
    <definedName name="klvt">"#REF!"</definedName>
    <definedName name="km03_1">{"'Sheet1'!$L$16"}</definedName>
    <definedName name="km03_1_1">{"'Sheet1'!$L$16"}</definedName>
    <definedName name="km03_2">{"'Sheet1'!$L$16"}</definedName>
    <definedName name="km03_3">{"'Sheet1'!$L$16"}</definedName>
    <definedName name="km03_4">{"'Sheet1'!$L$16"}</definedName>
    <definedName name="km03_5">{"'Sheet1'!$L$16"}</definedName>
    <definedName name="km03_6">{"'Sheet1'!$L$16"}</definedName>
    <definedName name="km03_7">{"'Sheet1'!$L$16"}</definedName>
    <definedName name="KM188_1">NA()</definedName>
    <definedName name="km189_1">NA()</definedName>
    <definedName name="km193_1">NA()</definedName>
    <definedName name="km194_1">NA()</definedName>
    <definedName name="km195_1">NA()</definedName>
    <definedName name="km196_1">NA()</definedName>
    <definedName name="km197_1">NA()</definedName>
    <definedName name="km198_1">NA()</definedName>
    <definedName name="Kmc">"#REF!"</definedName>
    <definedName name="Kmd">"#REF!"</definedName>
    <definedName name="kmong_1">NA()</definedName>
    <definedName name="Knc">"#REF!"</definedName>
    <definedName name="Kncc">"#REF!"</definedName>
    <definedName name="Kncd">"#REF!"</definedName>
    <definedName name="Kng">"#REF!"</definedName>
    <definedName name="Kng_1">NA()</definedName>
    <definedName name="kno_1">NA()</definedName>
    <definedName name="KÕ_ho_ch_Th_ng_10">"#REF!"</definedName>
    <definedName name="KP">#REF!</definedName>
    <definedName name="KP_1">NA()</definedName>
    <definedName name="KP_mat">{"Thuxm2.xls","Sheet1"}</definedName>
    <definedName name="kp1ph">"#REF!"</definedName>
    <definedName name="kp1ph_1">NA()</definedName>
    <definedName name="kq">"#REF!"</definedName>
    <definedName name="KQ_Truong">"#REF!"</definedName>
    <definedName name="Ks">"#REF!"</definedName>
    <definedName name="KS_1">"#REF!"</definedName>
    <definedName name="KS_2">"#REF!"</definedName>
    <definedName name="ksbn">{"'Sheet1'!$L$16"}</definedName>
    <definedName name="ksbn_1">{"'Sheet1'!$L$16"}</definedName>
    <definedName name="ksbn_1_1">{"'Sheet1'!$L$16"}</definedName>
    <definedName name="ksbn_2">{"'Sheet1'!$L$16"}</definedName>
    <definedName name="ksbn_3">{"'Sheet1'!$L$16"}</definedName>
    <definedName name="ksbn_4">{"'Sheet1'!$L$16"}</definedName>
    <definedName name="ksbn_5">{"'Sheet1'!$L$16"}</definedName>
    <definedName name="ksbn_6">{"'Sheet1'!$L$16"}</definedName>
    <definedName name="ksbn_7">{"'Sheet1'!$L$16"}</definedName>
    <definedName name="KSbuocBVTC">"#REF!"</definedName>
    <definedName name="KSbuocduan">"#REF!"</definedName>
    <definedName name="KSbuockythuat">"#REF!"</definedName>
    <definedName name="KSdaodiachat">"#REF!"</definedName>
    <definedName name="KSdovebando">"#REF!"</definedName>
    <definedName name="KSdovecatdoc">"#REF!"</definedName>
    <definedName name="KSdovecatngang">"#REF!"</definedName>
    <definedName name="KSdovetimcong">"#REF!"</definedName>
    <definedName name="kshn">{"'Sheet1'!$L$16"}</definedName>
    <definedName name="kshn_1">{"'Sheet1'!$L$16"}</definedName>
    <definedName name="kshn_1_1">{"'Sheet1'!$L$16"}</definedName>
    <definedName name="kshn_2">{"'Sheet1'!$L$16"}</definedName>
    <definedName name="kshn_3">{"'Sheet1'!$L$16"}</definedName>
    <definedName name="kshn_4">{"'Sheet1'!$L$16"}</definedName>
    <definedName name="kshn_5">{"'Sheet1'!$L$16"}</definedName>
    <definedName name="kshn_6">{"'Sheet1'!$L$16"}</definedName>
    <definedName name="kshn_7">{"'Sheet1'!$L$16"}</definedName>
    <definedName name="KSkhongchecaodo">"#REF!"</definedName>
    <definedName name="KSkhongchematbang">"#REF!"</definedName>
    <definedName name="ksls">{"'Sheet1'!$L$16"}</definedName>
    <definedName name="ksls_1">{"'Sheet1'!$L$16"}</definedName>
    <definedName name="ksls_1_1">{"'Sheet1'!$L$16"}</definedName>
    <definedName name="ksls_2">{"'Sheet1'!$L$16"}</definedName>
    <definedName name="ksls_3">{"'Sheet1'!$L$16"}</definedName>
    <definedName name="ksls_4">{"'Sheet1'!$L$16"}</definedName>
    <definedName name="ksls_5">{"'Sheet1'!$L$16"}</definedName>
    <definedName name="ksls_6">{"'Sheet1'!$L$16"}</definedName>
    <definedName name="ksls_7">{"'Sheet1'!$L$16"}</definedName>
    <definedName name="KSmatduong">"#REF!"</definedName>
    <definedName name="KSthinghiemSPT">"#REF!"</definedName>
    <definedName name="KSTK">"#REF!"</definedName>
    <definedName name="KSTK_1">NA()</definedName>
    <definedName name="KSXDchitieuhoahäccuadat">"#REF!"</definedName>
    <definedName name="ktc">"#REF!"</definedName>
    <definedName name="Kte">"#REF!"</definedName>
    <definedName name="Kte_1">NA()</definedName>
    <definedName name="ktt">#REF!</definedName>
    <definedName name="KV_1">#REF!</definedName>
    <definedName name="KVC">"#REF!"</definedName>
    <definedName name="Kxc">"#REF!"</definedName>
    <definedName name="Kxc_1">NA()</definedName>
    <definedName name="Kxp">"#REF!"</definedName>
    <definedName name="Kxp_1">NA()</definedName>
    <definedName name="Ký_nép">"#REF!"</definedName>
    <definedName name="KÝch_100_T">#REF!</definedName>
    <definedName name="KÝch_200_T">#REF!</definedName>
    <definedName name="KÝch_50_T">#REF!</definedName>
    <definedName name="l">"#REF!"</definedName>
    <definedName name="l_1">"#REF!"</definedName>
    <definedName name="l_2">"#REF!"</definedName>
    <definedName name="l_3">"#REF!"</definedName>
    <definedName name="l_4">"#REF!"</definedName>
    <definedName name="L_bk">#REF!</definedName>
    <definedName name="L_mong">"#REF!"</definedName>
    <definedName name="l1d">"#REF!"</definedName>
    <definedName name="l2.">#REF!</definedName>
    <definedName name="l2pa1" localSheetId="3" hidden="1">{"'Sheet1'!$L$16"}</definedName>
    <definedName name="l2pa1" hidden="1">{"'Sheet1'!$L$16"}</definedName>
    <definedName name="L63x6">5800</definedName>
    <definedName name="Lab_tec">"#REF!"</definedName>
    <definedName name="LABEL">"#REF!"</definedName>
    <definedName name="Labour_cost">"#REF!"</definedName>
    <definedName name="Lac_tec">"#REF!"</definedName>
    <definedName name="laisuat">"#REF!"</definedName>
    <definedName name="Laivay">"#REF!"</definedName>
    <definedName name="laj_1">NA()</definedName>
    <definedName name="lam" localSheetId="3" hidden="1">{"'Sheet1'!$L$16"}</definedName>
    <definedName name="lam" hidden="1">{"'Sheet1'!$L$16"}</definedName>
    <definedName name="LAMTUBE">"#REF!"</definedName>
    <definedName name="lan">"#REF!"</definedName>
    <definedName name="lan_1">{#N/A,#N/A,TRUE,"BT M200 da 10x20"}</definedName>
    <definedName name="Lan1_1">{"'Sheet1'!$L$16"}</definedName>
    <definedName name="Lan1_1_1">{"'Sheet1'!$L$16"}</definedName>
    <definedName name="Lan1_2">{"'Sheet1'!$L$16"}</definedName>
    <definedName name="Lan1_3">{"'Sheet1'!$L$16"}</definedName>
    <definedName name="Lan1_4">{"'Sheet1'!$L$16"}</definedName>
    <definedName name="Lan1_5">{"'Sheet1'!$L$16"}</definedName>
    <definedName name="Lan1_6">{"'Sheet1'!$L$16"}</definedName>
    <definedName name="Lan1_7">{"'Sheet1'!$L$16"}</definedName>
    <definedName name="LAN3_1">{"'Sheet1'!$L$16"}</definedName>
    <definedName name="LAN3_1_1">{"'Sheet1'!$L$16"}</definedName>
    <definedName name="LAN3_2">{"'Sheet1'!$L$16"}</definedName>
    <definedName name="LAN3_3">{"'Sheet1'!$L$16"}</definedName>
    <definedName name="LAN3_4">{"'Sheet1'!$L$16"}</definedName>
    <definedName name="LAN3_5">{"'Sheet1'!$L$16"}</definedName>
    <definedName name="LAN3_6">{"'Sheet1'!$L$16"}</definedName>
    <definedName name="LAN3_7">{"'Sheet1'!$L$16"}</definedName>
    <definedName name="lancan">"#REF!"</definedName>
    <definedName name="Land">"#REF!"</definedName>
    <definedName name="LandPreperationWage">"#REF!"</definedName>
    <definedName name="langson">{"'Sheet1'!$L$16"}</definedName>
    <definedName name="langson_1">{"'Sheet1'!$L$16"}</definedName>
    <definedName name="langson_1_1">{"'Sheet1'!$L$16"}</definedName>
    <definedName name="langson_2">{"'Sheet1'!$L$16"}</definedName>
    <definedName name="langson_3">{"'Sheet1'!$L$16"}</definedName>
    <definedName name="langson_4">{"'Sheet1'!$L$16"}</definedName>
    <definedName name="langson_5">{"'Sheet1'!$L$16"}</definedName>
    <definedName name="langson_6">{"'Sheet1'!$L$16"}</definedName>
    <definedName name="langson_7">{"'Sheet1'!$L$16"}</definedName>
    <definedName name="lanh_bq_1">NA()</definedName>
    <definedName name="lanh_bv_1">NA()</definedName>
    <definedName name="lanh_ck_1">NA()</definedName>
    <definedName name="lanh_d1_1">NA()</definedName>
    <definedName name="lanh_d2_1">NA()</definedName>
    <definedName name="lanh_d3_1">NA()</definedName>
    <definedName name="lanh_dl_1">NA()</definedName>
    <definedName name="lanh_kcs_1">NA()</definedName>
    <definedName name="lanh_nb_1">NA()</definedName>
    <definedName name="lanh_ngio_1">NA()</definedName>
    <definedName name="lanh_nv_1">NA()</definedName>
    <definedName name="lanh_t3_1">NA()</definedName>
    <definedName name="lanh_t4_1">NA()</definedName>
    <definedName name="lanh_t5_1">NA()</definedName>
    <definedName name="lanh_t6_1">NA()</definedName>
    <definedName name="lanh_tc_1">NA()</definedName>
    <definedName name="lanh_tm_1">NA()</definedName>
    <definedName name="lanh_vs_1">NA()</definedName>
    <definedName name="lanh_xh_1">NA()</definedName>
    <definedName name="lanhto">"#REF!"</definedName>
    <definedName name="lao_keo_dam_cau">"#REF!"</definedName>
    <definedName name="LAP_DAT_TBA">"#REF!"</definedName>
    <definedName name="lap1_1">NA()</definedName>
    <definedName name="lap2_1">NA()</definedName>
    <definedName name="lapa_1">NA()</definedName>
    <definedName name="lapb_1">NA()</definedName>
    <definedName name="lapc_1">NA()</definedName>
    <definedName name="LapDungDam">"#REF!"</definedName>
    <definedName name="Lapmay">#REF!</definedName>
    <definedName name="Last_Row">"#N/A"</definedName>
    <definedName name="Last_Row_1">IF(Values_Entered_1,Header_Row+Number_of_Payments_1,Header_Row)</definedName>
    <definedName name="Lb_1">NA()</definedName>
    <definedName name="lb1._1">NA()</definedName>
    <definedName name="lb2._1">NA()</definedName>
    <definedName name="Lban">"#REF!"</definedName>
    <definedName name="lbcnckt_1">#N/A</definedName>
    <definedName name="LBR">"#REF!"</definedName>
    <definedName name="LBS_22">107800000</definedName>
    <definedName name="LC_TOTAL_1">NA()</definedName>
    <definedName name="LC5_total">"#REF!"</definedName>
    <definedName name="LC6_total">"#REF!"</definedName>
    <definedName name="LCB">"#REF!"</definedName>
    <definedName name="lcb_bq_1">NA()</definedName>
    <definedName name="lcb_bv_1">NA()</definedName>
    <definedName name="lcb_ck_1">NA()</definedName>
    <definedName name="lcb_d1_1">NA()</definedName>
    <definedName name="lcb_d2_1">NA()</definedName>
    <definedName name="lcb_d3_1">NA()</definedName>
    <definedName name="lcb_dl_1">NA()</definedName>
    <definedName name="lcb_kcs_1">NA()</definedName>
    <definedName name="lcb_nb_1">NA()</definedName>
    <definedName name="lcb_ngio_1">NA()</definedName>
    <definedName name="lcb_nv_1">NA()</definedName>
    <definedName name="lcb_t3_1">NA()</definedName>
    <definedName name="lcb_t4_1">NA()</definedName>
    <definedName name="lcb_t5_1">NA()</definedName>
    <definedName name="lcb_t6_1">NA()</definedName>
    <definedName name="lcb_tc_1">NA()</definedName>
    <definedName name="lcb_tm_1">NA()</definedName>
    <definedName name="lcb_vs_1">NA()</definedName>
    <definedName name="lcb_xh_1">NA()</definedName>
    <definedName name="lcc">"#REF!"</definedName>
    <definedName name="lcd">"#REF!"</definedName>
    <definedName name="lcn_1">"#REF!"</definedName>
    <definedName name="Lcot">"#REF!"</definedName>
    <definedName name="Lct">"#REF!"</definedName>
    <definedName name="lct_1">NA()</definedName>
    <definedName name="Ld">"#REF!"</definedName>
    <definedName name="ld_1">NA()</definedName>
    <definedName name="LDAM">"#REF!"</definedName>
    <definedName name="Ldatcat">"#REF!"</definedName>
    <definedName name="Ldi">"#REF!"</definedName>
    <definedName name="LDIM">"#REF!"</definedName>
    <definedName name="Ldinh">"#REF!"</definedName>
    <definedName name="Ldk">#REF!</definedName>
    <definedName name="LDMD">5%</definedName>
    <definedName name="LDMM">5%</definedName>
    <definedName name="LDMX">5.5%</definedName>
    <definedName name="Ldvc">#REF!</definedName>
    <definedName name="Lệ">{"'Sheet1'!$L$16"}</definedName>
    <definedName name="le_bq_1">NA()</definedName>
    <definedName name="le_bv_1">NA()</definedName>
    <definedName name="le_ck_1">NA()</definedName>
    <definedName name="le_d1_1">NA()</definedName>
    <definedName name="le_d2_1">NA()</definedName>
    <definedName name="le_d3_1">NA()</definedName>
    <definedName name="le_dl_1">NA()</definedName>
    <definedName name="le_kcs_1">NA()</definedName>
    <definedName name="le_nb_1">NA()</definedName>
    <definedName name="le_ngio_1">NA()</definedName>
    <definedName name="le_nv_1">NA()</definedName>
    <definedName name="le_t3_1">NA()</definedName>
    <definedName name="le_t4_1">NA()</definedName>
    <definedName name="le_t5_1">NA()</definedName>
    <definedName name="le_t6_1">NA()</definedName>
    <definedName name="le_tc_1">NA()</definedName>
    <definedName name="le_tm_1">NA()</definedName>
    <definedName name="le_vs_1">NA()</definedName>
    <definedName name="le_xh_1">NA()</definedName>
    <definedName name="Length">#REF!</definedName>
    <definedName name="Lf_1">NA()</definedName>
    <definedName name="LFX_1">NA()</definedName>
    <definedName name="LFY_1">NA()</definedName>
    <definedName name="Lg">"#REF!"</definedName>
    <definedName name="LG_CB_N1">"#REF!"</definedName>
    <definedName name="LgL">"#REF!"</definedName>
    <definedName name="lh_1">#REF!</definedName>
    <definedName name="LI_1">NA()</definedName>
    <definedName name="LIET_KE_VI_TRI_DZ0.4KV">"#REF!"</definedName>
    <definedName name="LIET_KE_VI_TRI_DZ22KV">"#REF!"</definedName>
    <definedName name="limcount">1</definedName>
    <definedName name="line15">"#REF!"</definedName>
    <definedName name="linh" localSheetId="3" hidden="1">{"'Sheet1'!$L$16"}</definedName>
    <definedName name="linh" hidden="1">{"'Sheet1'!$L$16"}</definedName>
    <definedName name="list">#REF!</definedName>
    <definedName name="list_1">NA()</definedName>
    <definedName name="ListPTVT">#REF!</definedName>
    <definedName name="ListTHVT">#REF!</definedName>
    <definedName name="lj_1">NA()</definedName>
    <definedName name="lk" localSheetId="3" hidden="1">#REF!</definedName>
    <definedName name="lk" hidden="1">#REF!</definedName>
    <definedName name="LK.T2">"#REF!"</definedName>
    <definedName name="LK.T3">"#REF!"</definedName>
    <definedName name="LK.T4">"#REF!"</definedName>
    <definedName name="LK.T5">"#REF!"</definedName>
    <definedName name="LK.T6">"#REF!"</definedName>
    <definedName name="LK_hathe">"#REF!"</definedName>
    <definedName name="lkjjjjjj_1">NA()</definedName>
    <definedName name="LL_1">NA()</definedName>
    <definedName name="LLS_1">NA()</definedName>
    <definedName name="Lmk">"#REF!"</definedName>
    <definedName name="Lmk_1">NA()</definedName>
    <definedName name="Lmong">"#REF!"</definedName>
    <definedName name="Lms">"#REF!"</definedName>
    <definedName name="Lmt">"#REF!"</definedName>
    <definedName name="LMU">"#REF!"</definedName>
    <definedName name="LMUSelected">"#REF!"</definedName>
    <definedName name="LN">"#REF!"</definedName>
    <definedName name="LN_1">"#REF!"</definedName>
    <definedName name="LN_2">NA()</definedName>
    <definedName name="LN_3">NA()</definedName>
    <definedName name="LN_4">NA()</definedName>
    <definedName name="LN_5">NA()</definedName>
    <definedName name="LN_6">NA()</definedName>
    <definedName name="LN_7">NA()</definedName>
    <definedName name="Lnh">#REF!</definedName>
    <definedName name="lnhuan_1">NA()</definedName>
    <definedName name="lnm">"#REF!"</definedName>
    <definedName name="Lnsc">"#REF!"</definedName>
    <definedName name="lntt">"#REF!"</definedName>
    <definedName name="Lo">"#REF!"</definedName>
    <definedName name="Lo_1">NA()</definedName>
    <definedName name="LO283K">#REF!</definedName>
    <definedName name="LO815K">#REF!</definedName>
    <definedName name="LOAD_1">NA()</definedName>
    <definedName name="LoadData">"#REF!"</definedName>
    <definedName name="LoadingData">"#REF!"</definedName>
    <definedName name="loai">#REF!</definedName>
    <definedName name="LoÁi_BQL">"#REF!"</definedName>
    <definedName name="LoÁi_CT">"#REF!"</definedName>
    <definedName name="LOAI_DUONG">"#REF!"</definedName>
    <definedName name="LOAI_DUONG_1">NA()</definedName>
    <definedName name="Loai_TD">"#REF!"</definedName>
    <definedName name="LoaiCT">"#REF!"</definedName>
    <definedName name="Loaiday_1">NA()</definedName>
    <definedName name="LoaiDB">"#REF!"</definedName>
    <definedName name="LoaiI">"#REF!"</definedName>
    <definedName name="LoaiII">"#REF!"</definedName>
    <definedName name="LoaiIII">"#REF!"</definedName>
    <definedName name="LOAISP01">#REF!</definedName>
    <definedName name="LOAISP11">#REF!</definedName>
    <definedName name="LOAISP12">#REF!</definedName>
    <definedName name="LOAISPT10">#REF!</definedName>
    <definedName name="LOAISPT2">#REF!</definedName>
    <definedName name="LOAISPT22">#REF!</definedName>
    <definedName name="LOAISPT3">#REF!</definedName>
    <definedName name="LOAISPT403">#REF!</definedName>
    <definedName name="LOAISPT4031">#REF!</definedName>
    <definedName name="LOAISPT71">#REF!</definedName>
    <definedName name="LOAISPT81">#REF!</definedName>
    <definedName name="LOAISPT9">#REF!</definedName>
    <definedName name="LOAISPT91">#REF!</definedName>
    <definedName name="LOAISPT92">#REF!</definedName>
    <definedName name="LoaixeH">"#REF!"</definedName>
    <definedName name="LoaixeXB">"#REF!"</definedName>
    <definedName name="LOCATION_1">#REF!</definedName>
    <definedName name="lón1">"#REF!"</definedName>
    <definedName name="lón4">"#REF!"</definedName>
    <definedName name="long_1">NA()</definedName>
    <definedName name="lonhuan_1">NA()</definedName>
    <definedName name="LOOP">"#REF!"</definedName>
    <definedName name="Lop10A1">"#REF!"</definedName>
    <definedName name="Lop10A13">"#REF!"</definedName>
    <definedName name="Lop10A5">"#REF!"</definedName>
    <definedName name="Lop12A10">"#REF!"</definedName>
    <definedName name="Lop12A8">"#REF!"</definedName>
    <definedName name="Lop12A9">"#REF!"</definedName>
    <definedName name="LOSS_1">NA()</definedName>
    <definedName name="Loss_tec">"#REF!"</definedName>
    <definedName name="Lp_1">NA()</definedName>
    <definedName name="LPTDDT">"#REF!"</definedName>
    <definedName name="LPTDTK">"#REF!"</definedName>
    <definedName name="Lqd">#REF!</definedName>
    <definedName name="LRMC">"#REF!"</definedName>
    <definedName name="LRMC_1">NA()</definedName>
    <definedName name="lrung">"#REF!"</definedName>
    <definedName name="ls_1">NA()</definedName>
    <definedName name="lsbn_1">NA()</definedName>
    <definedName name="lset_1">NA()</definedName>
    <definedName name="lst_1">NA()</definedName>
    <definedName name="lt" localSheetId="3" hidden="1">#REF!</definedName>
    <definedName name="lt" hidden="1">#REF!</definedName>
    <definedName name="lt_1">NA()</definedName>
    <definedName name="lt1._1">NA()</definedName>
    <definedName name="lt2._1">NA()</definedName>
    <definedName name="LTb40_1">NA()</definedName>
    <definedName name="Lthan">"#REF!"</definedName>
    <definedName name="LTrai" localSheetId="3" hidden="1">#REF!</definedName>
    <definedName name="LTrai" hidden="1">#REF!</definedName>
    <definedName name="ltre">"#REF!"</definedName>
    <definedName name="Ltt_1">NA()</definedName>
    <definedName name="Luanthanh">"#REF!"</definedName>
    <definedName name="luc" localSheetId="3" hidden="1">{"'Sheet1'!$L$16"}</definedName>
    <definedName name="luc" hidden="1">{"'Sheet1'!$L$16"}</definedName>
    <definedName name="lulop16">"#REF!"</definedName>
    <definedName name="lulop16_1">NA()</definedName>
    <definedName name="lulop25">"#REF!"</definedName>
    <definedName name="luoichanrac">"#REF!"</definedName>
    <definedName name="luoncap">"#REF!"</definedName>
    <definedName name="luoncap_1">NA()</definedName>
    <definedName name="luong">#REF!</definedName>
    <definedName name="lurung16">"#REF!"</definedName>
    <definedName name="lurung16_1">NA()</definedName>
    <definedName name="lurung25">"#REF!"</definedName>
    <definedName name="luthep10">"#REF!"</definedName>
    <definedName name="luthep10_1">NA()</definedName>
    <definedName name="luthep12">"#REF!"</definedName>
    <definedName name="luthep8.5">"#REF!"</definedName>
    <definedName name="luuthong">"#REF!"</definedName>
    <definedName name="Luy.ke.30.11">"#REF!"</definedName>
    <definedName name="Luy.ke.31.10">"#REF!"</definedName>
    <definedName name="lv..">"#REF!"</definedName>
    <definedName name="lVC">"#REF!"</definedName>
    <definedName name="lvr..">"#REF!"</definedName>
    <definedName name="lvt">"#REF!"</definedName>
    <definedName name="Lx">"#REF!"</definedName>
    <definedName name="LX100N">"#REF!"</definedName>
    <definedName name="Ly_1">NA()</definedName>
    <definedName name="m" localSheetId="3" hidden="1">{"'Sheet1'!$L$16"}</definedName>
    <definedName name="m" hidden="1">{"'Sheet1'!$L$16"}</definedName>
    <definedName name="m__1">NA()</definedName>
    <definedName name="m__Chi_phÝ_kh_c_phôc_vô_thi_c_ng____k_1">NA()</definedName>
    <definedName name="M_1">NA()</definedName>
    <definedName name="m_1_1">NA()</definedName>
    <definedName name="m_2">"#REF!"</definedName>
    <definedName name="m_2_1">NA()</definedName>
    <definedName name="M_3">NA()</definedName>
    <definedName name="m_3_1">NA()</definedName>
    <definedName name="M_4">NA()</definedName>
    <definedName name="m_4_1">NA()</definedName>
    <definedName name="M_5">NA()</definedName>
    <definedName name="M_6">NA()</definedName>
    <definedName name="M_CSCT">"#REF!"</definedName>
    <definedName name="M_TD">"#REF!"</definedName>
    <definedName name="M0.4">"#REF!"</definedName>
    <definedName name="m1.">"#REF!"</definedName>
    <definedName name="m1__1">NA()</definedName>
    <definedName name="M102bnnc_1">NA()</definedName>
    <definedName name="M102bnvl_1">NA()</definedName>
    <definedName name="m10aamtc_1">NA()</definedName>
    <definedName name="M10aanc_1">NA()</definedName>
    <definedName name="M10aavl_1">NA()</definedName>
    <definedName name="m10anc_1">NA()</definedName>
    <definedName name="m10avl_1">NA()</definedName>
    <definedName name="M10banc_1">NA()</definedName>
    <definedName name="M10bavl_1">NA()</definedName>
    <definedName name="M122bnnc_1">NA()</definedName>
    <definedName name="M122bnvl_1">NA()</definedName>
    <definedName name="m12aanc_1">NA()</definedName>
    <definedName name="M12aavl">#REF!</definedName>
    <definedName name="M12aavl_1">NA()</definedName>
    <definedName name="m12anc_1">NA()</definedName>
    <definedName name="m12avl_1">NA()</definedName>
    <definedName name="M12ba3p">"#REF!"</definedName>
    <definedName name="M12ba3p_1">NA()</definedName>
    <definedName name="M12banc_1">NA()</definedName>
    <definedName name="M12bavl_1">NA()</definedName>
    <definedName name="M12bb1p">"#REF!"</definedName>
    <definedName name="M12bb1p_1">NA()</definedName>
    <definedName name="M12bbnc_1">NA()</definedName>
    <definedName name="M12bbvl_1">NA()</definedName>
    <definedName name="M12bnnc">"#REF!"</definedName>
    <definedName name="M12bnvl">"#REF!"</definedName>
    <definedName name="M12cbnc">"#REF!"</definedName>
    <definedName name="M12cbnc_1">NA()</definedName>
    <definedName name="M12cbvl">"#REF!"</definedName>
    <definedName name="M12cbvl_1">NA()</definedName>
    <definedName name="M142bnnc_1">NA()</definedName>
    <definedName name="M142bnvl_1">NA()</definedName>
    <definedName name="M14bb1p">"#REF!"</definedName>
    <definedName name="M14bb1p_1">NA()</definedName>
    <definedName name="M14bbnc_1">NA()</definedName>
    <definedName name="M14bbvl_1">NA()</definedName>
    <definedName name="M2H">"#REF!"</definedName>
    <definedName name="M36_1">{"'Sheet1'!$L$16"}</definedName>
    <definedName name="M36_1_1">{"'Sheet1'!$L$16"}</definedName>
    <definedName name="M36_1_1_1">{"'Sheet1'!$L$16"}</definedName>
    <definedName name="M36_2">{"'Sheet1'!$L$16"}</definedName>
    <definedName name="M36_2_1">{"'Sheet1'!$L$16"}</definedName>
    <definedName name="M36_3">{"'Sheet1'!$L$16"}</definedName>
    <definedName name="M36_3_1">{"'Sheet1'!$L$16"}</definedName>
    <definedName name="M36_4">{"'Sheet1'!$L$16"}</definedName>
    <definedName name="M36_4_1">{"'Sheet1'!$L$16"}</definedName>
    <definedName name="M36_5">{"'Sheet1'!$L$16"}</definedName>
    <definedName name="M36_5_1">{"'Sheet1'!$L$16"}</definedName>
    <definedName name="M36_6">{"'Sheet1'!$L$16"}</definedName>
    <definedName name="M36_6_1">{"'Sheet1'!$L$16"}</definedName>
    <definedName name="M36_7">{"'Sheet1'!$L$16"}</definedName>
    <definedName name="M36_7_1">{"'Sheet1'!$L$16"}</definedName>
    <definedName name="M8a">#REF!</definedName>
    <definedName name="M8a_1">#REF!</definedName>
    <definedName name="M8aa">#REF!</definedName>
    <definedName name="M8aa_1">#REF!</definedName>
    <definedName name="m8aanc">"#REF!"</definedName>
    <definedName name="m8aanc_1">NA()</definedName>
    <definedName name="m8aavl">"#REF!"</definedName>
    <definedName name="m8aavl_1">NA()</definedName>
    <definedName name="m8amtc_1">NA()</definedName>
    <definedName name="m8anc_1">NA()</definedName>
    <definedName name="m8avl_1">NA()</definedName>
    <definedName name="MA_DML">#REF!</definedName>
    <definedName name="Ma3pnc">"#REF!"</definedName>
    <definedName name="Ma3pnc_1">NA()</definedName>
    <definedName name="Ma3pvl">"#REF!"</definedName>
    <definedName name="Ma3pvl_1">NA()</definedName>
    <definedName name="Maa3pnc">"#REF!"</definedName>
    <definedName name="Maa3pnc_1">NA()</definedName>
    <definedName name="Maa3pvl">"#REF!"</definedName>
    <definedName name="Maa3pvl_1">NA()</definedName>
    <definedName name="MAC12_1">NA()</definedName>
    <definedName name="MAC46_1">NA()</definedName>
    <definedName name="macbt">"#REF!"</definedName>
    <definedName name="MACRO">"#REF!"</definedName>
    <definedName name="Macro2">"#REF!"</definedName>
    <definedName name="MACTANG_BD">"#REF!"</definedName>
    <definedName name="MACTANG_HT_BD">"#REF!"</definedName>
    <definedName name="MACTANG_HT_KT">"#REF!"</definedName>
    <definedName name="MACTANG_KT">"#REF!"</definedName>
    <definedName name="MAG">"#REF!"</definedName>
    <definedName name="mahang">"#REF!"</definedName>
    <definedName name="mahang_k_n">"#REF!"</definedName>
    <definedName name="mahang_n">"#REF!"</definedName>
    <definedName name="mahang_th">"#REF!"</definedName>
    <definedName name="mahang_tondk">"#REF!"</definedName>
    <definedName name="mahang_x">"#REF!"</definedName>
    <definedName name="mahieu">"#REF!"</definedName>
    <definedName name="mai">{"'Sheet1'!$L$16"}</definedName>
    <definedName name="Maïy">#REF!</definedName>
    <definedName name="MAJ_CON_EQP">"#REF!"</definedName>
    <definedName name="MAJ_CON_EQP_1">"#REF!"</definedName>
    <definedName name="MAJ_CON_EQP_11">"#REF!"</definedName>
    <definedName name="MAJ_CON_EQP_12">"#REF!"</definedName>
    <definedName name="MAJ_CON_EQP_17">"#REF!"</definedName>
    <definedName name="MAJ_CON_EQP_21">"#REF!"</definedName>
    <definedName name="MakeIt_21">"#REF!"</definedName>
    <definedName name="MaMay_Q">"#REF!"</definedName>
    <definedName name="MaMay_Q_1">NA()</definedName>
    <definedName name="MANPP">#REF!</definedName>
    <definedName name="MANV">#REF!</definedName>
    <definedName name="MANV1">#REF!</definedName>
    <definedName name="MAÕCOÙ">#REF!</definedName>
    <definedName name="MAÕNÔÏ">#REF!</definedName>
    <definedName name="masaru">#REF!</definedName>
    <definedName name="mat_2">#REF!</definedName>
    <definedName name="mat_3">NA()</definedName>
    <definedName name="MAT_4">NA()</definedName>
    <definedName name="MAT_5">NA()</definedName>
    <definedName name="MAT_6">NA()</definedName>
    <definedName name="MAT_7">NA()</definedName>
    <definedName name="MAT_8">#REF!</definedName>
    <definedName name="MAT_9">NA()</definedName>
    <definedName name="Mat_cau">"#REF!"</definedName>
    <definedName name="matbang" localSheetId="3" hidden="1">{"'Sheet1'!$L$16"}</definedName>
    <definedName name="matbang" hidden="1">{"'Sheet1'!$L$16"}</definedName>
    <definedName name="MatDuong">#REF!</definedName>
    <definedName name="MATP_GT">#REF!</definedName>
    <definedName name="Maùy_thi_coâng">"mtc"</definedName>
    <definedName name="MAVANKHUON">"#REF!"</definedName>
    <definedName name="MaViet">"#REF!"</definedName>
    <definedName name="MAVLTHDN">"#REF!"</definedName>
    <definedName name="may">"#REF!"</definedName>
    <definedName name="may_1">NA()</definedName>
    <definedName name="May_bom_nuíc_10.0_CV">#REF!</definedName>
    <definedName name="May_bom_nuíc_15.0_CV">#REF!</definedName>
    <definedName name="May_bom_nuíc_20.0_CV">#REF!</definedName>
    <definedName name="May_bom_nuíc_20_KW">#REF!</definedName>
    <definedName name="May_bom_nuíc_45.0_CV">#REF!</definedName>
    <definedName name="May_cat_uèn">#REF!</definedName>
    <definedName name="may_dao0.4m3">#REF!</definedName>
    <definedName name="May_dao0.8m3">#REF!</definedName>
    <definedName name="May_dao1.25m3">#REF!</definedName>
    <definedName name="May_dÇm_ban_1_KW">#REF!</definedName>
    <definedName name="May_dÇm_dïi_1.5_KW">#REF!</definedName>
    <definedName name="May_dong_cäc_1.2_T">#REF!</definedName>
    <definedName name="May_dong_cäc_1.8_T">#REF!</definedName>
    <definedName name="May_dong_cäc_2.5_T">#REF!</definedName>
    <definedName name="May_han_23_KW">#REF!</definedName>
    <definedName name="May_khoan_4.5_KW">#REF!</definedName>
    <definedName name="May_khoan_BT_1.5KW">#REF!</definedName>
    <definedName name="May_luån_cap_15_KW">#REF!</definedName>
    <definedName name="May_mai_2.7_KW">#REF!</definedName>
    <definedName name="May_nÐn_khÝ_10m3_ph">#REF!</definedName>
    <definedName name="May_nÐn_khÝ_4_m3_ph">#REF!</definedName>
    <definedName name="May_nÐn_khÝ_9m3_ph">#REF!</definedName>
    <definedName name="May_ñi_110_CV">#REF!</definedName>
    <definedName name="May_phun_son">#REF!</definedName>
    <definedName name="May_trén_vua_250_lÝt">#REF!</definedName>
    <definedName name="May_trén_vua_80_lÝt">#REF!</definedName>
    <definedName name="May_vËn_thang_0.8_T">#REF!</definedName>
    <definedName name="maybua">"#REF!"</definedName>
    <definedName name="maycay">"#REF!"</definedName>
    <definedName name="maykhoan">"#REF!"</definedName>
    <definedName name="maythepnaphl">"#REF!"</definedName>
    <definedName name="mayui">"#REF!"</definedName>
    <definedName name="mayui110">"#REF!"</definedName>
    <definedName name="mayumi">#REF!</definedName>
    <definedName name="mb">"#REF!"</definedName>
    <definedName name="Mba1p">"#REF!"</definedName>
    <definedName name="Mba1p_1">NA()</definedName>
    <definedName name="Mba3p">"#REF!"</definedName>
    <definedName name="Mba3p_1">NA()</definedName>
    <definedName name="mbangtai10">"#REF!"</definedName>
    <definedName name="mbangtai100">"#REF!"</definedName>
    <definedName name="mbangtai15">"#REF!"</definedName>
    <definedName name="mbangtai150">"#REF!"</definedName>
    <definedName name="mbangtai25">"#REF!"</definedName>
    <definedName name="Mbb3p">"#REF!"</definedName>
    <definedName name="Mbb3p_1">NA()</definedName>
    <definedName name="Mbn1p">"#REF!"</definedName>
    <definedName name="Mbn1p_1">NA()</definedName>
    <definedName name="mbombtth50">"#REF!"</definedName>
    <definedName name="mbombtth60">"#REF!"</definedName>
    <definedName name="mbomdien0.55">"#REF!"</definedName>
    <definedName name="mbomdien0.75">"#REF!"</definedName>
    <definedName name="mbomdien1.1">"#REF!"</definedName>
    <definedName name="mbomdien1.5">"#REF!"</definedName>
    <definedName name="mbomdien10">"#REF!"</definedName>
    <definedName name="mbomdien113">"#REF!"</definedName>
    <definedName name="mbomdien14">"#REF!"</definedName>
    <definedName name="mbomdien2">"#REF!"</definedName>
    <definedName name="mbomdien2.8">"#REF!"</definedName>
    <definedName name="mbomdien20">"#REF!"</definedName>
    <definedName name="mbomdien22">"#REF!"</definedName>
    <definedName name="mbomdien28">"#REF!"</definedName>
    <definedName name="mbomdien30">"#REF!"</definedName>
    <definedName name="mbomdien4">"#REF!"</definedName>
    <definedName name="mbomdien4.5">"#REF!"</definedName>
    <definedName name="mbomdien40">"#REF!"</definedName>
    <definedName name="mbomdien50">"#REF!"</definedName>
    <definedName name="mbomdien55">"#REF!"</definedName>
    <definedName name="mbomdien7">"#REF!"</definedName>
    <definedName name="mbomdien75">"#REF!"</definedName>
    <definedName name="mbomth10">"#REF!"</definedName>
    <definedName name="mbomth100">"#REF!"</definedName>
    <definedName name="mbomth15">"#REF!"</definedName>
    <definedName name="mbomth150">"#REF!"</definedName>
    <definedName name="mbomth20">"#REF!"</definedName>
    <definedName name="mbomth37">"#REF!"</definedName>
    <definedName name="mbomth45">"#REF!"</definedName>
    <definedName name="mbomth5">"#REF!"</definedName>
    <definedName name="mbomth5.5">"#REF!"</definedName>
    <definedName name="mbomth7">"#REF!"</definedName>
    <definedName name="mbomth7.5">"#REF!"</definedName>
    <definedName name="mbomth75">"#REF!"</definedName>
    <definedName name="mbomthxang3">"#REF!"</definedName>
    <definedName name="mbomthxang4">"#REF!"</definedName>
    <definedName name="mbomthxang6">"#REF!"</definedName>
    <definedName name="mbomthxang7">"#REF!"</definedName>
    <definedName name="mbomthxang8">"#REF!"</definedName>
    <definedName name="mbomvua2">"#REF!"</definedName>
    <definedName name="mbomvua4">"#REF!"</definedName>
    <definedName name="mbomvua6">"#REF!"</definedName>
    <definedName name="mbomvua9">"#REF!"</definedName>
    <definedName name="MBT">"#REF!"</definedName>
    <definedName name="mbt_1">NA()</definedName>
    <definedName name="Mbtong">"#REF!"</definedName>
    <definedName name="mbuacankhi1.5">"#REF!"</definedName>
    <definedName name="mbuadcocnoi2.5">"#REF!"</definedName>
    <definedName name="mbuadray1.2">"#REF!"</definedName>
    <definedName name="mbuadray1.8">"#REF!"</definedName>
    <definedName name="mbuadray2.2">"#REF!"</definedName>
    <definedName name="mbuadray2.5">"#REF!"</definedName>
    <definedName name="mbuadray3.5">"#REF!"</definedName>
    <definedName name="mbuarung170">"#REF!"</definedName>
    <definedName name="mbuarung40">"#REF!"</definedName>
    <definedName name="mbuarung50">"#REF!"</definedName>
    <definedName name="mbuarungccatth60">"#REF!"</definedName>
    <definedName name="mbuathbx0.6">"#REF!"</definedName>
    <definedName name="mbuathbx1.2">"#REF!"</definedName>
    <definedName name="mbuathbx1.8">"#REF!"</definedName>
    <definedName name="mbuathbx3.5">"#REF!"</definedName>
    <definedName name="mbuathbx4.5">"#REF!"</definedName>
    <definedName name="MC">"#REF!"</definedName>
    <definedName name="MC_1">NA()</definedName>
    <definedName name="mc1.5">"#REF!"</definedName>
    <definedName name="mc1.5_1">NA()</definedName>
    <definedName name="mc1.5s7">"#REF!"</definedName>
    <definedName name="mc1.5s7_1">NA()</definedName>
    <definedName name="mcambactham1">"#REF!"</definedName>
    <definedName name="mcano30">"#REF!"</definedName>
    <definedName name="mcano75">"#REF!"</definedName>
    <definedName name="mcap1g10">"#REF!"</definedName>
    <definedName name="mcap1g16">"#REF!"</definedName>
    <definedName name="mcap1g25">"#REF!"</definedName>
    <definedName name="mcap1g9">"#REF!"</definedName>
    <definedName name="Mcasea_1">NA()</definedName>
    <definedName name="mcatdot2.8">"#REF!"</definedName>
    <definedName name="mcatong5">"#REF!"</definedName>
    <definedName name="mcatton15">"#REF!"</definedName>
    <definedName name="mcatuonthep5">"#REF!"</definedName>
    <definedName name="mcaulongmon10">"#REF!"</definedName>
    <definedName name="mcaulongmon30">"#REF!"</definedName>
    <definedName name="mcaulongmon60">"#REF!"</definedName>
    <definedName name="mcauray20">"#REF!"</definedName>
    <definedName name="mcauray25">"#REF!"</definedName>
    <definedName name="mcayxoidk108">"#REF!"</definedName>
    <definedName name="mcayxoidk60">"#REF!"</definedName>
    <definedName name="mcayxoidk80">"#REF!"</definedName>
    <definedName name="mcbt">"#REF!"</definedName>
    <definedName name="mccaubh10">"#REF!"</definedName>
    <definedName name="mccaubh16">"#REF!"</definedName>
    <definedName name="mccaubh25">"#REF!"</definedName>
    <definedName name="mccaubh3">"#REF!"</definedName>
    <definedName name="mccaubh4">"#REF!"</definedName>
    <definedName name="mccaubh40">"#REF!"</definedName>
    <definedName name="mccaubh5">"#REF!"</definedName>
    <definedName name="mccaubh6">"#REF!"</definedName>
    <definedName name="mccaubh65">"#REF!"</definedName>
    <definedName name="mccaubh7">"#REF!"</definedName>
    <definedName name="mccaubh8">"#REF!"</definedName>
    <definedName name="mccaubh90">"#REF!"</definedName>
    <definedName name="mccaubx10">"#REF!"</definedName>
    <definedName name="mccaubx100">"#REF!"</definedName>
    <definedName name="mccaubx16">"#REF!"</definedName>
    <definedName name="mccaubx25">"#REF!"</definedName>
    <definedName name="mccaubx28">"#REF!"</definedName>
    <definedName name="mccaubx40">"#REF!"</definedName>
    <definedName name="mccaubx5">"#REF!"</definedName>
    <definedName name="mccaubx50">"#REF!"</definedName>
    <definedName name="mccaubx63">"#REF!"</definedName>
    <definedName name="mccaubx7">"#REF!"</definedName>
    <definedName name="mccauladam60">"#REF!"</definedName>
    <definedName name="mccaunoi100">"#REF!"</definedName>
    <definedName name="mccaunoi30">"#REF!"</definedName>
    <definedName name="mccauthap10">"#REF!"</definedName>
    <definedName name="mccauthap12">"#REF!"</definedName>
    <definedName name="mccauthap15">"#REF!"</definedName>
    <definedName name="mccauthap20">"#REF!"</definedName>
    <definedName name="mccauthap25">"#REF!"</definedName>
    <definedName name="mccauthap3">"#REF!"</definedName>
    <definedName name="mccauthap30">"#REF!"</definedName>
    <definedName name="mccauthap40">"#REF!"</definedName>
    <definedName name="mccauthap5">"#REF!"</definedName>
    <definedName name="mccauthap50">"#REF!"</definedName>
    <definedName name="mccauthap8">"#REF!"</definedName>
    <definedName name="mccautnhi0.5">"#REF!"</definedName>
    <definedName name="mcgd">"#REF!"</definedName>
    <definedName name="mcgd_1">NA()</definedName>
    <definedName name="mcgds7">"#REF!"</definedName>
    <definedName name="mcgds7_1">NA()</definedName>
    <definedName name="Mcom_I">"#REF!"</definedName>
    <definedName name="Mcr_1">NA()</definedName>
    <definedName name="mcuakl1.7">"#REF!"</definedName>
    <definedName name="MD_1">NA()</definedName>
    <definedName name="mdamban0.4">"#REF!"</definedName>
    <definedName name="mdamban0.6">"#REF!"</definedName>
    <definedName name="mdamban0.8">"#REF!"</definedName>
    <definedName name="mdamban1">"#REF!"</definedName>
    <definedName name="Mdamban1KW_1">NA()</definedName>
    <definedName name="mdambhdkbx12.5">"#REF!"</definedName>
    <definedName name="mdambhdkbx18">"#REF!"</definedName>
    <definedName name="mdambhdkbx25">"#REF!"</definedName>
    <definedName name="mdambhdkbx26.5">"#REF!"</definedName>
    <definedName name="mdambhdkbx9">"#REF!"</definedName>
    <definedName name="mdambhth16">"#REF!"</definedName>
    <definedName name="mdambhth17.5">"#REF!"</definedName>
    <definedName name="mdambhth25">"#REF!"</definedName>
    <definedName name="mdambthepth10">"#REF!"</definedName>
    <definedName name="mdambthepth12.2">"#REF!"</definedName>
    <definedName name="mdambthepth13">"#REF!"</definedName>
    <definedName name="mdambthepth14.5">"#REF!"</definedName>
    <definedName name="mdambthepth15.5">"#REF!"</definedName>
    <definedName name="mdambthepth8.5">"#REF!"</definedName>
    <definedName name="mdamcanh1">"#REF!"</definedName>
    <definedName name="mdamccdk5.5">"#REF!"</definedName>
    <definedName name="mdamccdk9">"#REF!"</definedName>
    <definedName name="mdamdatct60">"#REF!"</definedName>
    <definedName name="mdamdatct80">"#REF!"</definedName>
    <definedName name="mdamdui0.6">"#REF!"</definedName>
    <definedName name="mdamdui0.8">"#REF!"</definedName>
    <definedName name="mdamdui1">"#REF!"</definedName>
    <definedName name="mdamdui1.5">"#REF!"</definedName>
    <definedName name="mdamdui2.8">"#REF!"</definedName>
    <definedName name="mdamrung15">"#REF!"</definedName>
    <definedName name="mdamrung18">"#REF!"</definedName>
    <definedName name="mdamrung8">"#REF!"</definedName>
    <definedName name="mdao1gbh0.15">"#REF!"</definedName>
    <definedName name="mdao1gbh0.25">"#REF!"</definedName>
    <definedName name="mdao1gbh0.30">"#REF!"</definedName>
    <definedName name="mdao1gbh0.35">"#REF!"</definedName>
    <definedName name="mdao1gbh0.40">"#REF!"</definedName>
    <definedName name="mdao1gbh0.65">"#REF!"</definedName>
    <definedName name="mdao1gbh0.75">"#REF!"</definedName>
    <definedName name="mdao1gbh1.25">"#REF!"</definedName>
    <definedName name="mdao1gbx0.22">"#REF!"</definedName>
    <definedName name="mdao1gbx0.25">"#REF!"</definedName>
    <definedName name="mdao1gbx0.30">"#REF!"</definedName>
    <definedName name="mdao1gbx0.35">"#REF!"</definedName>
    <definedName name="mdao1gbx0.40">"#REF!"</definedName>
    <definedName name="mdao1gbx0.50">"#REF!"</definedName>
    <definedName name="mdao1gbx0.65">"#REF!"</definedName>
    <definedName name="mdao1gbx1.00">"#REF!"</definedName>
    <definedName name="mdao1gbx1.20">"#REF!"</definedName>
    <definedName name="mdao1gbx1.25">"#REF!"</definedName>
    <definedName name="mdao1gbx1.60">"#REF!"</definedName>
    <definedName name="mdao1gbx2.00">"#REF!"</definedName>
    <definedName name="mdao1gbx2.50">"#REF!"</definedName>
    <definedName name="mdao1gbx4.00">"#REF!"</definedName>
    <definedName name="mdao1gbx4.60">"#REF!"</definedName>
    <definedName name="mdao1gbx5.00">"#REF!"</definedName>
    <definedName name="MDBT">"#REF!"</definedName>
    <definedName name="MDBT_1">NA()</definedName>
    <definedName name="MDC_1">NA()</definedName>
    <definedName name="mdc1_1">NA()</definedName>
    <definedName name="mdc2_1">NA()</definedName>
    <definedName name="mdfu6">#REF!</definedName>
    <definedName name="Mdls">"#REF!"</definedName>
    <definedName name="Mdls_">"#REF!"</definedName>
    <definedName name="Mdnc">"#REF!"</definedName>
    <definedName name="MDT">"#REF!"</definedName>
    <definedName name="me">"#REF!"</definedName>
    <definedName name="me_1">NA()</definedName>
    <definedName name="Mè_A1">"#REF!"</definedName>
    <definedName name="Mè_A1_1">"#REF!"</definedName>
    <definedName name="Mè_A1_2">NA()</definedName>
    <definedName name="Mè_A1_3">NA()</definedName>
    <definedName name="Mè_A1_4">NA()</definedName>
    <definedName name="Mè_A1_5">NA()</definedName>
    <definedName name="Mè_A1_6">NA()</definedName>
    <definedName name="Mè_A1_7">NA()</definedName>
    <definedName name="Mè_A2">"#REF!"</definedName>
    <definedName name="Mè_A2_1">"#REF!"</definedName>
    <definedName name="Mè_A2_2">NA()</definedName>
    <definedName name="Mè_A2_3">NA()</definedName>
    <definedName name="Mè_A2_4">NA()</definedName>
    <definedName name="Mè_A2_5">NA()</definedName>
    <definedName name="Mè_A2_6">NA()</definedName>
    <definedName name="Mè_A2_7">NA()</definedName>
    <definedName name="Mean_Damage">#REF!</definedName>
    <definedName name="MENU1">"#REF!"</definedName>
    <definedName name="MENUVIEW">"#REF!"</definedName>
    <definedName name="mepcocsau1">"#REF!"</definedName>
    <definedName name="mepcoctr100">"#REF!"</definedName>
    <definedName name="mepcoctr60">"#REF!"</definedName>
    <definedName name="MESSAGE">"#REF!"</definedName>
    <definedName name="MESSAGE1">"#REF!"</definedName>
    <definedName name="MESSAGE2">"#REF!"</definedName>
    <definedName name="METAL">"#REF!"</definedName>
    <definedName name="MF_2">NA()</definedName>
    <definedName name="MF_3">NA()</definedName>
    <definedName name="MF_4">NA()</definedName>
    <definedName name="MF_5">NA()</definedName>
    <definedName name="MF_6">NA()</definedName>
    <definedName name="MF_7">#REF!</definedName>
    <definedName name="MF_8">NA()</definedName>
    <definedName name="mftu6">#REF!</definedName>
    <definedName name="mg_1">NA()</definedName>
    <definedName name="MG_A">"#REF!"</definedName>
    <definedName name="MG_A_1">NA()</definedName>
    <definedName name="mg1._1">NA()</definedName>
    <definedName name="mg1h_1">NA()</definedName>
    <definedName name="mg1l2_1">NA()</definedName>
    <definedName name="mg1x_1">NA()</definedName>
    <definedName name="mg2._1">NA()</definedName>
    <definedName name="mg3l8_1">NA()</definedName>
    <definedName name="mgh_1">#REF!</definedName>
    <definedName name="mgl4_1">NA()</definedName>
    <definedName name="mgl8_1">NA()</definedName>
    <definedName name="MH">"#REF!"</definedName>
    <definedName name="mh0">"#REF!"</definedName>
    <definedName name="mhan1chieu40">"#REF!"</definedName>
    <definedName name="mhan1chieu50">"#REF!"</definedName>
    <definedName name="mhancatnuoc124">"#REF!"</definedName>
    <definedName name="mhand10.2">"#REF!"</definedName>
    <definedName name="mhand27.5">"#REF!"</definedName>
    <definedName name="mhand4">"#REF!"</definedName>
    <definedName name="mhanhoi1000">"#REF!"</definedName>
    <definedName name="mhanhoi2000">"#REF!"</definedName>
    <definedName name="mhanxang20">"#REF!"</definedName>
    <definedName name="mhanxang9">"#REF!"</definedName>
    <definedName name="mhanxchieu23">"#REF!"</definedName>
    <definedName name="mhanxchieu29.2">"#REF!"</definedName>
    <definedName name="mhanxchieu33.5">"#REF!"</definedName>
    <definedName name="MIH">"#REF!"</definedName>
    <definedName name="minh" localSheetId="3" hidden="1">{"'Sheet1'!$L$16"}</definedName>
    <definedName name="minh" hidden="1">{"'Sheet1'!$L$16"}</definedName>
    <definedName name="minh_1">"#REF!"</definedName>
    <definedName name="minh_mtk">"#REF!"</definedName>
    <definedName name="minh1">#REF!</definedName>
    <definedName name="Minolta">"#REF!"</definedName>
    <definedName name="Mita">"#REF!"</definedName>
    <definedName name="mix6_1">NA()</definedName>
    <definedName name="mkcnGPS15">"#REF!"</definedName>
    <definedName name="mkcnTRC15">"#REF!"</definedName>
    <definedName name="mkcnVRM">"#REF!"</definedName>
    <definedName name="mkeobh165">"#REF!"</definedName>
    <definedName name="mkeobh215">"#REF!"</definedName>
    <definedName name="mkeobh28">"#REF!"</definedName>
    <definedName name="mkeobh40">"#REF!"</definedName>
    <definedName name="mkeobh50">"#REF!"</definedName>
    <definedName name="mkeobh55">"#REF!"</definedName>
    <definedName name="mkeobh60">"#REF!"</definedName>
    <definedName name="mkeobh80">"#REF!"</definedName>
    <definedName name="mkeobx108">"#REF!"</definedName>
    <definedName name="mkeobx130">"#REF!"</definedName>
    <definedName name="mkeobx45">"#REF!"</definedName>
    <definedName name="mkeobx54">"#REF!"</definedName>
    <definedName name="mkeobx60">"#REF!"</definedName>
    <definedName name="mkeobx75">"#REF!"</definedName>
    <definedName name="MKH">#REF!</definedName>
    <definedName name="mkhoanbttay24">"#REF!"</definedName>
    <definedName name="mkhoanbttay30">"#REF!"</definedName>
    <definedName name="mkhoanbttay38">"#REF!"</definedName>
    <definedName name="mkhoanbttay40">"#REF!"</definedName>
    <definedName name="mkhoandatay30">"#REF!"</definedName>
    <definedName name="mkhoandatay42">"#REF!"</definedName>
    <definedName name="mkhoandung4.5">"#REF!"</definedName>
    <definedName name="mkhoansattay13">"#REF!"</definedName>
    <definedName name="mkhoanxoayth110">"#REF!"</definedName>
    <definedName name="mkhoanxoayth95">"#REF!"</definedName>
    <definedName name="MKHSoQ">"#REF!"</definedName>
    <definedName name="mkichck18">"#REF!"</definedName>
    <definedName name="mkichck250">"#REF!"</definedName>
    <definedName name="mkichday60">"#REF!"</definedName>
    <definedName name="mkichnang100">"#REF!"</definedName>
    <definedName name="mkichnang250">"#REF!"</definedName>
    <definedName name="mkichnang500">"#REF!"</definedName>
    <definedName name="ML_1">NA()</definedName>
    <definedName name="mlan">"#REF!"</definedName>
    <definedName name="Mlc_">"#REF!"</definedName>
    <definedName name="Mlls">"#REF!"</definedName>
    <definedName name="Mlls_">"#REF!"</definedName>
    <definedName name="mluoncap15">"#REF!"</definedName>
    <definedName name="mmai2.7">"#REF!"</definedName>
    <definedName name="mmm_1">NA()</definedName>
    <definedName name="MN">"#REF!"</definedName>
    <definedName name="Mn_1">NA()</definedName>
    <definedName name="mnenkhid102">"#REF!"</definedName>
    <definedName name="mnenkhid120">"#REF!"</definedName>
    <definedName name="mnenkhid1200">"#REF!"</definedName>
    <definedName name="mnenkhid200">"#REF!"</definedName>
    <definedName name="mnenkhid240">"#REF!"</definedName>
    <definedName name="mnenkhid300">"#REF!"</definedName>
    <definedName name="mnenkhid360">"#REF!"</definedName>
    <definedName name="mnenkhid5.5">"#REF!"</definedName>
    <definedName name="mnenkhid540">"#REF!"</definedName>
    <definedName name="mnenkhid600">"#REF!"</definedName>
    <definedName name="mnenkhid660">"#REF!"</definedName>
    <definedName name="mnenkhid75">"#REF!"</definedName>
    <definedName name="mnenkhidien10">"#REF!"</definedName>
    <definedName name="mnenkhidien150">"#REF!"</definedName>
    <definedName name="mnenkhidien216">"#REF!"</definedName>
    <definedName name="mnenkhidien22">"#REF!"</definedName>
    <definedName name="mnenkhidien270">"#REF!"</definedName>
    <definedName name="mnenkhidien30">"#REF!"</definedName>
    <definedName name="mnenkhidien300">"#REF!"</definedName>
    <definedName name="mnenkhidien5">"#REF!"</definedName>
    <definedName name="mnenkhidien56">"#REF!"</definedName>
    <definedName name="mnenkhidien600">"#REF!"</definedName>
    <definedName name="mnenkhixang11">"#REF!"</definedName>
    <definedName name="mnenkhixang120">"#REF!"</definedName>
    <definedName name="mnenkhixang200">"#REF!"</definedName>
    <definedName name="mnenkhixang25">"#REF!"</definedName>
    <definedName name="mnenkhixang3">"#REF!"</definedName>
    <definedName name="mnenkhixang300">"#REF!"</definedName>
    <definedName name="mnenkhixang40">"#REF!"</definedName>
    <definedName name="mnenkhixang600">"#REF!"</definedName>
    <definedName name="mneo">#REF!</definedName>
    <definedName name="Mnet_I">"#REF!"</definedName>
    <definedName name="mnghiendad25">"#REF!"</definedName>
    <definedName name="mnghiendadd20">"#REF!"</definedName>
    <definedName name="mnghiendadd6">"#REF!"</definedName>
    <definedName name="mnghiendatho14">"#REF!"</definedName>
    <definedName name="mnghiendatho200">"#REF!"</definedName>
    <definedName name="mnhogcaydk100">"#REF!"</definedName>
    <definedName name="mnhogcaydk54">"#REF!"</definedName>
    <definedName name="mnhogcaydk75">"#REF!"</definedName>
    <definedName name="MNHT">"#REF!"</definedName>
    <definedName name="mnkhi">"#REF!"</definedName>
    <definedName name="MNPP">#REF!</definedName>
    <definedName name="MNTC">"#REF!"</definedName>
    <definedName name="MNTN_1">NA()</definedName>
    <definedName name="MNTT_1">NA()</definedName>
    <definedName name="mo">{"'Sheet1'!$L$16"}</definedName>
    <definedName name="mo_1">{"'Sheet1'!$L$16"}</definedName>
    <definedName name="mo_1_1">{"'Sheet1'!$L$16"}</definedName>
    <definedName name="mo_2">{"'Sheet1'!$L$16"}</definedName>
    <definedName name="mo_3">{"'Sheet1'!$L$16"}</definedName>
    <definedName name="mo_4">{"'Sheet1'!$L$16"}</definedName>
    <definedName name="mo_5">{"'Sheet1'!$L$16"}</definedName>
    <definedName name="mo_6">{"'Sheet1'!$L$16"}</definedName>
    <definedName name="mo_7">{"'Sheet1'!$L$16"}</definedName>
    <definedName name="mocchau">#REF!</definedName>
    <definedName name="MODIFY">"#REF!"</definedName>
    <definedName name="Module1.cplhsmt_1">#N/A</definedName>
    <definedName name="Module1.cptdhsmt_1">#N/A</definedName>
    <definedName name="Module1.cptdtdt_1">#N/A</definedName>
    <definedName name="Module1.cptdtkkt_1">#N/A</definedName>
    <definedName name="Module1.gsktxd_1">#N/A</definedName>
    <definedName name="Module1.qlda_1">#N/A</definedName>
    <definedName name="Module1.tinhqt_1">#N/A</definedName>
    <definedName name="Modulus_Dowel_Support_d">#REF!</definedName>
    <definedName name="Modulus_Elasticity_Dowel_d">#REF!</definedName>
    <definedName name="Modulus_of_Rupture">#REF!</definedName>
    <definedName name="moi">"#REF!"</definedName>
    <definedName name="moi_1">{"'Sheet1'!$L$16"}</definedName>
    <definedName name="moi_1_1">{"'Sheet1'!$L$16"}</definedName>
    <definedName name="moi_2">{"'Sheet1'!$L$16"}</definedName>
    <definedName name="moi_3">{"'Sheet1'!$L$16"}</definedName>
    <definedName name="moi_4">{"'Sheet1'!$L$16"}</definedName>
    <definedName name="moi_5">{"'Sheet1'!$L$16"}</definedName>
    <definedName name="moi_6">{"'Sheet1'!$L$16"}</definedName>
    <definedName name="moi_7">{"'Sheet1'!$L$16"}</definedName>
    <definedName name="MoM0_1">NA()</definedName>
    <definedName name="MOMENT_1">NA()</definedName>
    <definedName name="mong_1">NA()</definedName>
    <definedName name="Mong_mat_duong_bo">"#REF!"</definedName>
    <definedName name="mongbang">"#REF!"</definedName>
    <definedName name="mongdon">"#REF!"</definedName>
    <definedName name="month">#N/A</definedName>
    <definedName name="month2">#N/A</definedName>
    <definedName name="morita">#REF!</definedName>
    <definedName name="Morning_21">"#REF!"</definedName>
    <definedName name="Morong">"#REF!"</definedName>
    <definedName name="Morong4054_85">"#REF!"</definedName>
    <definedName name="morong4054_98">"#REF!"</definedName>
    <definedName name="mot" localSheetId="3" hidden="1">{"'Sheet1'!$L$16"}</definedName>
    <definedName name="mot" hidden="1">{"'Sheet1'!$L$16"}</definedName>
    <definedName name="mot_1">NA()</definedName>
    <definedName name="motodk150">"#REF!"</definedName>
    <definedName name="motodk180">"#REF!"</definedName>
    <definedName name="motodk200">"#REF!"</definedName>
    <definedName name="motodk240">"#REF!"</definedName>
    <definedName name="motodk255">"#REF!"</definedName>
    <definedName name="motodk272">"#REF!"</definedName>
    <definedName name="motothung10">"#REF!"</definedName>
    <definedName name="motothung12">"#REF!"</definedName>
    <definedName name="motothung12.5">"#REF!"</definedName>
    <definedName name="motothung2">"#REF!"</definedName>
    <definedName name="motothung2.5">"#REF!"</definedName>
    <definedName name="motothung20">"#REF!"</definedName>
    <definedName name="motothung4">"#REF!"</definedName>
    <definedName name="motothung5">"#REF!"</definedName>
    <definedName name="motothung6">"#REF!"</definedName>
    <definedName name="motothung7">"#REF!"</definedName>
    <definedName name="mototnuoc4">"#REF!"</definedName>
    <definedName name="mototnuoc5">"#REF!"</definedName>
    <definedName name="mototnuoc6">"#REF!"</definedName>
    <definedName name="mototnuoc7">"#REF!"</definedName>
    <definedName name="mototudo10">"#REF!"</definedName>
    <definedName name="mototudo12">"#REF!"</definedName>
    <definedName name="mototudo15">"#REF!"</definedName>
    <definedName name="mototudo2.5">"#REF!"</definedName>
    <definedName name="mototudo20">"#REF!"</definedName>
    <definedName name="mototudo25">"#REF!"</definedName>
    <definedName name="mototudo27">"#REF!"</definedName>
    <definedName name="mototudo3.5">"#REF!"</definedName>
    <definedName name="mototudo4">"#REF!"</definedName>
    <definedName name="mototudo5">"#REF!"</definedName>
    <definedName name="mototudo6">"#REF!"</definedName>
    <definedName name="mototudo7">"#REF!"</definedName>
    <definedName name="mototudo9">"#REF!"</definedName>
    <definedName name="motovcbt6">"#REF!"</definedName>
    <definedName name="Moùng">"#REF!"</definedName>
    <definedName name="mp1x25_1">NA()</definedName>
    <definedName name="MPCap">"#REF!"</definedName>
    <definedName name="mpha250">"#REF!"</definedName>
    <definedName name="mphaothep10">"#REF!"</definedName>
    <definedName name="mphaothep15">"#REF!"</definedName>
    <definedName name="mphatdienld10">"#REF!"</definedName>
    <definedName name="mphatdienld112">"#REF!"</definedName>
    <definedName name="mphatdienld122">"#REF!"</definedName>
    <definedName name="mphatdienld15">"#REF!"</definedName>
    <definedName name="mphatdienld20">"#REF!"</definedName>
    <definedName name="mphatdienld25">"#REF!"</definedName>
    <definedName name="mphatdienld30">"#REF!"</definedName>
    <definedName name="mphatdienld38">"#REF!"</definedName>
    <definedName name="mphatdienld45">"#REF!"</definedName>
    <definedName name="mphatdienld5.2">"#REF!"</definedName>
    <definedName name="mphatdienld50">"#REF!"</definedName>
    <definedName name="mphatdienld60">"#REF!"</definedName>
    <definedName name="mphatdienld75">"#REF!"</definedName>
    <definedName name="mphatdienld8">"#REF!"</definedName>
    <definedName name="mphunson400">"#REF!"</definedName>
    <definedName name="mphunvua2">"#REF!"</definedName>
    <definedName name="mphunvua4">"#REF!"</definedName>
    <definedName name="Mr_">"#REF!"</definedName>
    <definedName name="Mr_1">#REF!</definedName>
    <definedName name="Mr_s">"#REF!"</definedName>
    <definedName name="mrai">"#REF!"</definedName>
    <definedName name="mraibtsp500">"#REF!"</definedName>
    <definedName name="mraintn100">"#REF!"</definedName>
    <definedName name="mraintn65">"#REF!"</definedName>
    <definedName name="mromooc14">"#REF!"</definedName>
    <definedName name="mromooc15">"#REF!"</definedName>
    <definedName name="mromooc2">"#REF!"</definedName>
    <definedName name="mromooc21">"#REF!"</definedName>
    <definedName name="mromooc4">"#REF!"</definedName>
    <definedName name="mromooc7.5">"#REF!"</definedName>
    <definedName name="Ms">"#REF!"</definedName>
    <definedName name="Ms_">"#REF!"</definedName>
    <definedName name="msan">"#REF!"</definedName>
    <definedName name="msangbentontie1">"#REF!"</definedName>
    <definedName name="msangruada11">"#REF!"</definedName>
    <definedName name="msangruada35">"#REF!"</definedName>
    <definedName name="msangruada45">"#REF!"</definedName>
    <definedName name="msanth108">"#REF!"</definedName>
    <definedName name="msanth180">"#REF!"</definedName>
    <definedName name="msanth250">"#REF!"</definedName>
    <definedName name="msanth54">"#REF!"</definedName>
    <definedName name="msanth90">"#REF!"</definedName>
    <definedName name="MSCT">"#REF!"</definedName>
    <definedName name="MST">#REF!</definedName>
    <definedName name="msvt_bg">"#REF!"</definedName>
    <definedName name="MSVT_TAM">"#REF!"</definedName>
    <definedName name="mtaukeo150">"#REF!"</definedName>
    <definedName name="mtaukeo360">"#REF!"</definedName>
    <definedName name="mtaukeo600">"#REF!"</definedName>
    <definedName name="mtbipvlan150">"#REF!"</definedName>
    <definedName name="MTC">"#REF!"</definedName>
    <definedName name="MTC1P_1">NA()</definedName>
    <definedName name="MTC3P_1">NA()</definedName>
    <definedName name="mtcdg">"#REF!"</definedName>
    <definedName name="MTCHC_1">NA()</definedName>
    <definedName name="MTCLD">"#REF!"</definedName>
    <definedName name="MTCLD_1">NA()</definedName>
    <definedName name="MTCMB">"#REF!"</definedName>
    <definedName name="MTCNT_1">NA()</definedName>
    <definedName name="Mtct">"#REF!"</definedName>
    <definedName name="MTCT_1">NA()</definedName>
    <definedName name="MTHI">"#REF!"</definedName>
    <definedName name="MTHII">"#REF!"</definedName>
    <definedName name="MTHIII">"#REF!"</definedName>
    <definedName name="mthungcapdkbx2.5">"#REF!"</definedName>
    <definedName name="mthungcapdkbx2.75">"#REF!"</definedName>
    <definedName name="mthungcapdkbx3">"#REF!"</definedName>
    <definedName name="mthungcapdkbx4.5">"#REF!"</definedName>
    <definedName name="mthungcapdkbx5">"#REF!"</definedName>
    <definedName name="mthungcapdkbx8">"#REF!"</definedName>
    <definedName name="mthungcapdkbx9">"#REF!"</definedName>
    <definedName name="mtien4.5">"#REF!"</definedName>
    <definedName name="mtit">"#REF!"</definedName>
    <definedName name="mtk">"#REF!"</definedName>
    <definedName name="MTMAC12">"#REF!"</definedName>
    <definedName name="MTMAC12_1">NA()</definedName>
    <definedName name="MTN">"#REF!"</definedName>
    <definedName name="MTN_1">NA()</definedName>
    <definedName name="mtoidien0.5">"#REF!"</definedName>
    <definedName name="mtoidien1">"#REF!"</definedName>
    <definedName name="mtoidien1.5">"#REF!"</definedName>
    <definedName name="mtoidien2">"#REF!"</definedName>
    <definedName name="mtoidien2.5">"#REF!"</definedName>
    <definedName name="mtoidien3">"#REF!"</definedName>
    <definedName name="mtoidien4">"#REF!"</definedName>
    <definedName name="mtoidien5">"#REF!"</definedName>
    <definedName name="mtr_1">NA()</definedName>
    <definedName name="mtram">"#REF!"</definedName>
    <definedName name="mtram_1">NA()</definedName>
    <definedName name="mtrambomdau40">"#REF!"</definedName>
    <definedName name="mtrambomdau50">"#REF!"</definedName>
    <definedName name="mtramtronbt20">"#REF!"</definedName>
    <definedName name="mtramtronbt22">"#REF!"</definedName>
    <definedName name="mtramtronbt30">"#REF!"</definedName>
    <definedName name="mtramtronbt60">"#REF!"</definedName>
    <definedName name="mtramtronbtn25">"#REF!"</definedName>
    <definedName name="mtramtronbtn30">"#REF!"</definedName>
    <definedName name="mtramtronbtn40">"#REF!"</definedName>
    <definedName name="mtramtronbtn50">"#REF!"</definedName>
    <definedName name="mtramtronbtn60">"#REF!"</definedName>
    <definedName name="mtramtronbtn80">"#REF!"</definedName>
    <definedName name="Mtran_1">NA()</definedName>
    <definedName name="mtronbentonite1">"#REF!"</definedName>
    <definedName name="mtronbt100">"#REF!"</definedName>
    <definedName name="mtronbt1150">"#REF!"</definedName>
    <definedName name="mtronbt150">"#REF!"</definedName>
    <definedName name="mtronbt1600">"#REF!"</definedName>
    <definedName name="mtronbt200">"#REF!"</definedName>
    <definedName name="mtronbt250">"#REF!"</definedName>
    <definedName name="mtronbt425">"#REF!"</definedName>
    <definedName name="mtronbt500">"#REF!"</definedName>
    <definedName name="mtronbt800">"#REF!"</definedName>
    <definedName name="mtronvua110">"#REF!"</definedName>
    <definedName name="mtronvua150">"#REF!"</definedName>
    <definedName name="mtronvua200">"#REF!"</definedName>
    <definedName name="mtronvua250">"#REF!"</definedName>
    <definedName name="mtronvua325">"#REF!"</definedName>
    <definedName name="mtronvua80">"#REF!"</definedName>
    <definedName name="Mtt">"#REF!"</definedName>
    <definedName name="Mtth">"#REF!"</definedName>
    <definedName name="MttI">"#REF!"</definedName>
    <definedName name="MttII">"#REF!"</definedName>
    <definedName name="mttn_1">NA()</definedName>
    <definedName name="MttX">"#REF!"</definedName>
    <definedName name="MTXL">"#REF!"</definedName>
    <definedName name="Mu">"#REF!"</definedName>
    <definedName name="Mu_">"#REF!"</definedName>
    <definedName name="Mu_1">NA()</definedName>
    <definedName name="MUA">"#REF!"</definedName>
    <definedName name="MucDauTu">"#REF!"</definedName>
    <definedName name="mui">"#REF!"</definedName>
    <definedName name="muonong2.8">"#REF!"</definedName>
    <definedName name="muty">#REF!</definedName>
    <definedName name="muy_fri">"#REF!"</definedName>
    <definedName name="mvac" localSheetId="3" hidden="1">{"'Sheet1'!$L$16"}</definedName>
    <definedName name="mvac" hidden="1">{"'Sheet1'!$L$16"}</definedName>
    <definedName name="mvanthang0.3">"#REF!"</definedName>
    <definedName name="mvanthang0.5">"#REF!"</definedName>
    <definedName name="mvanthang2">"#REF!"</definedName>
    <definedName name="mw1__1">NA()</definedName>
    <definedName name="mw2_1">NA()</definedName>
    <definedName name="mx_1">NA()</definedName>
    <definedName name="mx0">"#REF!"</definedName>
    <definedName name="mxebombt90">"#REF!"</definedName>
    <definedName name="mxenanghang1.5">"#REF!"</definedName>
    <definedName name="mxenanghang12">"#REF!"</definedName>
    <definedName name="mxenanghang3">"#REF!"</definedName>
    <definedName name="mxenanghang3.2">"#REF!"</definedName>
    <definedName name="mxenanghang3.5">"#REF!"</definedName>
    <definedName name="mxenanghang5">"#REF!"</definedName>
    <definedName name="mxetuoinhua190">"#REF!"</definedName>
    <definedName name="mxlat">"#REF!"</definedName>
    <definedName name="mxuc">"#REF!"</definedName>
    <definedName name="mxuclat0.40">"#REF!"</definedName>
    <definedName name="mxuclat1.00">"#REF!"</definedName>
    <definedName name="mxuclat1.65">"#REF!"</definedName>
    <definedName name="mxuclat2.00">"#REF!"</definedName>
    <definedName name="mxuclat2.80">"#REF!"</definedName>
    <definedName name="myle">"#REF!"</definedName>
    <definedName name="n">"#REF!"</definedName>
    <definedName name="n.d1_1">NA()</definedName>
    <definedName name="n.d2_1">NA()</definedName>
    <definedName name="N.THAÙNG">#REF!</definedName>
    <definedName name="n_1">"#REF!"</definedName>
    <definedName name="n_1_1">NA()</definedName>
    <definedName name="n_2">#REF!</definedName>
    <definedName name="n_2_1">NA()</definedName>
    <definedName name="n_3">#REF!</definedName>
    <definedName name="n_3_1">NA()</definedName>
    <definedName name="N_Class1">"#REF!"</definedName>
    <definedName name="N_Class2">"#REF!"</definedName>
    <definedName name="N_Class3">"#REF!"</definedName>
    <definedName name="N_Class4">"#REF!"</definedName>
    <definedName name="N_Class5">"#REF!"</definedName>
    <definedName name="N_con">"#REF!"</definedName>
    <definedName name="N_lchae">"#REF!"</definedName>
    <definedName name="N_run">"#REF!"</definedName>
    <definedName name="N_sed">"#REF!"</definedName>
    <definedName name="N_volae">"#REF!"</definedName>
    <definedName name="n1_">"#REF!"</definedName>
    <definedName name="N1IN_1">NA()</definedName>
    <definedName name="n1pig">"#REF!"</definedName>
    <definedName name="n1pig_1">NA()</definedName>
    <definedName name="N1pIGnc">#REF!</definedName>
    <definedName name="N1pIGnc_1">NA()</definedName>
    <definedName name="N1pIGvc">"#REF!"</definedName>
    <definedName name="N1pIGvl">#REF!</definedName>
    <definedName name="N1pIGvl_1">NA()</definedName>
    <definedName name="n1pind">"#REF!"</definedName>
    <definedName name="n1pind_1">NA()</definedName>
    <definedName name="N1pINDnc">#REF!</definedName>
    <definedName name="N1pINDnc_1">NA()</definedName>
    <definedName name="N1pINDvc">"#REF!"</definedName>
    <definedName name="N1pINDvl">#REF!</definedName>
    <definedName name="N1pINDvl_1">NA()</definedName>
    <definedName name="n1ping">"#REF!"</definedName>
    <definedName name="n1ping_1">NA()</definedName>
    <definedName name="N1pINGnc_1">NA()</definedName>
    <definedName name="N1pINGvc">"#REF!"</definedName>
    <definedName name="N1pINGvl_1">NA()</definedName>
    <definedName name="n1pint">"#REF!"</definedName>
    <definedName name="n1pint_1">NA()</definedName>
    <definedName name="n2_">"#REF!"</definedName>
    <definedName name="n24nc_1">NA()</definedName>
    <definedName name="n24vl_1">NA()</definedName>
    <definedName name="n2mignc_1">NA()</definedName>
    <definedName name="n2migvl_1">NA()</definedName>
    <definedName name="n2min1nc_1">NA()</definedName>
    <definedName name="n2min1vl_1">NA()</definedName>
    <definedName name="n3_">"#REF!"</definedName>
    <definedName name="n4_">"#REF!"</definedName>
    <definedName name="Na">"#REF!"</definedName>
    <definedName name="naêm1999">#REF!</definedName>
    <definedName name="nam">"#REF!"</definedName>
    <definedName name="nama">#REF!</definedName>
    <definedName name="Name">"#REF!"</definedName>
    <definedName name="Name_1">NA()</definedName>
    <definedName name="Nan_khoi_cong">"#REF!"</definedName>
    <definedName name="naunhua">"#REF!"</definedName>
    <definedName name="NB">"#REF!"</definedName>
    <definedName name="NC">"#REF!"</definedName>
    <definedName name="nc.3_1">NA()</definedName>
    <definedName name="nc.4_1">NA()</definedName>
    <definedName name="nc_1">NA()</definedName>
    <definedName name="nc_btm10">"#REF!"</definedName>
    <definedName name="nc_btm100">"#REF!"</definedName>
    <definedName name="nc_btm100_1">NA()</definedName>
    <definedName name="nc_cotpha_1">NA()</definedName>
    <definedName name="NC_CSCT">"#REF!"</definedName>
    <definedName name="NC_CTXD">"#REF!"</definedName>
    <definedName name="NC_RD">"#REF!"</definedName>
    <definedName name="NC_TD">"#REF!"</definedName>
    <definedName name="nc1nc_1">NA()</definedName>
    <definedName name="nc1p">"#REF!"</definedName>
    <definedName name="nc1p_1">NA()</definedName>
    <definedName name="nc1vl_1">NA()</definedName>
    <definedName name="nc2.1I">"#REF!"</definedName>
    <definedName name="nc2.1II">"#REF!"</definedName>
    <definedName name="nc2.1III">"#REF!"</definedName>
    <definedName name="nc2.1IV">"#REF!"</definedName>
    <definedName name="nc2.2I">"#REF!"</definedName>
    <definedName name="nc2.2II">"#REF!"</definedName>
    <definedName name="nc2.2III">"#REF!"</definedName>
    <definedName name="nc2.2IV">"#REF!"</definedName>
    <definedName name="nc2.3I">"#REF!"</definedName>
    <definedName name="nc2.3II">"#REF!"</definedName>
    <definedName name="nc2.3III">"#REF!"</definedName>
    <definedName name="nc2.3IV">"#REF!"</definedName>
    <definedName name="nc2.4I">"#REF!"</definedName>
    <definedName name="nc2.4II">"#REF!"</definedName>
    <definedName name="nc2.4III">"#REF!"</definedName>
    <definedName name="nc2.4IV">"#REF!"</definedName>
    <definedName name="nc2.5">#REF!</definedName>
    <definedName name="nc2.5I">"#REF!"</definedName>
    <definedName name="nc2.5II">"#REF!"</definedName>
    <definedName name="nc2.5III">"#REF!"</definedName>
    <definedName name="nc2.5IV">"#REF!"</definedName>
    <definedName name="nc2.6I">"#REF!"</definedName>
    <definedName name="nc2.6II">"#REF!"</definedName>
    <definedName name="nc2.6III">"#REF!"</definedName>
    <definedName name="nc2.6IV">"#REF!"</definedName>
    <definedName name="nc2.7_1">NA()</definedName>
    <definedName name="nc2.7I">"#REF!"</definedName>
    <definedName name="nc2.7II">"#REF!"</definedName>
    <definedName name="nc2.7III">"#REF!"</definedName>
    <definedName name="nc2.7IV">"#REF!"</definedName>
    <definedName name="nc2.8I">"#REF!"</definedName>
    <definedName name="nc2.8II">"#REF!"</definedName>
    <definedName name="nc2.8III">"#REF!"</definedName>
    <definedName name="nc2.8IV">"#REF!"</definedName>
    <definedName name="nc2.9I">"#REF!"</definedName>
    <definedName name="nc2.9II">"#REF!"</definedName>
    <definedName name="nc2.9III">"#REF!"</definedName>
    <definedName name="nc2.9IV">"#REF!"</definedName>
    <definedName name="NC200_1">NA()</definedName>
    <definedName name="nc24nc_1">NA()</definedName>
    <definedName name="nc24vl_1">NA()</definedName>
    <definedName name="nc25_1">NA()</definedName>
    <definedName name="nc27_1">NA()</definedName>
    <definedName name="nc2I">"#REF!"</definedName>
    <definedName name="nc2II">"#REF!"</definedName>
    <definedName name="nc2III">"#REF!"</definedName>
    <definedName name="nc2IV">"#REF!"</definedName>
    <definedName name="nc3._1">NA()</definedName>
    <definedName name="nc3.1I">"#REF!"</definedName>
    <definedName name="nc3.1II">"#REF!"</definedName>
    <definedName name="nc3.1III">"#REF!"</definedName>
    <definedName name="nc3.1IV">"#REF!"</definedName>
    <definedName name="nc3.2">"#REF!"</definedName>
    <definedName name="nc3.2I">"#REF!"</definedName>
    <definedName name="nc3.2II">"#REF!"</definedName>
    <definedName name="nc3.2III">"#REF!"</definedName>
    <definedName name="nc3.2IV">"#REF!"</definedName>
    <definedName name="nc3.3I">"#REF!"</definedName>
    <definedName name="nc3.3II">"#REF!"</definedName>
    <definedName name="nc3.3III">"#REF!"</definedName>
    <definedName name="nc3.3IV">"#REF!"</definedName>
    <definedName name="nc3.4I">"#REF!"</definedName>
    <definedName name="nc3.4II">"#REF!"</definedName>
    <definedName name="nc3.4III">"#REF!"</definedName>
    <definedName name="nc3.4IV">"#REF!"</definedName>
    <definedName name="nc3.5_1">NA()</definedName>
    <definedName name="nc3.5I">"#REF!"</definedName>
    <definedName name="nc3.5II">"#REF!"</definedName>
    <definedName name="nc3.5III">"#REF!"</definedName>
    <definedName name="nc3.5IV">"#REF!"</definedName>
    <definedName name="nc3.6I">"#REF!"</definedName>
    <definedName name="nc3.6II">"#REF!"</definedName>
    <definedName name="nc3.6III">"#REF!"</definedName>
    <definedName name="nc3.6IV">"#REF!"</definedName>
    <definedName name="nc3.7I">"#REF!"</definedName>
    <definedName name="nc3.7II">"#REF!"</definedName>
    <definedName name="nc3.7III">"#REF!"</definedName>
    <definedName name="nc3.7IV">"#REF!"</definedName>
    <definedName name="nc3.8I">"#REF!"</definedName>
    <definedName name="nc3.8II">"#REF!"</definedName>
    <definedName name="nc3.8III">"#REF!"</definedName>
    <definedName name="nc3.8IV">"#REF!"</definedName>
    <definedName name="nc3.9I">"#REF!"</definedName>
    <definedName name="nc3.9II">"#REF!"</definedName>
    <definedName name="nc3.9III">"#REF!"</definedName>
    <definedName name="nc3.9IV">"#REF!"</definedName>
    <definedName name="nc3_1">NA()</definedName>
    <definedName name="nc32_1">NA()</definedName>
    <definedName name="nc35_1">NA()</definedName>
    <definedName name="nc37_1">NA()</definedName>
    <definedName name="nc3I">"#REF!"</definedName>
    <definedName name="nc3II">"#REF!"</definedName>
    <definedName name="nc3III">"#REF!"</definedName>
    <definedName name="nc3IV">"#REF!"</definedName>
    <definedName name="nc3p">"#REF!"</definedName>
    <definedName name="nc3p_1">NA()</definedName>
    <definedName name="nc4.1I">"#REF!"</definedName>
    <definedName name="nc4.1II">"#REF!"</definedName>
    <definedName name="nc4.1III">"#REF!"</definedName>
    <definedName name="nc4.1IV">"#REF!"</definedName>
    <definedName name="nc4.2I">"#REF!"</definedName>
    <definedName name="nc4.2II">"#REF!"</definedName>
    <definedName name="nc4.2III">"#REF!"</definedName>
    <definedName name="nc4.2IV">"#REF!"</definedName>
    <definedName name="nc4.3">#REF!</definedName>
    <definedName name="nc4.3I">"#REF!"</definedName>
    <definedName name="nc4.3II">"#REF!"</definedName>
    <definedName name="nc4.3III">"#REF!"</definedName>
    <definedName name="nc4.3IV">"#REF!"</definedName>
    <definedName name="nc4.4I">"#REF!"</definedName>
    <definedName name="nc4.4II">"#REF!"</definedName>
    <definedName name="nc4.4III">"#REF!"</definedName>
    <definedName name="nc4.4IV">"#REF!"</definedName>
    <definedName name="nc4.5_1">NA()</definedName>
    <definedName name="nc4.5I">"#REF!"</definedName>
    <definedName name="nc4.5II">"#REF!"</definedName>
    <definedName name="nc4.5III">"#REF!"</definedName>
    <definedName name="nc4.5IV">"#REF!"</definedName>
    <definedName name="nc4.6I">"#REF!"</definedName>
    <definedName name="nc4.6II">"#REF!"</definedName>
    <definedName name="nc4.6III">"#REF!"</definedName>
    <definedName name="nc4.6IV">"#REF!"</definedName>
    <definedName name="NC4.7">#REF!</definedName>
    <definedName name="nc4.7I">"#REF!"</definedName>
    <definedName name="nc4.7II">"#REF!"</definedName>
    <definedName name="nc4.7III">"#REF!"</definedName>
    <definedName name="nc4.7IV">"#REF!"</definedName>
    <definedName name="nc4.8I">"#REF!"</definedName>
    <definedName name="nc4.8II">"#REF!"</definedName>
    <definedName name="nc4.8III">"#REF!"</definedName>
    <definedName name="nc4.8IV">"#REF!"</definedName>
    <definedName name="nc4.9I">"#REF!"</definedName>
    <definedName name="nc4.9II">"#REF!"</definedName>
    <definedName name="nc4.9III">"#REF!"</definedName>
    <definedName name="nc4.9IV">"#REF!"</definedName>
    <definedName name="nc4_1">NA()</definedName>
    <definedName name="nc45_1">NA()</definedName>
    <definedName name="nc4I">"#REF!"</definedName>
    <definedName name="nc4II">"#REF!"</definedName>
    <definedName name="nc4III">"#REF!"</definedName>
    <definedName name="nc4IV">"#REF!"</definedName>
    <definedName name="nc5.5">#REF!</definedName>
    <definedName name="nc5.7">#REF!</definedName>
    <definedName name="nc5_1">NA()</definedName>
    <definedName name="Nc50_1">NA()</definedName>
    <definedName name="nc5I">"#REF!"</definedName>
    <definedName name="nc5II">"#REF!"</definedName>
    <definedName name="nc5III">"#REF!"</definedName>
    <definedName name="nc5IV">"#REF!"</definedName>
    <definedName name="nc6.5">#REF!</definedName>
    <definedName name="nc6.7">#REF!</definedName>
    <definedName name="nc6_1">NA()</definedName>
    <definedName name="nc7_1">NA()</definedName>
    <definedName name="ncbaotaibovay">"#REF!"</definedName>
    <definedName name="NCBD100">"#REF!"</definedName>
    <definedName name="NCBD100_1">NA()</definedName>
    <definedName name="NCBD200">"#REF!"</definedName>
    <definedName name="NCBD200_1">NA()</definedName>
    <definedName name="NCBD250">"#REF!"</definedName>
    <definedName name="NCBD250_1">NA()</definedName>
    <definedName name="ncbt_1">NA()</definedName>
    <definedName name="ncc2.5">#REF!</definedName>
    <definedName name="ncc3.2">#REF!</definedName>
    <definedName name="ncc4.3">#REF!</definedName>
    <definedName name="ncc4.5">#REF!</definedName>
    <definedName name="NCC4.7">#REF!</definedName>
    <definedName name="ncc5.5">#REF!</definedName>
    <definedName name="ncc5.7">#REF!</definedName>
    <definedName name="ncc6.5">#REF!</definedName>
    <definedName name="ncc6.7">#REF!</definedName>
    <definedName name="NCcap0.7">"#REF!"</definedName>
    <definedName name="NCcap0.7_1">NA()</definedName>
    <definedName name="NCcap1">"#REF!"</definedName>
    <definedName name="NCcap1_1">NA()</definedName>
    <definedName name="nccs">"#REF!"</definedName>
    <definedName name="nccs_1">NA()</definedName>
    <definedName name="NCCT3p">"#REF!"</definedName>
    <definedName name="ncday35">"#REF!"</definedName>
    <definedName name="ncday50">"#REF!"</definedName>
    <definedName name="ncday70">"#REF!"</definedName>
    <definedName name="ncday95">"#REF!"</definedName>
    <definedName name="ncdd_1">NA()</definedName>
    <definedName name="NCDD2_1">NA()</definedName>
    <definedName name="ncdg">#REF!</definedName>
    <definedName name="NCGF_1">NA()</definedName>
    <definedName name="ncgff">"#REF!"</definedName>
    <definedName name="NCHC_1">NA()</definedName>
    <definedName name="ncII">#REF!</definedName>
    <definedName name="NCKday">"#REF!"</definedName>
    <definedName name="NCKT">"#REF!"</definedName>
    <definedName name="NCL100_1">NA()</definedName>
    <definedName name="NCL200_1">NA()</definedName>
    <definedName name="NCL250_1">NA()</definedName>
    <definedName name="NCLD">"#REF!"</definedName>
    <definedName name="NCLD_1">NA()</definedName>
    <definedName name="NCM">2.5%</definedName>
    <definedName name="NCNCS_1">NA()</definedName>
    <definedName name="Ncol_1">NA()</definedName>
    <definedName name="ncong">"#REF!"</definedName>
    <definedName name="ncong_1">#REF!</definedName>
    <definedName name="NCPP">"#REF!"</definedName>
    <definedName name="NCPP_1">NA()</definedName>
    <definedName name="NCT">"#REF!"</definedName>
    <definedName name="nct_1">NA()</definedName>
    <definedName name="NCT_BKTC">#REF!</definedName>
    <definedName name="ncthepnaphl">"#REF!"</definedName>
    <definedName name="nctn">"#REF!"</definedName>
    <definedName name="nctn_1">NA()</definedName>
    <definedName name="nctr_1">NA()</definedName>
    <definedName name="nctram">"#REF!"</definedName>
    <definedName name="nctram_1">NA()</definedName>
    <definedName name="NCVC100">"#REF!"</definedName>
    <definedName name="NCVC100_1">NA()</definedName>
    <definedName name="NCVC200">"#REF!"</definedName>
    <definedName name="NCVC200_1">NA()</definedName>
    <definedName name="NCVC250">"#REF!"</definedName>
    <definedName name="NCVC250_1">NA()</definedName>
    <definedName name="NCVC3P">"#REF!"</definedName>
    <definedName name="NCVC3P_1">NA()</definedName>
    <definedName name="ncxlkcs">"#REF!"</definedName>
    <definedName name="ncxlkd">"#REF!"</definedName>
    <definedName name="ncxlkh">"#REF!"</definedName>
    <definedName name="ncxlkt">"#REF!"</definedName>
    <definedName name="ncxlktnl">"#REF!"</definedName>
    <definedName name="ncxlpxsx">"#REF!"</definedName>
    <definedName name="ncxltc">"#REF!"</definedName>
    <definedName name="nd_8_1">#REF!</definedName>
    <definedName name="nd_9_1">#REF!</definedName>
    <definedName name="ndc">"#REF!"</definedName>
    <definedName name="ndc_1">NA()</definedName>
    <definedName name="NDFN">"#REF!"</definedName>
    <definedName name="NDFP">"#REF!"</definedName>
    <definedName name="Ndk">#REF!</definedName>
    <definedName name="neff_1">NA()</definedName>
    <definedName name="Neg_Temp_Diff">#REF!</definedName>
    <definedName name="nenbt_1">NA()</definedName>
    <definedName name="NenDuong">#REF!</definedName>
    <definedName name="nenkhi">"#REF!"</definedName>
    <definedName name="nenkhi10m3">"#REF!"</definedName>
    <definedName name="nenkhi10m3_1">NA()</definedName>
    <definedName name="nenkhi1200">"#REF!"</definedName>
    <definedName name="nenkhi1200_1">NA()</definedName>
    <definedName name="nenkhi17">"#REF!"</definedName>
    <definedName name="neo32mm">"#REF!"</definedName>
    <definedName name="neo32mm_1">NA()</definedName>
    <definedName name="neo4T">"#REF!"</definedName>
    <definedName name="neo4T_1">NA()</definedName>
    <definedName name="NET">"#REF!"</definedName>
    <definedName name="NET_1">"#REF!"</definedName>
    <definedName name="NET_1_1">"#REF!"</definedName>
    <definedName name="NET_1_11">"#REF!"</definedName>
    <definedName name="NET_1_12">"#REF!"</definedName>
    <definedName name="NET_1_17">"#REF!"</definedName>
    <definedName name="NET_1_21">"#REF!"</definedName>
    <definedName name="NET_11">"#REF!"</definedName>
    <definedName name="NET_12">"#REF!"</definedName>
    <definedName name="NET_17">"#REF!"</definedName>
    <definedName name="NET_21">"#REF!"</definedName>
    <definedName name="NET_ANA">"#REF!"</definedName>
    <definedName name="NET_ANA_1">"#REF!"</definedName>
    <definedName name="NET_ANA_1_1">"#REF!"</definedName>
    <definedName name="NET_ANA_1_11">"#REF!"</definedName>
    <definedName name="NET_ANA_1_12">"#REF!"</definedName>
    <definedName name="NET_ANA_1_17">"#REF!"</definedName>
    <definedName name="NET_ANA_1_21">"#REF!"</definedName>
    <definedName name="NET_ANA_11">"#REF!"</definedName>
    <definedName name="NET_ANA_12">"#REF!"</definedName>
    <definedName name="NET_ANA_17">"#REF!"</definedName>
    <definedName name="NET_ANA_2">"#REF!"</definedName>
    <definedName name="NET_ANA_2_1">"#REF!"</definedName>
    <definedName name="NET_ANA_2_11">"#REF!"</definedName>
    <definedName name="NET_ANA_2_12">"#REF!"</definedName>
    <definedName name="NET_ANA_2_17">"#REF!"</definedName>
    <definedName name="NET_ANA_2_21">"#REF!"</definedName>
    <definedName name="NET_ANA_21">"#REF!"</definedName>
    <definedName name="NET2_1">"#REF!"</definedName>
    <definedName name="NET2_11">"#REF!"</definedName>
    <definedName name="NET2_12">"#REF!"</definedName>
    <definedName name="NET2_17">"#REF!"</definedName>
    <definedName name="NET2_21">"#REF!"</definedName>
    <definedName name="new" hidden="1">#N/A</definedName>
    <definedName name="new_1">"#REF!"</definedName>
    <definedName name="New_L">"#REF!"</definedName>
    <definedName name="NewPOS">"#REF!"</definedName>
    <definedName name="NEXT">"#REF!"</definedName>
    <definedName name="nfru6">#REF!</definedName>
    <definedName name="ng_1">NA()</definedName>
    <definedName name="NG_THANG">#REF!</definedName>
    <definedName name="ng1._1">NA()</definedName>
    <definedName name="ng2._1">NA()</definedName>
    <definedName name="ngan">{"Thuxm2.xls","Sheet1"}</definedName>
    <definedName name="NGAØY">"#REF!"</definedName>
    <definedName name="ngau">"#REF!"</definedName>
    <definedName name="ngay">"#REF!"</definedName>
    <definedName name="nghi_bq_1">NA()</definedName>
    <definedName name="nghi_bv_1">NA()</definedName>
    <definedName name="nghi_ck_1">NA()</definedName>
    <definedName name="nghi_d1_1">NA()</definedName>
    <definedName name="nghi_d2_1">NA()</definedName>
    <definedName name="nghi_d3_1">NA()</definedName>
    <definedName name="nghi_dl_1">NA()</definedName>
    <definedName name="nghi_kcs_1">NA()</definedName>
    <definedName name="nghi_nb_1">NA()</definedName>
    <definedName name="nghi_ngio_1">NA()</definedName>
    <definedName name="nghi_nv_1">NA()</definedName>
    <definedName name="nghi_t3_1">NA()</definedName>
    <definedName name="nghi_t4_1">NA()</definedName>
    <definedName name="nghi_t5_1">NA()</definedName>
    <definedName name="nghi_t6_1">NA()</definedName>
    <definedName name="nghi_tc_1">NA()</definedName>
    <definedName name="nghi_tm_1">NA()</definedName>
    <definedName name="nghi_vs_1">NA()</definedName>
    <definedName name="nghi_xh_1">NA()</definedName>
    <definedName name="nght">"#REF!"</definedName>
    <definedName name="ngu" localSheetId="3" hidden="1">{"'Sheet1'!$L$16"}</definedName>
    <definedName name="ngu" hidden="1">{"'Sheet1'!$L$16"}</definedName>
    <definedName name="Nguoiban">"#REF!"</definedName>
    <definedName name="NH">"#REF!"</definedName>
    <definedName name="Nh_n_cáng">#REF!</definedName>
    <definedName name="Nha">"#REF!"</definedName>
    <definedName name="NHAÂN_COÂNG">BTRAM</definedName>
    <definedName name="NHAÂN_COÂNG_1">BTRAM</definedName>
    <definedName name="NHAÂN_COÂNG_10">BTRAM</definedName>
    <definedName name="NHAÂN_COÂNG_2">BTRAM</definedName>
    <definedName name="NHAÂN_COÂNG_3">BTRAM</definedName>
    <definedName name="NHAÂN_COÂNG_4">BTRAM</definedName>
    <definedName name="NHAÂN_COÂNG_5">BTRAM</definedName>
    <definedName name="NHAÂN_COÂNG_6">BTRAM</definedName>
    <definedName name="NHAÂN_COÂNG_7">BTRAM</definedName>
    <definedName name="NHAÂN_COÂNG_8">BTRAM</definedName>
    <definedName name="NHAÂN_COÂNG_9">BTRAM</definedName>
    <definedName name="Nhaân_coâng_baäc_3_0_7__Nhoùm_1">"nc"</definedName>
    <definedName name="NHAÄP">#REF!</definedName>
    <definedName name="Nhâm_CT">"#REF!"</definedName>
    <definedName name="Nhâm_Ctr">"#REF!"</definedName>
    <definedName name="nhan">"#REF!"</definedName>
    <definedName name="Nhán_cäng">#REF!</definedName>
    <definedName name="Nhan_xet_cua_dai">"Picture 1"</definedName>
    <definedName name="Nhancong2">#REF!</definedName>
    <definedName name="nhancong3.0_1">NA()</definedName>
    <definedName name="NHANH2_CG4" localSheetId="3" hidden="1">{"'Sheet1'!$L$16"}</definedName>
    <definedName name="NHANH2_CG4" hidden="1">{"'Sheet1'!$L$16"}</definedName>
    <definedName name="Nhapsolieu">"#REF!"</definedName>
    <definedName name="nhfffd">{"DZ-TDTB2.XLS","Dcksat.xls"}</definedName>
    <definedName name="nhfffd_1">{"DZ-TDTB2.XLS","Dcksat.xls"}</definedName>
    <definedName name="nhn">"#REF!"</definedName>
    <definedName name="nhn_1">NA()</definedName>
    <definedName name="NhNgam">#REF!</definedName>
    <definedName name="nhnnc_1">NA()</definedName>
    <definedName name="nhnvl_1">NA()</definedName>
    <definedName name="nhoatH30">"#REF!"</definedName>
    <definedName name="nhom">"#REF!"</definedName>
    <definedName name="NHot">"#REF!"</definedName>
    <definedName name="NhTreo">#REF!</definedName>
    <definedName name="nhu">"#REF!"</definedName>
    <definedName name="nhua">"#REF!"</definedName>
    <definedName name="nhua_1">NA()</definedName>
    <definedName name="nhuad">"#REF!"</definedName>
    <definedName name="nhuaduong_1">NA()</definedName>
    <definedName name="nhutuong">"#REF!"</definedName>
    <definedName name="nig">"#REF!"</definedName>
    <definedName name="nig_1">NA()</definedName>
    <definedName name="NIG13p_1">NA()</definedName>
    <definedName name="nig1p">"#REF!"</definedName>
    <definedName name="nig1p_1">NA()</definedName>
    <definedName name="nig3p">"#REF!"</definedName>
    <definedName name="nig3p_1">NA()</definedName>
    <definedName name="nightnc_1">NA()</definedName>
    <definedName name="nightvl_1">NA()</definedName>
    <definedName name="NIGnc">"#REF!"</definedName>
    <definedName name="nignc1p">"#REF!"</definedName>
    <definedName name="nignc1p_1">NA()</definedName>
    <definedName name="nignc3p_1">NA()</definedName>
    <definedName name="NIGvc">"#REF!"</definedName>
    <definedName name="NIGvl">"#REF!"</definedName>
    <definedName name="nigvl1p">"#REF!"</definedName>
    <definedName name="nigvl1p_1">NA()</definedName>
    <definedName name="nigvl3p_1">NA()</definedName>
    <definedName name="nin">"#REF!"</definedName>
    <definedName name="nin_1">NA()</definedName>
    <definedName name="nin14nc3p">"#REF!"</definedName>
    <definedName name="nin14nc3p_1">NA()</definedName>
    <definedName name="nin14vl3p">"#REF!"</definedName>
    <definedName name="nin14vl3p_1">NA()</definedName>
    <definedName name="nin190_1">NA()</definedName>
    <definedName name="nin1903p">"#REF!"</definedName>
    <definedName name="nin1903p_1">NA()</definedName>
    <definedName name="nin190nc3p">"#REF!"</definedName>
    <definedName name="nin190nc3p_1">NA()</definedName>
    <definedName name="nin190vl3p">"#REF!"</definedName>
    <definedName name="nin190vl3p_1">NA()</definedName>
    <definedName name="nin1pnc_1">NA()</definedName>
    <definedName name="nin1pvl_1">NA()</definedName>
    <definedName name="nin2903p">"#REF!"</definedName>
    <definedName name="nin2903p_1">NA()</definedName>
    <definedName name="nin290nc3p">"#REF!"</definedName>
    <definedName name="nin290nc3p_1">NA()</definedName>
    <definedName name="nin290vl3p">"#REF!"</definedName>
    <definedName name="nin290vl3p_1">NA()</definedName>
    <definedName name="nin3p">"#REF!"</definedName>
    <definedName name="nin3p_1">NA()</definedName>
    <definedName name="nind">"#REF!"</definedName>
    <definedName name="nind_1">NA()</definedName>
    <definedName name="nind1p">"#REF!"</definedName>
    <definedName name="nind1p_1">NA()</definedName>
    <definedName name="nind3p">"#REF!"</definedName>
    <definedName name="nind3p_1">NA()</definedName>
    <definedName name="NINDnc">#REF!</definedName>
    <definedName name="NINDnc_1">NA()</definedName>
    <definedName name="nindnc1p">"#REF!"</definedName>
    <definedName name="nindnc1p_1">NA()</definedName>
    <definedName name="nindnc3p">"#REF!"</definedName>
    <definedName name="nindnc3p_1">NA()</definedName>
    <definedName name="NINDvc">"#REF!"</definedName>
    <definedName name="NINDvl">#REF!</definedName>
    <definedName name="NINDvl_1">NA()</definedName>
    <definedName name="nindvl1p">"#REF!"</definedName>
    <definedName name="nindvl1p_1">NA()</definedName>
    <definedName name="nindvl3p">"#REF!"</definedName>
    <definedName name="nindvl3p_1">NA()</definedName>
    <definedName name="ning1p">"#REF!"</definedName>
    <definedName name="ning1p_1">NA()</definedName>
    <definedName name="ningnc1p">"#REF!"</definedName>
    <definedName name="ningnc1p_1">NA()</definedName>
    <definedName name="ningvl1p">"#REF!"</definedName>
    <definedName name="ningvl1p_1">NA()</definedName>
    <definedName name="ninh">{"DZ-TDTB2.XLS","Dcksat.xls"}</definedName>
    <definedName name="NINnc">#REF!</definedName>
    <definedName name="NINnc_1">#REF!</definedName>
    <definedName name="ninnc3p">"#REF!"</definedName>
    <definedName name="ninnc3p_1">NA()</definedName>
    <definedName name="nint1p">"#REF!"</definedName>
    <definedName name="nint1p_1">NA()</definedName>
    <definedName name="nintnc1p">"#REF!"</definedName>
    <definedName name="nintnc1p_1">NA()</definedName>
    <definedName name="nintvl1p">"#REF!"</definedName>
    <definedName name="nintvl1p_1">NA()</definedName>
    <definedName name="NINvc">"#REF!"</definedName>
    <definedName name="NINvl">#REF!</definedName>
    <definedName name="NINvl_1">#REF!</definedName>
    <definedName name="ninvl3p">"#REF!"</definedName>
    <definedName name="ninvl3p_1">NA()</definedName>
    <definedName name="njïyu">#REF!</definedName>
    <definedName name="nl">"#REF!"</definedName>
    <definedName name="nl_1">NA()</definedName>
    <definedName name="NL12nc">"#REF!"</definedName>
    <definedName name="NL12vl">"#REF!"</definedName>
    <definedName name="nl1p">"#REF!"</definedName>
    <definedName name="nl1p_1">NA()</definedName>
    <definedName name="nl3p">"#REF!"</definedName>
    <definedName name="nl3p_1">NA()</definedName>
    <definedName name="Nlan">#REF!</definedName>
    <definedName name="NLFElse">"#REF!"</definedName>
    <definedName name="NLHC15">"#REF!"</definedName>
    <definedName name="NLHC25">"#REF!"</definedName>
    <definedName name="nlht">#REF!</definedName>
    <definedName name="nlht_1">#REF!</definedName>
    <definedName name="NLLC15">"#REF!"</definedName>
    <definedName name="NLLC25">"#REF!"</definedName>
    <definedName name="NLMC15">"#REF!"</definedName>
    <definedName name="NLMC25">"#REF!"</definedName>
    <definedName name="nlmtc_1">NA()</definedName>
    <definedName name="nlnc_1">NA()</definedName>
    <definedName name="nlnc3p">"#REF!"</definedName>
    <definedName name="nlnc3p_1">NA()</definedName>
    <definedName name="nlnc3pha">"#REF!"</definedName>
    <definedName name="nlnc3pha_1">NA()</definedName>
    <definedName name="NLTK1p">"#REF!"</definedName>
    <definedName name="NLTK1p_1">NA()</definedName>
    <definedName name="nlvl_1">NA()</definedName>
    <definedName name="nlvl1_1">NA()</definedName>
    <definedName name="nlvl3p">"#REF!"</definedName>
    <definedName name="nlvl3p_1">NA()</definedName>
    <definedName name="nm">"#REF!"</definedName>
    <definedName name="Nms">"#REF!"</definedName>
    <definedName name="Nms_1">NA()</definedName>
    <definedName name="nn">#REF!</definedName>
    <definedName name="nn_1">"#REF!"</definedName>
    <definedName name="nn1p">"#REF!"</definedName>
    <definedName name="nn1p_1">NA()</definedName>
    <definedName name="nn3p">"#REF!"</definedName>
    <definedName name="nn3p_1">NA()</definedName>
    <definedName name="nnn">"#REF!"</definedName>
    <definedName name="nnnc_1">NA()</definedName>
    <definedName name="nnnc3p">"#REF!"</definedName>
    <definedName name="nnnc3p_1">NA()</definedName>
    <definedName name="nnnn" localSheetId="3" hidden="1">{"'Sheet1'!$L$16"}</definedName>
    <definedName name="nnnn" hidden="1">{"'Sheet1'!$L$16"}</definedName>
    <definedName name="nnvl_1">NA()</definedName>
    <definedName name="nnvl3p">"#REF!"</definedName>
    <definedName name="nnvl3p_1">NA()</definedName>
    <definedName name="No">"#REF!"</definedName>
    <definedName name="No_1">NA()</definedName>
    <definedName name="NOÄI_DUNG">#REF!</definedName>
    <definedName name="NOBSDC">"#REF!"</definedName>
    <definedName name="noc">"#REF!"</definedName>
    <definedName name="NoiSuy_TKP">"#REF!"</definedName>
    <definedName name="nominal_shear_1">NA()</definedName>
    <definedName name="none">#REF!</definedName>
    <definedName name="nop">"#REF!"</definedName>
    <definedName name="NOPLDC">"#REF!"</definedName>
    <definedName name="Notes_1">NA()</definedName>
    <definedName name="Np">"#REF!"</definedName>
    <definedName name="Np_">"#REF!"</definedName>
    <definedName name="NPP">#REF!</definedName>
    <definedName name="npr">#REF!</definedName>
    <definedName name="nps_1">NA()</definedName>
    <definedName name="NPV11_1">NA()</definedName>
    <definedName name="npv22_1">NA()</definedName>
    <definedName name="Nq">"#REF!"</definedName>
    <definedName name="nqd">"#REF!"</definedName>
    <definedName name="nqd_1">NA()</definedName>
    <definedName name="nr_1">NA()</definedName>
    <definedName name="NrYC">"#REF!"</definedName>
    <definedName name="ns_1">NA()</definedName>
    <definedName name="NS_ChonThauTB">"#REF!"</definedName>
    <definedName name="NS_ChonThauXL">"#REF!"</definedName>
    <definedName name="NS_CPQLDA">"#REF!"</definedName>
    <definedName name="NS_GiamSatTB">"#REF!"</definedName>
    <definedName name="NS_GiamSatXL">"#REF!"</definedName>
    <definedName name="NS_KiemToan">"#REF!"</definedName>
    <definedName name="NS_QToan">"#REF!"</definedName>
    <definedName name="NS_ThamTraDT">"#REF!"</definedName>
    <definedName name="NS_ThamTraTK">"#REF!"</definedName>
    <definedName name="nsc">"#REF!"</definedName>
    <definedName name="nsk">"#REF!"</definedName>
    <definedName name="nsl">"#REF!"</definedName>
    <definedName name="NSO2_1">{"'Sheet1'!$L$16"}</definedName>
    <definedName name="NSO2_1_1">{"'Sheet1'!$L$16"}</definedName>
    <definedName name="NSO2_2">{"'Sheet1'!$L$16"}</definedName>
    <definedName name="NSO2_3">{"'Sheet1'!$L$16"}</definedName>
    <definedName name="NSO2_4">{"'Sheet1'!$L$16"}</definedName>
    <definedName name="NSO2_5">{"'Sheet1'!$L$16"}</definedName>
    <definedName name="NSO2_6">{"'Sheet1'!$L$16"}</definedName>
    <definedName name="NSO2_7">{"'Sheet1'!$L$16"}</definedName>
    <definedName name="NT">#REF!</definedName>
    <definedName name="ntb">"#REF!"</definedName>
    <definedName name="Ntcd_1">NA()</definedName>
    <definedName name="Nu">"#REF!"</definedName>
    <definedName name="nu6mu">#REF!</definedName>
    <definedName name="Number_of_lanes">#REF!</definedName>
    <definedName name="Number_of_Payments">MATCH(0.01,"end_bal",-1)+1</definedName>
    <definedName name="Number_of_Payments_1">MATCH(0.01,End_Bal,-1)+1</definedName>
    <definedName name="nuoc_1">NA()</definedName>
    <definedName name="nuoc_2">NA()</definedName>
    <definedName name="nuoc_3">NA()</definedName>
    <definedName name="nuoc_5">NA()</definedName>
    <definedName name="nuoc_6">NA()</definedName>
    <definedName name="nuoc2">"#REF!"</definedName>
    <definedName name="nuoc4">"#REF!"</definedName>
    <definedName name="nuoc5">"#REF!"</definedName>
    <definedName name="NUOCHKHOAN" localSheetId="3" hidden="1">{"'Sheet1'!$L$16"}</definedName>
    <definedName name="NUOCHKHOAN" hidden="1">{"'Sheet1'!$L$16"}</definedName>
    <definedName name="NUOCHKHOANMOI" localSheetId="3" hidden="1">{"'Sheet1'!$L$16"}</definedName>
    <definedName name="NUOCHKHOANMOI" hidden="1">{"'Sheet1'!$L$16"}</definedName>
    <definedName name="Nut_tec">"#REF!"</definedName>
    <definedName name="nuy">#REF!</definedName>
    <definedName name="nv_1">NA()</definedName>
    <definedName name="NVF">"#REF!"</definedName>
    <definedName name="nw">#REF!</definedName>
    <definedName name="nx">#REF!</definedName>
    <definedName name="nx_1">#REF!</definedName>
    <definedName name="nxc">"#REF!"</definedName>
    <definedName name="nxc_1">NA()</definedName>
    <definedName name="nxmtc_1">NA()</definedName>
    <definedName name="nxp">"#REF!"</definedName>
    <definedName name="NXT">#REF!</definedName>
    <definedName name="ny5e">#REF!</definedName>
    <definedName name="O_M">"#REF!"</definedName>
    <definedName name="O_M_1">NA()</definedName>
    <definedName name="O_N">"#REF!"</definedName>
    <definedName name="o_n_phÝ_1__thu_nhËp_th_ng">"#REF!"</definedName>
    <definedName name="o_to_tù_dæ_10_T">#REF!</definedName>
    <definedName name="Ö135">"#REF!"</definedName>
    <definedName name="oa">"#REF!"</definedName>
    <definedName name="ob">"#REF!"</definedName>
    <definedName name="ocam_1">NA()</definedName>
    <definedName name="OCT">"#REF!"</definedName>
    <definedName name="OD">"#REF!"</definedName>
    <definedName name="OD_1">NA()</definedName>
    <definedName name="odaki">#REF!</definedName>
    <definedName name="ODC">"#REF!"</definedName>
    <definedName name="ODC_1">NA()</definedName>
    <definedName name="ODS">"#REF!"</definedName>
    <definedName name="ODS_1">NA()</definedName>
    <definedName name="ODU">"#REF!"</definedName>
    <definedName name="ODU_1">NA()</definedName>
    <definedName name="ok">{"ÿÿÿÿÿ"}</definedName>
    <definedName name="okie">{"ÿÿÿÿÿ"}</definedName>
    <definedName name="ol">"#REF!"</definedName>
    <definedName name="OM">"#REF!"</definedName>
    <definedName name="OM_1">NA()</definedName>
    <definedName name="OMC">"#REF!"</definedName>
    <definedName name="OMC_1">NA()</definedName>
    <definedName name="OME">"#REF!"</definedName>
    <definedName name="OME_1">NA()</definedName>
    <definedName name="OMW">"#REF!"</definedName>
    <definedName name="OMW_1">NA()</definedName>
    <definedName name="ong">"#REF!"</definedName>
    <definedName name="ong_cong_duc_san">"#REF!"</definedName>
    <definedName name="Ong_cong_hinh_hop_do_tai_cho">"#REF!"</definedName>
    <definedName name="Ongbaovecap">"#REF!"</definedName>
    <definedName name="ongkem_1">NA()</definedName>
    <definedName name="Ongnoiday">"#REF!"</definedName>
    <definedName name="Ongnoidaybulongtachongrungtabu">"#REF!"</definedName>
    <definedName name="ongnuoc">"#REF!"</definedName>
    <definedName name="OngPVC">"#REF!"</definedName>
    <definedName name="OOM">"#REF!"</definedName>
    <definedName name="OOM_1">NA()</definedName>
    <definedName name="open">"#REF!"</definedName>
    <definedName name="Opener_1">2469</definedName>
    <definedName name="OPENING_d">#REF!</definedName>
    <definedName name="ophom">"#REF!"</definedName>
    <definedName name="options">"#REF!"</definedName>
    <definedName name="ORD">"#REF!"</definedName>
    <definedName name="ORD_1">NA()</definedName>
    <definedName name="OrderTable">"#REF!"</definedName>
    <definedName name="OrderTable_1">"#REF!"</definedName>
    <definedName name="OrderTable_2">"#REF!"</definedName>
    <definedName name="ORF">"#REF!"</definedName>
    <definedName name="ORF_1">NA()</definedName>
    <definedName name="osc">#REF!</definedName>
    <definedName name="osc_1">#REF!</definedName>
    <definedName name="OTHER_PANEL_1">NA()</definedName>
    <definedName name="OTHER_PANEL_2">NA()</definedName>
    <definedName name="OTHER_PANEL_3">NA()</definedName>
    <definedName name="OTHER_PANEL_4">NA()</definedName>
    <definedName name="OTHER_PANEL_5">NA()</definedName>
    <definedName name="OTHER_PANEL_6">NA()</definedName>
    <definedName name="OTHER_PANEL_7">NA()</definedName>
    <definedName name="oto10T">"#REF!"</definedName>
    <definedName name="oto12_1">NA()</definedName>
    <definedName name="oto5T">"#REF!"</definedName>
    <definedName name="oto7T">"#REF!"</definedName>
    <definedName name="otonhua">"#REF!"</definedName>
    <definedName name="oü0">"#REF!"</definedName>
    <definedName name="Óu75_1">NA()</definedName>
    <definedName name="Out">"#REF!"</definedName>
    <definedName name="OutRow">"#REF!"</definedName>
    <definedName name="ov">"#REF!"</definedName>
    <definedName name="oxy">"#REF!"</definedName>
    <definedName name="oxy_1">NA()</definedName>
    <definedName name="P_15">"#REF!"</definedName>
    <definedName name="P_3">NA()</definedName>
    <definedName name="P_4">NA()</definedName>
    <definedName name="P_5">NA()</definedName>
    <definedName name="P_6">NA()</definedName>
    <definedName name="P_7">NA()</definedName>
    <definedName name="P_8">NA()</definedName>
    <definedName name="P_Class1">"#REF!"</definedName>
    <definedName name="P_Class2">"#REF!"</definedName>
    <definedName name="P_Class3">"#REF!"</definedName>
    <definedName name="P_Class4">"#REF!"</definedName>
    <definedName name="P_Class5">"#REF!"</definedName>
    <definedName name="P_con">"#REF!"</definedName>
    <definedName name="P_d">#REF!</definedName>
    <definedName name="P_run">"#REF!"</definedName>
    <definedName name="P_sed">"#REF!"</definedName>
    <definedName name="p1._1">NA()</definedName>
    <definedName name="p1_">"#REF!"</definedName>
    <definedName name="p2._1">NA()</definedName>
    <definedName name="p2_">"#REF!"</definedName>
    <definedName name="P3_">"#REF!"</definedName>
    <definedName name="P7b">#REF!</definedName>
    <definedName name="PA">"#REF!"</definedName>
    <definedName name="pa._1">NA()</definedName>
    <definedName name="PA_1">#REF!</definedName>
    <definedName name="PA1_1">"#REF!"</definedName>
    <definedName name="PA3_1">{"'Sheet1'!$L$16"}</definedName>
    <definedName name="PA3_1_1">{"'Sheet1'!$L$16"}</definedName>
    <definedName name="PA3_2">{"'Sheet1'!$L$16"}</definedName>
    <definedName name="PA3_3">{"'Sheet1'!$L$16"}</definedName>
    <definedName name="PA3_4">{"'Sheet1'!$L$16"}</definedName>
    <definedName name="PA3_5">{"'Sheet1'!$L$16"}</definedName>
    <definedName name="PA3_6">{"'Sheet1'!$L$16"}</definedName>
    <definedName name="PA3_7">{"'Sheet1'!$L$16"}</definedName>
    <definedName name="PAIII_">{"'Sheet1'!$L$16"}</definedName>
    <definedName name="PAIII__1">{"'Sheet1'!$L$16"}</definedName>
    <definedName name="PAIII__1_1">{"'Sheet1'!$L$16"}</definedName>
    <definedName name="PAIII__2">{"'Sheet1'!$L$16"}</definedName>
    <definedName name="PAIII__3">{"'Sheet1'!$L$16"}</definedName>
    <definedName name="PAIII__4">{"'Sheet1'!$L$16"}</definedName>
    <definedName name="PAIII__5">{"'Sheet1'!$L$16"}</definedName>
    <definedName name="PAIII__6">{"'Sheet1'!$L$16"}</definedName>
    <definedName name="PAIII__7">{"'Sheet1'!$L$16"}</definedName>
    <definedName name="palang">"#REF!"</definedName>
    <definedName name="panen">"#REF!"</definedName>
    <definedName name="pantoi">"#REF!"</definedName>
    <definedName name="PathOpener_1">"[Book1]HelpMe!Auto_Open"</definedName>
    <definedName name="Pb">#REF!</definedName>
    <definedName name="pbcpk">"#REF!"</definedName>
    <definedName name="pbng">"#REF!"</definedName>
    <definedName name="Pbnn">"#REF!"</definedName>
    <definedName name="Pbno">"#REF!"</definedName>
    <definedName name="Pbnx">"#REF!"</definedName>
    <definedName name="Pc">"#REF!"</definedName>
    <definedName name="pc30_1">NA()</definedName>
    <definedName name="pc40_1">NA()</definedName>
    <definedName name="PChe">"#REF!"</definedName>
    <definedName name="PChe_1">NA()</definedName>
    <definedName name="Pd">"#REF!"</definedName>
    <definedName name="Pd_1">NA()</definedName>
    <definedName name="Pe_Class1">"#REF!"</definedName>
    <definedName name="Pe_Class2">"#REF!"</definedName>
    <definedName name="Pe_Class3">"#REF!"</definedName>
    <definedName name="Pe_Class4">"#REF!"</definedName>
    <definedName name="Pe_Class5">"#REF!"</definedName>
    <definedName name="PEJM_2">NA()</definedName>
    <definedName name="PEJM_3">NA()</definedName>
    <definedName name="PEJM_4">NA()</definedName>
    <definedName name="PEJM_5">NA()</definedName>
    <definedName name="PEJM_6">NA()</definedName>
    <definedName name="PEJM_7">#REF!</definedName>
    <definedName name="PEJM_8">NA()</definedName>
    <definedName name="Percent_of_ADT">#REF!</definedName>
    <definedName name="Percent_Trucks_Design_Direction">#REF!</definedName>
    <definedName name="PercentTrucks_Design_Lane">#REF!</definedName>
    <definedName name="Performance_Period">#REF!</definedName>
    <definedName name="Periods">#REF!</definedName>
    <definedName name="PF_3">NA()</definedName>
    <definedName name="PF_4">NA()</definedName>
    <definedName name="PF_5">NA()</definedName>
    <definedName name="PF_6">NA()</definedName>
    <definedName name="PF_7">NA()</definedName>
    <definedName name="PF_8">NA()</definedName>
    <definedName name="PFF">"#REF!"</definedName>
    <definedName name="pgia">"#REF!"</definedName>
    <definedName name="pgia_1">NA()</definedName>
    <definedName name="Ph">#REF!</definedName>
    <definedName name="Ph_n_bæ_chi_phÝ_kh_c_1">NA()</definedName>
    <definedName name="Ph30_1">NA()</definedName>
    <definedName name="PHAITRAPS">"#REF!"</definedName>
    <definedName name="PHAN_DIEN_DZ0.4KV">"#REF!"</definedName>
    <definedName name="PHAN_DIEN_TBA">"#REF!"</definedName>
    <definedName name="PHAN_MUA_SAM_DZ0.4KV">"#REF!"</definedName>
    <definedName name="PhanChung">#REF!</definedName>
    <definedName name="Phat_sinhDT">#REF!</definedName>
    <definedName name="Phat_sinhDTCo">#REF!</definedName>
    <definedName name="Phat_sinhDTNo">#REF!</definedName>
    <definedName name="PHC">"#REF!"</definedName>
    <definedName name="PHC_1">NA()</definedName>
    <definedName name="phcap0.7">"#REF!"</definedName>
    <definedName name="phen">"#REF!"</definedName>
    <definedName name="Pheuhopgang">"#REF!"</definedName>
    <definedName name="phi">"#REF!"</definedName>
    <definedName name="phi_inertial">"#REF!"</definedName>
    <definedName name="phi10_1">NA()</definedName>
    <definedName name="phi18_1">NA()</definedName>
    <definedName name="phi6_1">NA()</definedName>
    <definedName name="phieu_n">"#REF!"</definedName>
    <definedName name="phieu_x">"#REF!"</definedName>
    <definedName name="phio">"#REF!"</definedName>
    <definedName name="Phone">"#REF!"</definedName>
    <definedName name="Phone_1">NA()</definedName>
    <definedName name="phson">"#REF!"</definedName>
    <definedName name="phtuyen">"#REF!"</definedName>
    <definedName name="phu_luc_vua">"#REF!"</definedName>
    <definedName name="phu_luc_vua_1">NA()</definedName>
    <definedName name="phu2_1">{"'Sheet1'!$L$16"}</definedName>
    <definedName name="phu2_1_1">{"'Sheet1'!$L$16"}</definedName>
    <definedName name="phu2_2">{"'Sheet1'!$L$16"}</definedName>
    <definedName name="phu2_3">{"'Sheet1'!$L$16"}</definedName>
    <definedName name="phu2_4">{"'Sheet1'!$L$16"}</definedName>
    <definedName name="phu2_5">{"'Sheet1'!$L$16"}</definedName>
    <definedName name="phu2_6">{"'Sheet1'!$L$16"}</definedName>
    <definedName name="phu2_7">{"'Sheet1'!$L$16"}</definedName>
    <definedName name="Phucap">"#REF!"</definedName>
    <definedName name="phugia_1">NA()</definedName>
    <definedName name="phugia2">"#REF!"</definedName>
    <definedName name="phugia3">"#REF!"</definedName>
    <definedName name="phugia4">"#REF!"</definedName>
    <definedName name="phugia5">"#REF!"</definedName>
    <definedName name="Phukienduongday">"#REF!"</definedName>
    <definedName name="PHUNHUAN">#REF!</definedName>
    <definedName name="phunson">"#REF!"</definedName>
    <definedName name="phunvua">"#REF!"</definedName>
    <definedName name="Pi">#REF!</definedName>
    <definedName name="Pier">#REF!</definedName>
    <definedName name="PierData">"#REF!"</definedName>
    <definedName name="PIL">"#REF!"</definedName>
    <definedName name="PILE_1">NA()</definedName>
    <definedName name="PileSize">"#REF!"</definedName>
    <definedName name="PileType">"#REF!"</definedName>
    <definedName name="PIP">"blankmacro1"</definedName>
    <definedName name="PIP_1">BlankMacro1</definedName>
    <definedName name="PIPE2">"blankmacro1"</definedName>
    <definedName name="PIPE2_1">BlankMacro1</definedName>
    <definedName name="PK">"#REF!"</definedName>
    <definedName name="PK_1">"#REF!"</definedName>
    <definedName name="PK_2">NA()</definedName>
    <definedName name="PK_3">NA()</definedName>
    <definedName name="PK_4">NA()</definedName>
    <definedName name="PK_5">NA()</definedName>
    <definedName name="PK_6">NA()</definedName>
    <definedName name="PK_7">NA()</definedName>
    <definedName name="PKmayin">"#REF!"</definedName>
    <definedName name="Pl">#REF!</definedName>
    <definedName name="PL_???___P.B.___REST_P.B._????_1">NA()</definedName>
    <definedName name="PL_???___P.B.___REST_P.B._????_2">#REF!</definedName>
    <definedName name="PL_???___P.B.___REST_P.B._????_3">NA()</definedName>
    <definedName name="PL_???___P.B.___REST_P.B._????_4">NA()</definedName>
    <definedName name="PL_???___P.B.___REST_P.B._????_5">NA()</definedName>
    <definedName name="PL_???___P.B.___REST_P.B._????_6">NA()</definedName>
    <definedName name="PL_???___P.B.___REST_P.B._????_7">NA()</definedName>
    <definedName name="Pl_1">NA()</definedName>
    <definedName name="PL_指示燈___P.B.___REST_P.B._壓扣開關_1">NA()</definedName>
    <definedName name="PL_指示燈___P.B.___REST_P.B._壓扣開關_2">NA()</definedName>
    <definedName name="PL_指示燈___P.B.___REST_P.B._壓扣開關_3">NA()</definedName>
    <definedName name="PL_指示燈___P.B.___REST_P.B._壓扣開關_4">NA()</definedName>
    <definedName name="PL_指示燈___P.B.___REST_P.B._壓扣開關_5">NA()</definedName>
    <definedName name="PL_指示燈___P.B.___REST_P.B._壓扣開關_6">NA()</definedName>
    <definedName name="PL_指示燈___P.B.___REST_P.B._壓扣開關_7">NA()</definedName>
    <definedName name="Plc_">"#REF!"</definedName>
    <definedName name="plctel">"#REF!"</definedName>
    <definedName name="PLKL">#REF!</definedName>
    <definedName name="PLM">"#REF!"</definedName>
    <definedName name="PLOT">"#REF!"</definedName>
    <definedName name="PLV">"#REF!"</definedName>
    <definedName name="pm..">"#REF!"</definedName>
    <definedName name="PM_2">NA()</definedName>
    <definedName name="PM_3">NA()</definedName>
    <definedName name="PM_4">NA()</definedName>
    <definedName name="PM_5">NA()</definedName>
    <definedName name="PM_6">NA()</definedName>
    <definedName name="PM_7">NA()</definedName>
    <definedName name="PM_8">NA()</definedName>
    <definedName name="PMS">{"'Sheet1'!$L$16"}</definedName>
    <definedName name="PMS_1">{"'Sheet1'!$L$16"}</definedName>
    <definedName name="PMS_1_1">{"'Sheet1'!$L$16"}</definedName>
    <definedName name="PMS_2">{"'Sheet1'!$L$16"}</definedName>
    <definedName name="PMS_3">{"'Sheet1'!$L$16"}</definedName>
    <definedName name="PMS_4">{"'Sheet1'!$L$16"}</definedName>
    <definedName name="PMS_5">{"'Sheet1'!$L$16"}</definedName>
    <definedName name="PMS_6">{"'Sheet1'!$L$16"}</definedName>
    <definedName name="PMS_7">{"'Sheet1'!$L$16"}</definedName>
    <definedName name="PMUX">"#REF!"</definedName>
    <definedName name="PN">"#REF!"</definedName>
    <definedName name="Pnhap">"#REF!"</definedName>
    <definedName name="Pno">"#REF!"</definedName>
    <definedName name="Poissons_Ratio_Concrete">#REF!</definedName>
    <definedName name="Poppy">#REF!</definedName>
    <definedName name="Position">"#REF!"</definedName>
    <definedName name="pp">"#REF!"</definedName>
    <definedName name="ppp">"#REF!"</definedName>
    <definedName name="PPP_1">BlankMacro1</definedName>
    <definedName name="PR">"#REF!"</definedName>
    <definedName name="PRC">"#REF!"</definedName>
    <definedName name="PRC_1">NA()</definedName>
    <definedName name="PRECIP">#REF!</definedName>
    <definedName name="Precip_d">#REF!</definedName>
    <definedName name="Precip_nd">#REF!</definedName>
    <definedName name="PrecNden">"#REF!"</definedName>
    <definedName name="PRICE">"#REF!"</definedName>
    <definedName name="PRICE_1">NA()</definedName>
    <definedName name="PRICE1">"#REF!"</definedName>
    <definedName name="PRICE1_1">NA()</definedName>
    <definedName name="prin_area">#REF!</definedName>
    <definedName name="Prin1">"#REF!"</definedName>
    <definedName name="Prin10">"#REF!"</definedName>
    <definedName name="Prin11">"#REF!"</definedName>
    <definedName name="Prin12">"#REF!"</definedName>
    <definedName name="Prin13">"#REF!"</definedName>
    <definedName name="Prin14">"#REF!"</definedName>
    <definedName name="Prin15">"#REF!"</definedName>
    <definedName name="Prin16">"#REF!"</definedName>
    <definedName name="Prin17">"#REF!"</definedName>
    <definedName name="Prin18">"#REF!"</definedName>
    <definedName name="Prin2">"#REF!"</definedName>
    <definedName name="Prin20">"#REF!"</definedName>
    <definedName name="Prin21">"#REF!"</definedName>
    <definedName name="Prin3">"#REF!"</definedName>
    <definedName name="Prin4">"#REF!"</definedName>
    <definedName name="Prin5">"#REF!"</definedName>
    <definedName name="Prin6">"#REF!"</definedName>
    <definedName name="Prin7">"#REF!"</definedName>
    <definedName name="Prin8">"#REF!"</definedName>
    <definedName name="Prin9">"#REF!"</definedName>
    <definedName name="_xlnm.Print_Area" localSheetId="2">'BIỂU 04-NSTW'!$A$1:$T$20</definedName>
    <definedName name="_xlnm.Print_Area" localSheetId="3">'BIỂU 05-CTMTQG '!$A$1:$X$157</definedName>
    <definedName name="_xlnm.Print_Area">#REF!</definedName>
    <definedName name="Print_Area_MI_1">#REF!</definedName>
    <definedName name="PRINT_AREA_MI_11">"#REF!"</definedName>
    <definedName name="PRINT_AREA_MI_12">"#REF!"</definedName>
    <definedName name="PRINT_AREA_MI_17">"#REF!"</definedName>
    <definedName name="Print_Area_MI_2">NA()</definedName>
    <definedName name="PRINT_AREA_MI_21">"#REF!"</definedName>
    <definedName name="Print_Area_MI_3">NA()</definedName>
    <definedName name="Print_Area_MI_4">NA()</definedName>
    <definedName name="Print_Area_MI_5">NA()</definedName>
    <definedName name="Print_Area_MI_6">NA()</definedName>
    <definedName name="Print_Area_MI_7">NA()</definedName>
    <definedName name="Print_Area_MI_8">NA()</definedName>
    <definedName name="print_title_1">NA()</definedName>
    <definedName name="_xlnm.Print_Titles" localSheetId="1">'BIỂU 03-NSĐP'!$5:$8</definedName>
    <definedName name="_xlnm.Print_Titles" localSheetId="2">'BIỂU 04-NSTW'!$6:$8</definedName>
    <definedName name="_xlnm.Print_Titles" localSheetId="3">'BIỂU 05-CTMTQG '!$6:$9</definedName>
    <definedName name="_xlnm.Print_Titles" localSheetId="0">'BIỂU TH'!$5:$8</definedName>
    <definedName name="_xlnm.Print_Titles">#REF!</definedName>
    <definedName name="Print_Titles_MI">"#REF!"</definedName>
    <definedName name="PRINT_TITLES_MI_1">"#REF!"</definedName>
    <definedName name="Print_Titles_MI_11">"#REF!"</definedName>
    <definedName name="Print_Titles_MI_12">"#REF!"</definedName>
    <definedName name="PRINT_TITLES_MI_17">"#REF!"</definedName>
    <definedName name="PRINT_TITLES_MI_21">"#REF!"</definedName>
    <definedName name="PRINTA">"#REF!"</definedName>
    <definedName name="PRINTA_1">"#REF!"</definedName>
    <definedName name="PRINTA_11">"#REF!"</definedName>
    <definedName name="PRINTA_12">"#REF!"</definedName>
    <definedName name="PRINTA_16">"#REF!"</definedName>
    <definedName name="PRINTA_17">"#REF!"</definedName>
    <definedName name="PRINTA_2">NA()</definedName>
    <definedName name="PRINTA_21">"#REF!"</definedName>
    <definedName name="PRINTA_3">NA()</definedName>
    <definedName name="PRINTA_4">NA()</definedName>
    <definedName name="PRINTA_5">NA()</definedName>
    <definedName name="PRINTA_7">NA()</definedName>
    <definedName name="PRINTA_8">NA()</definedName>
    <definedName name="PRINTB">"#REF!"</definedName>
    <definedName name="PRINTB_1">"#REF!"</definedName>
    <definedName name="PRINTB_11">"#REF!"</definedName>
    <definedName name="PRINTB_12">"#REF!"</definedName>
    <definedName name="PRINTB_16">"#REF!"</definedName>
    <definedName name="PRINTB_17">"#REF!"</definedName>
    <definedName name="PRINTB_2">NA()</definedName>
    <definedName name="PRINTB_21">"#REF!"</definedName>
    <definedName name="PRINTB_3">NA()</definedName>
    <definedName name="PRINTB_4">NA()</definedName>
    <definedName name="PRINTB_6">NA()</definedName>
    <definedName name="PRINTB_7">NA()</definedName>
    <definedName name="PRINTC">"#REF!"</definedName>
    <definedName name="PRINTC_1">"#REF!"</definedName>
    <definedName name="PRINTC_11">"#REF!"</definedName>
    <definedName name="PRINTC_12">"#REF!"</definedName>
    <definedName name="PRINTC_16">"#REF!"</definedName>
    <definedName name="PRINTC_17">"#REF!"</definedName>
    <definedName name="PRINTC_2">NA()</definedName>
    <definedName name="PRINTC_21">"#REF!"</definedName>
    <definedName name="PRINTC_3">NA()</definedName>
    <definedName name="PRINTC_4">NA()</definedName>
    <definedName name="PRINTC_6">NA()</definedName>
    <definedName name="PRINTC_7">NA()</definedName>
    <definedName name="prjName">"#REF!"</definedName>
    <definedName name="prjNo">"#REF!"</definedName>
    <definedName name="Pro_Soil">"#REF!"</definedName>
    <definedName name="ProdForm">"#REF!"</definedName>
    <definedName name="ProdForm_1">"#REF!"</definedName>
    <definedName name="ProdForm_2">"#REF!"</definedName>
    <definedName name="Product">"#REF!"</definedName>
    <definedName name="Product_1">"#REF!"</definedName>
    <definedName name="Product_2">"#REF!"</definedName>
    <definedName name="PROJ_1">#REF!</definedName>
    <definedName name="Project_Number">#REF!</definedName>
    <definedName name="PROPOSAL">"#REF!"</definedName>
    <definedName name="PROPOSAL_1">NA()</definedName>
    <definedName name="Protex">"#REF!"</definedName>
    <definedName name="Province">"#REF!"</definedName>
    <definedName name="Pse">"#REF!"</definedName>
    <definedName name="Psi0">#REF!</definedName>
    <definedName name="PsiT">#REF!</definedName>
    <definedName name="Pso">"#REF!"</definedName>
    <definedName name="PST">"#REF!"</definedName>
    <definedName name="pt">"#REF!"</definedName>
    <definedName name="PT_1">NA()</definedName>
    <definedName name="PT_A1">"#REF!"</definedName>
    <definedName name="PT_A1_1">NA()</definedName>
    <definedName name="PT_A2_1">NA()</definedName>
    <definedName name="PT_A2_2">NA()</definedName>
    <definedName name="PT_A2_3">NA()</definedName>
    <definedName name="PT_A2_4">NA()</definedName>
    <definedName name="PT_A2_5">NA()</definedName>
    <definedName name="PT_A2_6">NA()</definedName>
    <definedName name="PT_A2_7">NA()</definedName>
    <definedName name="PT_Duong">"#REF!"</definedName>
    <definedName name="PT_Duong_1">NA()</definedName>
    <definedName name="PT_P1_1">NA()</definedName>
    <definedName name="PT_P1_2">NA()</definedName>
    <definedName name="PT_P1_3">NA()</definedName>
    <definedName name="PT_P1_4">NA()</definedName>
    <definedName name="PT_P1_5">NA()</definedName>
    <definedName name="PT_P1_6">NA()</definedName>
    <definedName name="PT_P1_7">NA()</definedName>
    <definedName name="PT_P10_1">NA()</definedName>
    <definedName name="PT_P10_2">NA()</definedName>
    <definedName name="PT_P10_3">NA()</definedName>
    <definedName name="PT_P10_4">NA()</definedName>
    <definedName name="PT_P10_5">NA()</definedName>
    <definedName name="PT_P10_6">NA()</definedName>
    <definedName name="PT_P10_7">NA()</definedName>
    <definedName name="PT_P11_1">NA()</definedName>
    <definedName name="PT_P11_2">NA()</definedName>
    <definedName name="PT_P11_3">NA()</definedName>
    <definedName name="PT_P11_4">NA()</definedName>
    <definedName name="PT_P11_5">NA()</definedName>
    <definedName name="PT_P11_6">NA()</definedName>
    <definedName name="PT_P11_7">NA()</definedName>
    <definedName name="PT_P2_1">NA()</definedName>
    <definedName name="PT_P2_2">NA()</definedName>
    <definedName name="PT_P2_3">NA()</definedName>
    <definedName name="PT_P2_4">NA()</definedName>
    <definedName name="PT_P2_5">NA()</definedName>
    <definedName name="PT_P2_6">NA()</definedName>
    <definedName name="PT_P2_7">NA()</definedName>
    <definedName name="PT_P3_1">NA()</definedName>
    <definedName name="PT_P3_2">NA()</definedName>
    <definedName name="PT_P3_3">NA()</definedName>
    <definedName name="PT_P3_4">NA()</definedName>
    <definedName name="PT_P3_5">NA()</definedName>
    <definedName name="PT_P3_6">NA()</definedName>
    <definedName name="PT_P3_7">NA()</definedName>
    <definedName name="PT_P4_1">NA()</definedName>
    <definedName name="PT_P4_2">NA()</definedName>
    <definedName name="PT_P4_3">NA()</definedName>
    <definedName name="PT_P4_4">NA()</definedName>
    <definedName name="PT_P4_5">NA()</definedName>
    <definedName name="PT_P4_6">NA()</definedName>
    <definedName name="PT_P4_7">NA()</definedName>
    <definedName name="PT_P5_1">NA()</definedName>
    <definedName name="PT_P5_2">NA()</definedName>
    <definedName name="PT_P5_3">NA()</definedName>
    <definedName name="PT_P5_4">NA()</definedName>
    <definedName name="PT_P5_5">NA()</definedName>
    <definedName name="PT_P5_6">NA()</definedName>
    <definedName name="PT_P5_7">NA()</definedName>
    <definedName name="PT_P6_1">NA()</definedName>
    <definedName name="PT_P6_2">NA()</definedName>
    <definedName name="PT_P6_3">NA()</definedName>
    <definedName name="PT_P6_4">NA()</definedName>
    <definedName name="PT_P6_5">NA()</definedName>
    <definedName name="PT_P6_6">NA()</definedName>
    <definedName name="PT_P6_7">NA()</definedName>
    <definedName name="PT_P7_1">NA()</definedName>
    <definedName name="PT_P7_2">NA()</definedName>
    <definedName name="PT_P7_3">NA()</definedName>
    <definedName name="PT_P7_4">NA()</definedName>
    <definedName name="PT_P7_5">NA()</definedName>
    <definedName name="PT_P7_6">NA()</definedName>
    <definedName name="PT_P7_7">NA()</definedName>
    <definedName name="PT_P8_1">NA()</definedName>
    <definedName name="PT_P8_2">NA()</definedName>
    <definedName name="PT_P8_3">NA()</definedName>
    <definedName name="PT_P8_4">NA()</definedName>
    <definedName name="PT_P8_5">NA()</definedName>
    <definedName name="PT_P8_6">NA()</definedName>
    <definedName name="PT_P8_7">NA()</definedName>
    <definedName name="PT_P9_1">NA()</definedName>
    <definedName name="PT_P9_2">NA()</definedName>
    <definedName name="PT_P9_3">NA()</definedName>
    <definedName name="PT_P9_4">NA()</definedName>
    <definedName name="PT_P9_5">NA()</definedName>
    <definedName name="PT_P9_6">NA()</definedName>
    <definedName name="PT_P9_7">NA()</definedName>
    <definedName name="Pt1_1">NA()</definedName>
    <definedName name="Pt2_1">NA()</definedName>
    <definedName name="ptbc">"#REF!"</definedName>
    <definedName name="PTC">"#REF!"</definedName>
    <definedName name="ptdg">"#REF!"</definedName>
    <definedName name="ptdg_1">NA()</definedName>
    <definedName name="PTDG_cau">"#REF!"</definedName>
    <definedName name="PTDG_cau_1">NA()</definedName>
    <definedName name="ptdg_cong">"#REF!"</definedName>
    <definedName name="PTDG_DCV">"#REF!"</definedName>
    <definedName name="ptdg_duong">"#REF!"</definedName>
    <definedName name="ptdg_duong_1">NA()</definedName>
    <definedName name="ptdg_ke">#REF!</definedName>
    <definedName name="PTE">"#REF!"</definedName>
    <definedName name="PtichDTL">"#N/A"</definedName>
    <definedName name="PtichDTL_1">#N/A</definedName>
    <definedName name="PtichDTL_10">#N/A</definedName>
    <definedName name="PtichDTL_11">#N/A</definedName>
    <definedName name="PtichDTL_12">#N/A</definedName>
    <definedName name="PtichDTL_13">#N/A</definedName>
    <definedName name="PtichDTL_14">#N/A</definedName>
    <definedName name="PtichDTL_15">#N/A</definedName>
    <definedName name="PtichDTL_16">#N/A</definedName>
    <definedName name="PtichDTL_17">#N/A</definedName>
    <definedName name="PtichDTL_18">#N/A</definedName>
    <definedName name="PtichDTL_19">#N/A</definedName>
    <definedName name="PtichDTL_2">#N/A</definedName>
    <definedName name="PtichDTL_20">#N/A</definedName>
    <definedName name="PtichDTL_21">#N/A</definedName>
    <definedName name="PtichDTL_22">#N/A</definedName>
    <definedName name="PtichDTL_23">#N/A</definedName>
    <definedName name="PtichDTL_24">#N/A</definedName>
    <definedName name="PtichDTL_25">#N/A</definedName>
    <definedName name="PtichDTL_26">#N/A</definedName>
    <definedName name="PtichDTL_27">#N/A</definedName>
    <definedName name="PtichDTL_28">#N/A</definedName>
    <definedName name="PtichDTL_29">#N/A</definedName>
    <definedName name="PtichDTL_3">#N/A</definedName>
    <definedName name="PtichDTL_30">#N/A</definedName>
    <definedName name="PtichDTL_31">#N/A</definedName>
    <definedName name="PtichDTL_32">#N/A</definedName>
    <definedName name="PtichDTL_33">#N/A</definedName>
    <definedName name="PtichDTL_34">#N/A</definedName>
    <definedName name="PtichDTL_35">#N/A</definedName>
    <definedName name="PtichDTL_36">#N/A</definedName>
    <definedName name="PtichDTL_37">#N/A</definedName>
    <definedName name="PtichDTL_38">#N/A</definedName>
    <definedName name="PtichDTL_39">#N/A</definedName>
    <definedName name="PtichDTL_4">#N/A</definedName>
    <definedName name="PtichDTL_40">#N/A</definedName>
    <definedName name="PtichDTL_41">#N/A</definedName>
    <definedName name="PtichDTL_42">#N/A</definedName>
    <definedName name="PtichDTL_43">#N/A</definedName>
    <definedName name="PtichDTL_44">#N/A</definedName>
    <definedName name="PtichDTL_45">#N/A</definedName>
    <definedName name="PtichDTL_46">#N/A</definedName>
    <definedName name="PtichDTL_47">#N/A</definedName>
    <definedName name="PtichDTL_48">#N/A</definedName>
    <definedName name="PtichDTL_49">#N/A</definedName>
    <definedName name="PtichDTL_5">#N/A</definedName>
    <definedName name="PtichDTL_50">#N/A</definedName>
    <definedName name="PtichDTL_51">#N/A</definedName>
    <definedName name="PtichDTL_52">#N/A</definedName>
    <definedName name="PtichDTL_6">#N/A</definedName>
    <definedName name="PtichDTL_7">#N/A</definedName>
    <definedName name="PtichDTL_8">#N/A</definedName>
    <definedName name="PtichDTL_9">#N/A</definedName>
    <definedName name="PTNC">#REF!</definedName>
    <definedName name="PTNC_1">NA()</definedName>
    <definedName name="ptran_1">NA()</definedName>
    <definedName name="Pu">"#REF!"</definedName>
    <definedName name="pvd">"#REF!"</definedName>
    <definedName name="PvmtType">#REF!</definedName>
    <definedName name="pw">"#REF!"</definedName>
    <definedName name="pw_1">NA()</definedName>
    <definedName name="PXB80_1">NA()</definedName>
    <definedName name="Pxuat">"#REF!"</definedName>
    <definedName name="py">"#REF!"</definedName>
    <definedName name="Py_1">NA()</definedName>
    <definedName name="py_share_equity">#REF!</definedName>
    <definedName name="Q__sè_721_Q__KH_T___27_5_03">"__"</definedName>
    <definedName name="Q_1">NA()</definedName>
    <definedName name="qa">{"'Sheet1'!$L$16"}</definedName>
    <definedName name="qa_1">{"'Sheet1'!$L$16"}</definedName>
    <definedName name="qa_1_1">{"'Sheet1'!$L$16"}</definedName>
    <definedName name="qa_2">{"'Sheet1'!$L$16"}</definedName>
    <definedName name="qa_3">{"'Sheet1'!$L$16"}</definedName>
    <definedName name="qa_4">{"'Sheet1'!$L$16"}</definedName>
    <definedName name="qa_5">{"'Sheet1'!$L$16"}</definedName>
    <definedName name="qa_6">{"'Sheet1'!$L$16"}</definedName>
    <definedName name="qa_7">{"'Sheet1'!$L$16"}</definedName>
    <definedName name="Qc">"#REF!"</definedName>
    <definedName name="qc_1">NA()</definedName>
    <definedName name="qd">"#REF!"</definedName>
    <definedName name="QDD">"#REF!"</definedName>
    <definedName name="Qgh">"#REF!"</definedName>
    <definedName name="Qgx">"#REF!"</definedName>
    <definedName name="qh0">"#REF!"</definedName>
    <definedName name="QIh">"#REF!"</definedName>
    <definedName name="QIIh">"#REF!"</definedName>
    <definedName name="QIIIh">"#REF!"</definedName>
    <definedName name="QIIIIh">"#REF!"</definedName>
    <definedName name="QIIIIX">"#REF!"</definedName>
    <definedName name="QIIIX">"#REF!"</definedName>
    <definedName name="qIItc">"#REF!"</definedName>
    <definedName name="qIItt">"#REF!"</definedName>
    <definedName name="QIIX">"#REF!"</definedName>
    <definedName name="qItc">"#REF!"</definedName>
    <definedName name="qItt">"#REF!"</definedName>
    <definedName name="QIX">"#REF!"</definedName>
    <definedName name="ql">"#REF!"</definedName>
    <definedName name="qlcan">"#REF!"</definedName>
    <definedName name="QmIh">"#REF!"</definedName>
    <definedName name="QmIIH">"#REF!"</definedName>
    <definedName name="QmIIIh">"#REF!"</definedName>
    <definedName name="QmIIIIh">"#REF!"</definedName>
    <definedName name="QmIIIIX">"#REF!"</definedName>
    <definedName name="QmIIIX">"#REF!"</definedName>
    <definedName name="QmIIX">"#REF!"</definedName>
    <definedName name="QmIX">"#REF!"</definedName>
    <definedName name="qng">#REF!</definedName>
    <definedName name="qp">"#REF!"</definedName>
    <definedName name="QQ">{"'Sheet1'!$L$16"}</definedName>
    <definedName name="QQ_1">{"'Sheet1'!$L$16"}</definedName>
    <definedName name="QQ_1_1">{"'Sheet1'!$L$16"}</definedName>
    <definedName name="QQ_2">{"'Sheet1'!$L$16"}</definedName>
    <definedName name="QQ_3">{"'Sheet1'!$L$16"}</definedName>
    <definedName name="QQ_4">{"'Sheet1'!$L$16"}</definedName>
    <definedName name="QQ_5">{"'Sheet1'!$L$16"}</definedName>
    <definedName name="QQ_6">{"'Sheet1'!$L$16"}</definedName>
    <definedName name="QQ_7">{"'Sheet1'!$L$16"}</definedName>
    <definedName name="qSF_1">NA()</definedName>
    <definedName name="qtcgdII">"#REF!"</definedName>
    <definedName name="qtcgdII_1">NA()</definedName>
    <definedName name="qtdm">"#REF!"</definedName>
    <definedName name="qtdm_1">NA()</definedName>
    <definedName name="qtinh">"#REF!"</definedName>
    <definedName name="qttgdII">"#REF!"</definedName>
    <definedName name="qttgdII_1">NA()</definedName>
    <definedName name="QTY">"#REF!"</definedName>
    <definedName name="qu">"#REF!"</definedName>
    <definedName name="qu_1">NA()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GTIEN2">#REF!</definedName>
    <definedName name="Quantities">"#REF!"</definedName>
    <definedName name="quit">"#REF!"</definedName>
    <definedName name="quoan" localSheetId="3" hidden="1">{"'Sheet1'!$L$16"}</definedName>
    <definedName name="quoan" hidden="1">{"'Sheet1'!$L$16"}</definedName>
    <definedName name="QUY.1">"#REF!"</definedName>
    <definedName name="QUYÌNH">#REF!</definedName>
    <definedName name="QUYLUONG_1">NA()</definedName>
    <definedName name="qW_1">NA()</definedName>
    <definedName name="qwde\">"#REF!"</definedName>
    <definedName name="qx_1">#REF!</definedName>
    <definedName name="qx0">"#REF!"</definedName>
    <definedName name="qy">"#REF!"</definedName>
    <definedName name="r_">"#REF!"</definedName>
    <definedName name="R_mong">"#REF!"</definedName>
    <definedName name="R_tt">#REF!</definedName>
    <definedName name="R0_1_1">NA()</definedName>
    <definedName name="R0_2_1">NA()</definedName>
    <definedName name="r0_3">"#REF!"</definedName>
    <definedName name="r0_4">"#REF!"</definedName>
    <definedName name="R00_1">NA()</definedName>
    <definedName name="R00t_1">NA()</definedName>
    <definedName name="R2.6">#REF!</definedName>
    <definedName name="Ra">"#REF!"</definedName>
    <definedName name="ra._1">NA()</definedName>
    <definedName name="Ra_">"#REF!"</definedName>
    <definedName name="ra11p">"#REF!"</definedName>
    <definedName name="ra11p_1">NA()</definedName>
    <definedName name="ra13p">"#REF!"</definedName>
    <definedName name="ra13p_1">NA()</definedName>
    <definedName name="rack1">#REF!</definedName>
    <definedName name="rack1_1">#REF!</definedName>
    <definedName name="rack2">#REF!</definedName>
    <definedName name="rack2_1">#REF!</definedName>
    <definedName name="rack3">#REF!</definedName>
    <definedName name="rack3_1">#REF!</definedName>
    <definedName name="rack4">#REF!</definedName>
    <definedName name="rack4_1">#REF!</definedName>
    <definedName name="Racot">"#REF!"</definedName>
    <definedName name="rad">"#REF!"</definedName>
    <definedName name="Radam">"#REF!"</definedName>
    <definedName name="Radius_Relative_Stiffness_d">#REF!</definedName>
    <definedName name="RAFT">"#REF!"</definedName>
    <definedName name="raiasphalt100">"#REF!"</definedName>
    <definedName name="raiasphalt100_1">NA()</definedName>
    <definedName name="raiasphalt65">"#REF!"</definedName>
    <definedName name="raiasphalt65_1">NA()</definedName>
    <definedName name="raicp">"#REF!"</definedName>
    <definedName name="rain..">"#REF!"</definedName>
    <definedName name="Ranhxay">{"'Sheet1'!$L$16"}</definedName>
    <definedName name="rate">14000</definedName>
    <definedName name="ray">"#REF!"</definedName>
    <definedName name="raypb43">"#REF!"</definedName>
    <definedName name="raypb43_1">NA()</definedName>
    <definedName name="Rb">"#REF!"</definedName>
    <definedName name="rb._1">NA()</definedName>
    <definedName name="RBL">"#REF!"</definedName>
    <definedName name="rbt_1">NA()</definedName>
    <definedName name="rc._1">NA()</definedName>
    <definedName name="Rc_">"#REF!"</definedName>
    <definedName name="RC_frame">"#REF!"</definedName>
    <definedName name="RCArea">"#REF!"</definedName>
    <definedName name="RCArea_1">"#REF!"</definedName>
    <definedName name="RCArea_2">"#REF!"</definedName>
    <definedName name="Rcc">"#REF!"</definedName>
    <definedName name="RCF">"#REF!"</definedName>
    <definedName name="RCF_1">NA()</definedName>
    <definedName name="rche">#REF!</definedName>
    <definedName name="RCKM">"#REF!"</definedName>
    <definedName name="RCKM_1">NA()</definedName>
    <definedName name="Rcsd">"#REF!"</definedName>
    <definedName name="Rcsd_1">NA()</definedName>
    <definedName name="rct_1">NA()</definedName>
    <definedName name="Rctc">"#REF!"</definedName>
    <definedName name="Rctc_1">NA()</definedName>
    <definedName name="Rctt">"#REF!"</definedName>
    <definedName name="Rctt_1">NA()</definedName>
    <definedName name="RDEC">"#REF!"</definedName>
    <definedName name="RDEC_1">NA()</definedName>
    <definedName name="RDEFF">"#REF!"</definedName>
    <definedName name="RDEFF_1">NA()</definedName>
    <definedName name="RDFC">"#REF!"</definedName>
    <definedName name="RDFC_1">NA()</definedName>
    <definedName name="RDFU">"#REF!"</definedName>
    <definedName name="RDFU_1">NA()</definedName>
    <definedName name="RDLIF">"#REF!"</definedName>
    <definedName name="RDLIF_1">NA()</definedName>
    <definedName name="RDOM">"#REF!"</definedName>
    <definedName name="RDOM_1">NA()</definedName>
    <definedName name="RDPC_1">NA()</definedName>
    <definedName name="rdpcf">"#REF!"</definedName>
    <definedName name="RDRC">"#REF!"</definedName>
    <definedName name="RDRC_1">NA()</definedName>
    <definedName name="RDRF">"#REF!"</definedName>
    <definedName name="RDRF_1">NA()</definedName>
    <definedName name="Rdtc_1">#REF!</definedName>
    <definedName name="re" localSheetId="3" hidden="1">{"'Sheet1'!$L$16"}</definedName>
    <definedName name="re" hidden="1">{"'Sheet1'!$L$16"}</definedName>
    <definedName name="_xlnm.Recorder">#REF!</definedName>
    <definedName name="RECOUT">"#N/A"</definedName>
    <definedName name="RECOUT_1">"#REF!"</definedName>
    <definedName name="RED_RIVER_BRIDGE__THANH_TRI_BRIDGE__CONSTRUCTION_PROJECT">#REF!</definedName>
    <definedName name="REG">"#REF!"</definedName>
    <definedName name="REG_1">NA()</definedName>
    <definedName name="Region">"#REF!"</definedName>
    <definedName name="Relative_Damage">#REF!</definedName>
    <definedName name="relay">"#REF!"</definedName>
    <definedName name="Reliability">#REF!</definedName>
    <definedName name="REO">#REF!</definedName>
    <definedName name="rep">"#REF!"</definedName>
    <definedName name="REP_1">NA()</definedName>
    <definedName name="Result21" localSheetId="3" hidden="1">{"'Sheet1'!$L$16"}</definedName>
    <definedName name="Result21" hidden="1">{"'Sheet1'!$L$16"}</definedName>
    <definedName name="RF">"#REF!"</definedName>
    <definedName name="Rfa">"#REF!"</definedName>
    <definedName name="RFK_1">NA()</definedName>
    <definedName name="Rfn_1">NA()</definedName>
    <definedName name="RFP_1">NA()</definedName>
    <definedName name="RFP003A">"#REF!"</definedName>
    <definedName name="RFP003A_1">NA()</definedName>
    <definedName name="RFP003B">"#REF!"</definedName>
    <definedName name="RFP003B_1">NA()</definedName>
    <definedName name="RFP003C">"#REF!"</definedName>
    <definedName name="RFP003C_1">NA()</definedName>
    <definedName name="RFP003D">"#REF!"</definedName>
    <definedName name="RFP003D_1">NA()</definedName>
    <definedName name="RFP003E">"#REF!"</definedName>
    <definedName name="RFP003E_1">NA()</definedName>
    <definedName name="RFP003F">"#REF!"</definedName>
    <definedName name="RFP003F_1">#REF!</definedName>
    <definedName name="RGLIF">"#REF!"</definedName>
    <definedName name="RGLIF_1">NA()</definedName>
    <definedName name="Rh_1">NA()</definedName>
    <definedName name="RHEC">"#REF!"</definedName>
    <definedName name="RHEC_1">NA()</definedName>
    <definedName name="RHEFF">"#REF!"</definedName>
    <definedName name="RHEFF_1">NA()</definedName>
    <definedName name="Rhh">"#REF!"</definedName>
    <definedName name="RHH1_1">NA()</definedName>
    <definedName name="RHH10_1">NA()</definedName>
    <definedName name="RHHC">"#REF!"</definedName>
    <definedName name="RHHC_1">NA()</definedName>
    <definedName name="RHLIF">"#REF!"</definedName>
    <definedName name="RHLIF_1">NA()</definedName>
    <definedName name="Rhm">"#REF!"</definedName>
    <definedName name="RHOM">"#REF!"</definedName>
    <definedName name="RHOM_1">NA()</definedName>
    <definedName name="RHP1_1">NA()</definedName>
    <definedName name="RHP10_1">NA()</definedName>
    <definedName name="ri_1">NA()</definedName>
    <definedName name="RI1_1">NA()</definedName>
    <definedName name="RI10_1">NA()</definedName>
    <definedName name="Ricoh">"#REF!"</definedName>
    <definedName name="RII1_1">NA()</definedName>
    <definedName name="RII10_1">NA()</definedName>
    <definedName name="RIP1_1">NA()</definedName>
    <definedName name="RIP10_1">NA()</definedName>
    <definedName name="RIR">"#REF!"</definedName>
    <definedName name="RIR_1">NA()</definedName>
    <definedName name="River">"#REF!"</definedName>
    <definedName name="River_Code">"#REF!"</definedName>
    <definedName name="RL_1">NA()</definedName>
    <definedName name="RLF">"#REF!"</definedName>
    <definedName name="RLF_1">NA()</definedName>
    <definedName name="RLKM">"#REF!"</definedName>
    <definedName name="RLKM_1">NA()</definedName>
    <definedName name="RLL">"#REF!"</definedName>
    <definedName name="RLL_1">NA()</definedName>
    <definedName name="RLOM">"#REF!"</definedName>
    <definedName name="RLOM_1">NA()</definedName>
    <definedName name="RM_EXT">"#REF!"</definedName>
    <definedName name="RM_HKS">"#REF!"</definedName>
    <definedName name="RM_INT">"#REF!"</definedName>
    <definedName name="RM_LUKS">"#REF!"</definedName>
    <definedName name="Rmm">"#REF!"</definedName>
    <definedName name="Rn">"#REF!"</definedName>
    <definedName name="Rncot">"#REF!"</definedName>
    <definedName name="Rndam">"#REF!"</definedName>
    <definedName name="Ro">"#REF!"</definedName>
    <definedName name="Ro_1">NA()</definedName>
    <definedName name="Road_Code">"#REF!"</definedName>
    <definedName name="Road_Name">"#REF!"</definedName>
    <definedName name="RoadNo_373">"#REF!"</definedName>
    <definedName name="Rob">"#REF!"</definedName>
    <definedName name="rod">"#REF!"</definedName>
    <definedName name="rong1">"#REF!"</definedName>
    <definedName name="rong2">"#REF!"</definedName>
    <definedName name="rong3">"#REF!"</definedName>
    <definedName name="rong4">"#REF!"</definedName>
    <definedName name="rong5">"#REF!"</definedName>
    <definedName name="rong6">"#REF!"</definedName>
    <definedName name="room20kv">"#REF!"</definedName>
    <definedName name="Round_1">NA()</definedName>
    <definedName name="RPHEC">"#REF!"</definedName>
    <definedName name="RPHEC_1">NA()</definedName>
    <definedName name="RPHLIF">"#REF!"</definedName>
    <definedName name="RPHLIF_1">NA()</definedName>
    <definedName name="RPHOM">"#REF!"</definedName>
    <definedName name="RPHOM_1">NA()</definedName>
    <definedName name="RPHPC">"#REF!"</definedName>
    <definedName name="RPHPC_1">NA()</definedName>
    <definedName name="Rpp">"#REF!"</definedName>
    <definedName name="rps">"#REF!"</definedName>
    <definedName name="rr">"#REF!"</definedName>
    <definedName name="rr_1">{"doi chieu doanh thhu.xls","sua 1 (4doan da).xls","KLDaMoCoi169.170000.xls"}</definedName>
    <definedName name="Rrpo">"#REF!"</definedName>
    <definedName name="rrr">"#REF!"</definedName>
    <definedName name="rrtr">"#REF!"</definedName>
    <definedName name="rs">"#REF!"</definedName>
    <definedName name="rs_">"#REF!"</definedName>
    <definedName name="RSBC">"#REF!"</definedName>
    <definedName name="RSBC_1">NA()</definedName>
    <definedName name="RSBLIF">"#REF!"</definedName>
    <definedName name="RSBLIF_1">NA()</definedName>
    <definedName name="RSD">"#REF!"</definedName>
    <definedName name="RSD_1">NA()</definedName>
    <definedName name="RSIC">"#REF!"</definedName>
    <definedName name="RSIC_1">NA()</definedName>
    <definedName name="RSIN">"#REF!"</definedName>
    <definedName name="RSIN_1">NA()</definedName>
    <definedName name="RSLIF">"#REF!"</definedName>
    <definedName name="RSLIF_1">NA()</definedName>
    <definedName name="RSOM">"#REF!"</definedName>
    <definedName name="RSOM_1">NA()</definedName>
    <definedName name="RSPI">"#REF!"</definedName>
    <definedName name="RSPI_1">NA()</definedName>
    <definedName name="RSSC">"#REF!"</definedName>
    <definedName name="RSSC_1">NA()</definedName>
    <definedName name="RT_2">NA()</definedName>
    <definedName name="RT_3">NA()</definedName>
    <definedName name="RT_4">NA()</definedName>
    <definedName name="RT_5">NA()</definedName>
    <definedName name="RT_6">NA()</definedName>
    <definedName name="RT_7">#REF!</definedName>
    <definedName name="RT_8">NA()</definedName>
    <definedName name="RTC">"#REF!"</definedName>
    <definedName name="RTC_1">NA()</definedName>
    <definedName name="Rtd_1">NA()</definedName>
    <definedName name="rthan">#REF!</definedName>
    <definedName name="rtr" localSheetId="3" hidden="1">{"'Sheet1'!$L$16"}</definedName>
    <definedName name="rtr" hidden="1">{"'Sheet1'!$L$16"}</definedName>
    <definedName name="RTT">"#REF!"</definedName>
    <definedName name="RTT_1">NA()</definedName>
    <definedName name="Ru">"#REF!"</definedName>
    <definedName name="Ru_1">NA()</definedName>
    <definedName name="Rub">"#REF!"</definedName>
    <definedName name="ruu">"#REF!"</definedName>
    <definedName name="ruv">"#REF!"</definedName>
    <definedName name="ruw">"#REF!"</definedName>
    <definedName name="rvu">"#REF!"</definedName>
    <definedName name="rvv">"#REF!"</definedName>
    <definedName name="rvw">"#REF!"</definedName>
    <definedName name="RWTPhi">"#REF!"</definedName>
    <definedName name="RWTPhi_1">NA()</definedName>
    <definedName name="RWTPlo">"#REF!"</definedName>
    <definedName name="RWTPlo_1">NA()</definedName>
    <definedName name="rwu">"#REF!"</definedName>
    <definedName name="rwv">"#REF!"</definedName>
    <definedName name="rww">"#REF!"</definedName>
    <definedName name="s">#REF!</definedName>
    <definedName name="s.">"#REF!"</definedName>
    <definedName name="s._1">NA()</definedName>
    <definedName name="S.dinh">640</definedName>
    <definedName name="S_">"#REF!"</definedName>
    <definedName name="s_0_1">NA()</definedName>
    <definedName name="s_0cd_1">NA()</definedName>
    <definedName name="S_1">NA()</definedName>
    <definedName name="s_1_1">NA()</definedName>
    <definedName name="S_2">"#REF!"</definedName>
    <definedName name="S_2_Bï_v_nh">#REF!</definedName>
    <definedName name="s_58_1">#REF!</definedName>
    <definedName name="s_58g_1">NA()</definedName>
    <definedName name="s_59_1">#REF!</definedName>
    <definedName name="s_59g_1">NA()</definedName>
    <definedName name="s_Icd_1">NA()</definedName>
    <definedName name="S0">#REF!</definedName>
    <definedName name="s1_">"#REF!"</definedName>
    <definedName name="s2_">"#REF!"</definedName>
    <definedName name="s3_">"#REF!"</definedName>
    <definedName name="s3tb">"#REF!"</definedName>
    <definedName name="s3tb_1">NA()</definedName>
    <definedName name="s4_">"#REF!"</definedName>
    <definedName name="s4tb">"#REF!"</definedName>
    <definedName name="s4tb_1">NA()</definedName>
    <definedName name="s51.5">"#REF!"</definedName>
    <definedName name="s51.5_1">NA()</definedName>
    <definedName name="s5tb">"#REF!"</definedName>
    <definedName name="s5tb_1">NA()</definedName>
    <definedName name="s71.5">"#REF!"</definedName>
    <definedName name="s71.5_1">NA()</definedName>
    <definedName name="s75F29_1">NA()</definedName>
    <definedName name="s7tb">"#REF!"</definedName>
    <definedName name="s7tb_1">NA()</definedName>
    <definedName name="sa._1">NA()</definedName>
    <definedName name="sadd">#N/A</definedName>
    <definedName name="sadd_1">#N/A</definedName>
    <definedName name="salan200">"#REF!"</definedName>
    <definedName name="salan200_1">NA()</definedName>
    <definedName name="salan400">"#REF!"</definedName>
    <definedName name="salan400_1">NA()</definedName>
    <definedName name="SAM">"#REF!"</definedName>
    <definedName name="san">"#REF!"</definedName>
    <definedName name="san108_1">NA()</definedName>
    <definedName name="sand">"#REF!"</definedName>
    <definedName name="sangbentonite">"#REF!"</definedName>
    <definedName name="sas" localSheetId="3" hidden="1">{"'Sheet1'!$L$16"}</definedName>
    <definedName name="sas" hidden="1">{"'Sheet1'!$L$16"}</definedName>
    <definedName name="sat_1">#REF!</definedName>
    <definedName name="sat10_1">NA()</definedName>
    <definedName name="sat12_1">NA()</definedName>
    <definedName name="sat14_1">NA()</definedName>
    <definedName name="sat16_1">NA()</definedName>
    <definedName name="sat20_1">NA()</definedName>
    <definedName name="Sat27_1">#REF!</definedName>
    <definedName name="sat6_1">NA()</definedName>
    <definedName name="sat8_1">NA()</definedName>
    <definedName name="Satgoc_1">NA()</definedName>
    <definedName name="satt_1">NA()</definedName>
    <definedName name="satu_1">#REF!</definedName>
    <definedName name="sau_1">NA()</definedName>
    <definedName name="sau_2">NA()</definedName>
    <definedName name="SB_2">NA()</definedName>
    <definedName name="SB_3">NA()</definedName>
    <definedName name="SB_4">NA()</definedName>
    <definedName name="SB_5">NA()</definedName>
    <definedName name="SB_6">NA()</definedName>
    <definedName name="SB_7">NA()</definedName>
    <definedName name="SB_8">NA()</definedName>
    <definedName name="sb_8_1">#REF!</definedName>
    <definedName name="sb_8g_1">NA()</definedName>
    <definedName name="sb_9_1">#REF!</definedName>
    <definedName name="sb_9g_1">NA()</definedName>
    <definedName name="SBBK">"#REF!"</definedName>
    <definedName name="sbc">"#REF!"</definedName>
    <definedName name="Sbc_1">NA()</definedName>
    <definedName name="sbd_1">NA()</definedName>
    <definedName name="sbet_1">NA()</definedName>
    <definedName name="sbg_1">NA()</definedName>
    <definedName name="sbsd_1">NA()</definedName>
    <definedName name="Sc">"#REF!"</definedName>
    <definedName name="sc1_1">NA()</definedName>
    <definedName name="SC2_1">NA()</definedName>
    <definedName name="sc3_1">NA()</definedName>
    <definedName name="scan_1">NA()</definedName>
    <definedName name="scao98">"#REF!"</definedName>
    <definedName name="SCCR">"#REF!"</definedName>
    <definedName name="SCDT">"#REF!"</definedName>
    <definedName name="SCH">"#REF!"</definedName>
    <definedName name="SCH_1">NA()</definedName>
    <definedName name="scm_1">NA()</definedName>
    <definedName name="SCT">"#REF!"</definedName>
    <definedName name="SCT_BKTC">#REF!</definedName>
    <definedName name="scv">"#REF!"</definedName>
    <definedName name="sd_1">NA()</definedName>
    <definedName name="sd1p">"#REF!"</definedName>
    <definedName name="sd3p">#REF!</definedName>
    <definedName name="sd3p_1">NA()</definedName>
    <definedName name="sda">"#REF!"</definedName>
    <definedName name="sdas">"#REF!"</definedName>
    <definedName name="sdbv" localSheetId="3" hidden="1">{"'Sheet1'!$L$16"}</definedName>
    <definedName name="sdbv" hidden="1">{"'Sheet1'!$L$16"}</definedName>
    <definedName name="SDDIEUCHINH">"#REF!"</definedName>
    <definedName name="sdf" localSheetId="3" hidden="1">{"'Sheet1'!$L$16"}</definedName>
    <definedName name="sdf" hidden="1">{"'Sheet1'!$L$16"}</definedName>
    <definedName name="sdfs_1">NA()</definedName>
    <definedName name="sdfsdfs" localSheetId="3" hidden="1">#REF!</definedName>
    <definedName name="sdfsdfs" hidden="1">#REF!</definedName>
    <definedName name="SDMONG">"#REF!"</definedName>
    <definedName name="SDMONG_1">NA()</definedName>
    <definedName name="Sdnn">"#REF!"</definedName>
    <definedName name="Sdnt">"#REF!"</definedName>
    <definedName name="sduong">"#REF!"</definedName>
    <definedName name="Sè">"#REF!"</definedName>
    <definedName name="Sè_H">#REF!</definedName>
    <definedName name="sè_tiÒn">#REF!</definedName>
    <definedName name="Season_1">NA()</definedName>
    <definedName name="Seasonally_Adjusted_k_Value">#REF!</definedName>
    <definedName name="SEDI">#REF!</definedName>
    <definedName name="Seg">"#REF!"</definedName>
    <definedName name="sencount">2</definedName>
    <definedName name="Sensation">"#REF!"</definedName>
    <definedName name="sfasf" localSheetId="3" hidden="1">#REF!</definedName>
    <definedName name="sfasf" hidden="1">#REF!</definedName>
    <definedName name="sfdsfsd" localSheetId="3" hidden="1">{"'Sheet1'!$L$16"}</definedName>
    <definedName name="sfdsfsd" hidden="1">{"'Sheet1'!$L$16"}</definedName>
    <definedName name="SFL">"#REF!"</definedName>
    <definedName name="sfsd" localSheetId="3" hidden="1">{"'Sheet1'!$L$16"}</definedName>
    <definedName name="sfsd" hidden="1">{"'Sheet1'!$L$16"}</definedName>
    <definedName name="SFX_1">NA()</definedName>
    <definedName name="SFY_1">NA()</definedName>
    <definedName name="sg_1">NA()</definedName>
    <definedName name="sg1._1">NA()</definedName>
    <definedName name="sg2._1">NA()</definedName>
    <definedName name="sgnc_1">NA()</definedName>
    <definedName name="sgsgdd" hidden="1">#N/A</definedName>
    <definedName name="sgsgsgs" hidden="1">#N/A</definedName>
    <definedName name="sgvl_1">NA()</definedName>
    <definedName name="Sh">"#REF!"</definedName>
    <definedName name="SH_1">NA()</definedName>
    <definedName name="SHALL">"#REF!"</definedName>
    <definedName name="sharp">"#REF!"</definedName>
    <definedName name="SHDG">"#REF!"</definedName>
    <definedName name="Sheet1">"#REF!"</definedName>
    <definedName name="Sheet1_1">NA()</definedName>
    <definedName name="Sheet3">"blankmacro1"</definedName>
    <definedName name="Sheet3_1">BlankMacro1</definedName>
    <definedName name="SheetActive_1">"[DT+TDT Ban Sap Ngua 1.xls]Bugia"</definedName>
    <definedName name="SheetCopy_1">"[Book4]HelpMe"</definedName>
    <definedName name="SheetFull_1">"[Book1]HelpMe"</definedName>
    <definedName name="SheetIndex_1">2</definedName>
    <definedName name="SheetName">"[Bao_cao_cua_NVTK_tai_NPP_bieu_mau_moi_4___Mau_moi.xls]~         "</definedName>
    <definedName name="sho">"#REF!"</definedName>
    <definedName name="Shoes">"#REF!"</definedName>
    <definedName name="sht">#REF!</definedName>
    <definedName name="sht_1">#REF!</definedName>
    <definedName name="sht1p">"#REF!"</definedName>
    <definedName name="sht3p">#REF!</definedName>
    <definedName name="sht3p_1">NA()</definedName>
    <definedName name="SIA">"#REF!"</definedName>
    <definedName name="SIB">"#REF!"</definedName>
    <definedName name="SIC">"#REF!"</definedName>
    <definedName name="sieucao">"#REF!"</definedName>
    <definedName name="SIGN">"#REF!"</definedName>
    <definedName name="SIIA">"#REF!"</definedName>
    <definedName name="SIIB">"#REF!"</definedName>
    <definedName name="SIIC">"#REF!"</definedName>
    <definedName name="SIZE">"#REF!"</definedName>
    <definedName name="SIZE_1">NA()</definedName>
    <definedName name="sj_1">NA()</definedName>
    <definedName name="skd_1">NA()</definedName>
    <definedName name="skm_1">NA()</definedName>
    <definedName name="skt">"#REF!"</definedName>
    <definedName name="skt_1">NA()</definedName>
    <definedName name="SKUcoverage">"#REF!"</definedName>
    <definedName name="SL">"#REF!"</definedName>
    <definedName name="SL_CRD">"#REF!"</definedName>
    <definedName name="SL_CRD_1">NA()</definedName>
    <definedName name="SL_CRS">"#REF!"</definedName>
    <definedName name="SL_CRS_1">NA()</definedName>
    <definedName name="SL_CS">"#REF!"</definedName>
    <definedName name="SL_CS_1">NA()</definedName>
    <definedName name="SL_DD">"#REF!"</definedName>
    <definedName name="SL_DD_1">NA()</definedName>
    <definedName name="Slab_Base_Friction_Factor">#REF!</definedName>
    <definedName name="SLF">"#REF!"</definedName>
    <definedName name="slg">"#REF!"</definedName>
    <definedName name="slg_n">"#REF!"</definedName>
    <definedName name="slg_x">"#REF!"</definedName>
    <definedName name="slk">"#REF!"</definedName>
    <definedName name="sll">"#REF!"</definedName>
    <definedName name="SLT">"#REF!"</definedName>
    <definedName name="SLVtu">"#REF!"</definedName>
    <definedName name="SM">"#REF!"</definedName>
    <definedName name="SM_1">NA()</definedName>
    <definedName name="smax">"#REF!"</definedName>
    <definedName name="smax1">"#REF!"</definedName>
    <definedName name="SMBA">"#REF!"</definedName>
    <definedName name="smin_1">NA()</definedName>
    <definedName name="SMK">"#REF!"</definedName>
    <definedName name="sn">"#REF!"</definedName>
    <definedName name="sn_1">NA()</definedName>
    <definedName name="SN3_1">NA()</definedName>
    <definedName name="Snc">"#REF!"</definedName>
    <definedName name="Sng">"#REF!"</definedName>
    <definedName name="Sng_1">NA()</definedName>
    <definedName name="snlt">#REF!</definedName>
    <definedName name="Sntn">"#REF!"</definedName>
    <definedName name="soc3p">"#REF!"</definedName>
    <definedName name="soc3p_1">NA()</definedName>
    <definedName name="sodu">#REF!</definedName>
    <definedName name="SoHD">"#REF!"</definedName>
    <definedName name="sohieuthua">"#REF!"</definedName>
    <definedName name="soi">"#REF!"</definedName>
    <definedName name="Soi_1">NA()</definedName>
    <definedName name="soichon12">"#REF!"</definedName>
    <definedName name="soichon24">"#REF!"</definedName>
    <definedName name="soichon46">"#REF!"</definedName>
    <definedName name="SoilType">"#REF!"</definedName>
    <definedName name="SoilType_">#REF!</definedName>
    <definedName name="SoilType_1">NA()</definedName>
    <definedName name="Solan_1">NA()</definedName>
    <definedName name="solieu">"#REF!"</definedName>
    <definedName name="solieu_1">NA()</definedName>
    <definedName name="son">"#REF!"</definedName>
    <definedName name="sonduong_1">NA()</definedName>
    <definedName name="SoPnhap">"#REF!"</definedName>
    <definedName name="SORT">"#REF!"</definedName>
    <definedName name="SORT_1">"#REF!"</definedName>
    <definedName name="SORT_11">"#REF!"</definedName>
    <definedName name="SORT_12">"#REF!"</definedName>
    <definedName name="SORT_16">"#REF!"</definedName>
    <definedName name="SORT_17">"#REF!"</definedName>
    <definedName name="SORT_2">NA()</definedName>
    <definedName name="SORT_21">"#REF!"</definedName>
    <definedName name="SORT_3">NA()</definedName>
    <definedName name="SORT_4">NA()</definedName>
    <definedName name="SORT_6">NA()</definedName>
    <definedName name="SORT_7">NA()</definedName>
    <definedName name="SORT_AREA_2">NA()</definedName>
    <definedName name="SORT_AREA_3">NA()</definedName>
    <definedName name="SORT_AREA_4">NA()</definedName>
    <definedName name="SORT_AREA_5">NA()</definedName>
    <definedName name="SORT_AREA_6">NA()</definedName>
    <definedName name="SORT_AREA_7">NA()</definedName>
    <definedName name="SORT_AREA_8">NA()</definedName>
    <definedName name="SortName">"#REF!"</definedName>
    <definedName name="Sosanh2" localSheetId="3" hidden="1">{"'Sheet1'!$L$16"}</definedName>
    <definedName name="Sosanh2" hidden="1">{"'Sheet1'!$L$16"}</definedName>
    <definedName name="Sothutu">"#REF!"</definedName>
    <definedName name="SOTIEN_BKTC">#REF!</definedName>
    <definedName name="sotien_n">"#REF!"</definedName>
    <definedName name="sotien_x">"#REF!"</definedName>
    <definedName name="SP_3">NA()</definedName>
    <definedName name="SP_4">NA()</definedName>
    <definedName name="SP_5">NA()</definedName>
    <definedName name="SP_6">NA()</definedName>
    <definedName name="SP_7">NA()</definedName>
    <definedName name="SP_8">NA()</definedName>
    <definedName name="sp_bq_1">NA()</definedName>
    <definedName name="sp_bv_1">NA()</definedName>
    <definedName name="sp_ck_1">NA()</definedName>
    <definedName name="sp_d1_1">NA()</definedName>
    <definedName name="sp_d2_1">NA()</definedName>
    <definedName name="sp_d3_1">NA()</definedName>
    <definedName name="sp_dl_1">NA()</definedName>
    <definedName name="sp_kcs_1">NA()</definedName>
    <definedName name="sp_nb_1">NA()</definedName>
    <definedName name="sp_ngio_1">NA()</definedName>
    <definedName name="sp_nv_1">NA()</definedName>
    <definedName name="sp_t3_1">NA()</definedName>
    <definedName name="sp_t4_1">NA()</definedName>
    <definedName name="sp_t5_1">NA()</definedName>
    <definedName name="sp_t6_1">NA()</definedName>
    <definedName name="sp_tc_1">NA()</definedName>
    <definedName name="sp_tm_1">NA()</definedName>
    <definedName name="sp_vs_1">NA()</definedName>
    <definedName name="sp_xh_1">NA()</definedName>
    <definedName name="SPAN">"#REF!"</definedName>
    <definedName name="SPAN_No">"#REF!"</definedName>
    <definedName name="Spanner_Auto_File">"C:\My Documents\tinh cdo.x2a"</definedName>
    <definedName name="SPEC">"#REF!"</definedName>
    <definedName name="SPEC_1">NA()</definedName>
    <definedName name="SpecialPrice">"#REF!"</definedName>
    <definedName name="SpecialPrice_1">"#REF!"</definedName>
    <definedName name="SpecialPrice_2">"#REF!"</definedName>
    <definedName name="SPECSUMMARY">"#REF!"</definedName>
    <definedName name="SPECSUMMARY_1">NA()</definedName>
    <definedName name="spk1p">"#REF!"</definedName>
    <definedName name="spk3p_1">NA()</definedName>
    <definedName name="Sprack">"#REF!"</definedName>
    <definedName name="SPSCO">"#REF!"</definedName>
    <definedName name="SPSNO">"#REF!"</definedName>
    <definedName name="srtg">"#REF!"</definedName>
    <definedName name="ss">"#REF!"</definedName>
    <definedName name="ss_1">BlankMacro1</definedName>
    <definedName name="sss">"#REF!"</definedName>
    <definedName name="ssss">{"'Sheet1'!$L$16"}</definedName>
    <definedName name="SSTR">#REF!</definedName>
    <definedName name="ST">"#REF!"</definedName>
    <definedName name="st_1">NA()</definedName>
    <definedName name="ST_TH2_131">3</definedName>
    <definedName name="st1p">"#REF!"</definedName>
    <definedName name="st3p">#REF!</definedName>
    <definedName name="st3p_1">NA()</definedName>
    <definedName name="Standard_Deviation">#REF!</definedName>
    <definedName name="start">"#REF!"</definedName>
    <definedName name="Start_1">"#REF!"</definedName>
    <definedName name="Start_1_1">NA()</definedName>
    <definedName name="Start_10">"#REF!"</definedName>
    <definedName name="Start_10_1">NA()</definedName>
    <definedName name="Start_11">"#REF!"</definedName>
    <definedName name="Start_11_1">NA()</definedName>
    <definedName name="Start_12">"#REF!"</definedName>
    <definedName name="Start_12_1">NA()</definedName>
    <definedName name="Start_13">"#REF!"</definedName>
    <definedName name="Start_13_1">NA()</definedName>
    <definedName name="Start_2">"#REF!"</definedName>
    <definedName name="Start_2_1">NA()</definedName>
    <definedName name="Start_3">"#REF!"</definedName>
    <definedName name="Start_3_1">NA()</definedName>
    <definedName name="Start_4">"#REF!"</definedName>
    <definedName name="Start_4_1">NA()</definedName>
    <definedName name="Start_5">"#REF!"</definedName>
    <definedName name="Start_5_1">NA()</definedName>
    <definedName name="Start_6">"#REF!"</definedName>
    <definedName name="Start_6_1">NA()</definedName>
    <definedName name="Start_7">"#REF!"</definedName>
    <definedName name="Start_7_1">NA()</definedName>
    <definedName name="Start_8">"#REF!"</definedName>
    <definedName name="Start_8_1">NA()</definedName>
    <definedName name="Start_9">"#REF!"</definedName>
    <definedName name="Start_9_1">NA()</definedName>
    <definedName name="State">"#REF!"</definedName>
    <definedName name="State_1">NA()</definedName>
    <definedName name="StateRegion_1">NA()</definedName>
    <definedName name="STBCPC1">"#REF!"</definedName>
    <definedName name="STBCPC2">"#REF!"</definedName>
    <definedName name="STBCPT1">"#REF!"</definedName>
    <definedName name="STBCPT2">"#REF!"</definedName>
    <definedName name="Stc_1">NA()</definedName>
    <definedName name="Stck.">"#REF!"</definedName>
    <definedName name="std_1">NA()</definedName>
    <definedName name="STEEL">"#REF!"</definedName>
    <definedName name="stor">"#REF!"</definedName>
    <definedName name="Street_Address">#REF!</definedName>
    <definedName name="STRES_MiD_1">NA()</definedName>
    <definedName name="stsd_1">NA()</definedName>
    <definedName name="Stt">"#REF!"</definedName>
    <definedName name="Stt_n">"#REF!"</definedName>
    <definedName name="stt_x">"#REF!"</definedName>
    <definedName name="su">"#REF!"</definedName>
    <definedName name="su_1">NA()</definedName>
    <definedName name="su12_1">NA()</definedName>
    <definedName name="Su70_1">NA()</definedName>
    <definedName name="Sua">"blankmacro1"</definedName>
    <definedName name="Sua_1">BlankMacro1</definedName>
    <definedName name="sub">"#REF!"</definedName>
    <definedName name="SUL">"#REF!"</definedName>
    <definedName name="SUL_1">NA()</definedName>
    <definedName name="SUM">#REF!,#REF!</definedName>
    <definedName name="SUMITOMO">"#REF!"</definedName>
    <definedName name="SUMITOMO_1">"#REF!"</definedName>
    <definedName name="SUMITOMO_2">NA()</definedName>
    <definedName name="SUMITOMO_3">NA()</definedName>
    <definedName name="SUMITOMO_4">NA()</definedName>
    <definedName name="SUMITOMO_5">NA()</definedName>
    <definedName name="SUMITOMO_6">NA()</definedName>
    <definedName name="SUMITOMO_7">NA()</definedName>
    <definedName name="SUMITOMO_GT">"#REF!"</definedName>
    <definedName name="SUMITOMO_GT_1">"#REF!"</definedName>
    <definedName name="SUMITOMO_GT_2">NA()</definedName>
    <definedName name="SUMITOMO_GT_3">NA()</definedName>
    <definedName name="SUMITOMO_GT_4">NA()</definedName>
    <definedName name="SUMITOMO_GT_5">NA()</definedName>
    <definedName name="SUMITOMO_GT_6">NA()</definedName>
    <definedName name="SUMITOMO_GT_7">NA()</definedName>
    <definedName name="SumLisPT">#REF!</definedName>
    <definedName name="SumM">#REF!</definedName>
    <definedName name="SUMMARY">"#REF!"</definedName>
    <definedName name="SUMMARY_1">"#REF!"</definedName>
    <definedName name="SUMMARY_11">"#REF!"</definedName>
    <definedName name="SUMMARY_12">"#REF!"</definedName>
    <definedName name="SUMMARY_16">"#REF!"</definedName>
    <definedName name="SUMMARY_17">"#REF!"</definedName>
    <definedName name="SUMMARY_2">NA()</definedName>
    <definedName name="SUMMARY_21">"#REF!"</definedName>
    <definedName name="SUMMARY_3">NA()</definedName>
    <definedName name="SUMMARY_4">NA()</definedName>
    <definedName name="SUMMARY_5">#REF!</definedName>
    <definedName name="SUMMARY_6">NA()</definedName>
    <definedName name="SUMMARY_7">NA()</definedName>
    <definedName name="SumMTC">"#REF!"</definedName>
    <definedName name="SumMTC2">"#REF!"</definedName>
    <definedName name="SumNC">"#REF!"</definedName>
    <definedName name="SumNC2">"#REF!"</definedName>
    <definedName name="sumTB">#REF!</definedName>
    <definedName name="sumXL">#REF!</definedName>
    <definedName name="sur">"#REF!"</definedName>
    <definedName name="SV_1">NA()</definedName>
    <definedName name="SVC">"#REF!"</definedName>
    <definedName name="svn_1">NA()</definedName>
    <definedName name="SW">"#REF!"</definedName>
    <definedName name="SX_Lapthao_khungV_Sdao">"#REF!"</definedName>
    <definedName name="T">#REF!</definedName>
    <definedName name="t.">"#REF!"</definedName>
    <definedName name="t..">"#REF!"</definedName>
    <definedName name="T.3" localSheetId="3" hidden="1">{"'Sheet1'!$L$16"}</definedName>
    <definedName name="T.3" hidden="1">{"'Sheet1'!$L$16"}</definedName>
    <definedName name="T.nhËp">"#REF!"</definedName>
    <definedName name="t\25">"#REF!"</definedName>
    <definedName name="t\27">"#REF!"</definedName>
    <definedName name="t\30">"#REF!"</definedName>
    <definedName name="t\32">"#REF!"</definedName>
    <definedName name="t\35">"#REF!"</definedName>
    <definedName name="t\37">"#REF!"</definedName>
    <definedName name="t\40">"#REF!"</definedName>
    <definedName name="t\42">"#REF!"</definedName>
    <definedName name="t\43">"#REF!"</definedName>
    <definedName name="t\45">"#REF!"</definedName>
    <definedName name="t\52">"#REF!"</definedName>
    <definedName name="t\60">"#REF!"</definedName>
    <definedName name="t\70">"#REF!"</definedName>
    <definedName name="t_1_1">NA()</definedName>
    <definedName name="t_2">"#REF!"</definedName>
    <definedName name="t_3">"#REF!"</definedName>
    <definedName name="t_4">"#REF!"</definedName>
    <definedName name="T_AC_XuongTB">#REF!</definedName>
    <definedName name="T_CangDayAC">#REF!</definedName>
    <definedName name="T_Cap">#REF!</definedName>
    <definedName name="T_CapNgam">#REF!</definedName>
    <definedName name="T_CCTR_ATM">#REF!</definedName>
    <definedName name="T_ChieuSang">#REF!</definedName>
    <definedName name="T_ChongSet">#REF!</definedName>
    <definedName name="T_d">#REF!</definedName>
    <definedName name="T_Daucap">#REF!</definedName>
    <definedName name="T_Daucot">#REF!</definedName>
    <definedName name="T_Day_su">#REF!</definedName>
    <definedName name="T_Den_Dodem">#REF!</definedName>
    <definedName name="T_EpDauCot">#REF!</definedName>
    <definedName name="T_Hopnoi">#REF!</definedName>
    <definedName name="T_LapMBA">#REF!</definedName>
    <definedName name="T_LapSu">#REF!</definedName>
    <definedName name="T_m_øng">#REF!</definedName>
    <definedName name="T_TDia">#REF!</definedName>
    <definedName name="T_ThanhCai">#REF!</definedName>
    <definedName name="T_tu">#REF!</definedName>
    <definedName name="T_Xa_Cot_GiaDo">#REF!</definedName>
    <definedName name="t101p">"#REF!"</definedName>
    <definedName name="t101p_1">NA()</definedName>
    <definedName name="t103p">"#REF!"</definedName>
    <definedName name="t103p_1">NA()</definedName>
    <definedName name="t105mnc_1">NA()</definedName>
    <definedName name="t10m">#REF!</definedName>
    <definedName name="t10m_1">#REF!</definedName>
    <definedName name="T10nc_1">NA()</definedName>
    <definedName name="t10nc1p">"#REF!"</definedName>
    <definedName name="t10nc1p_1">NA()</definedName>
    <definedName name="t10ncm_1">NA()</definedName>
    <definedName name="T10vl_1">NA()</definedName>
    <definedName name="t10vl1p">"#REF!"</definedName>
    <definedName name="t10vl1p_1">NA()</definedName>
    <definedName name="t121p">"#REF!"</definedName>
    <definedName name="t121p_1">NA()</definedName>
    <definedName name="t123p">"#REF!"</definedName>
    <definedName name="t123p_1">NA()</definedName>
    <definedName name="t12m_1">NA()</definedName>
    <definedName name="t12mnc_1">NA()</definedName>
    <definedName name="T12nc">#REF!</definedName>
    <definedName name="T12nc_1">#REF!</definedName>
    <definedName name="t12nc3p">#REF!</definedName>
    <definedName name="t12nc3p_1">NA()</definedName>
    <definedName name="t12ncm_1">NA()</definedName>
    <definedName name="T12vc">"#REF!"</definedName>
    <definedName name="T12vl">#REF!</definedName>
    <definedName name="T12vl_1">#REF!</definedName>
    <definedName name="t12vl3p_1">NA()</definedName>
    <definedName name="t141p">"#REF!"</definedName>
    <definedName name="t141p_1">NA()</definedName>
    <definedName name="t143p">"#REF!"</definedName>
    <definedName name="t143p_1">NA()</definedName>
    <definedName name="t14m_1">NA()</definedName>
    <definedName name="t14mnc_1">NA()</definedName>
    <definedName name="t14nc3p">"#REF!"</definedName>
    <definedName name="t14nc3p_1">NA()</definedName>
    <definedName name="t14ncm_1">NA()</definedName>
    <definedName name="t14vl3p">"#REF!"</definedName>
    <definedName name="t14vl3p_1">NA()</definedName>
    <definedName name="T203P_1">NA()</definedName>
    <definedName name="t20m_1">NA()</definedName>
    <definedName name="t20ncm_1">NA()</definedName>
    <definedName name="T4_1">NA()</definedName>
    <definedName name="T4_2">#REF!</definedName>
    <definedName name="T4_3">NA()</definedName>
    <definedName name="T4_4">NA()</definedName>
    <definedName name="T4_6">NA()</definedName>
    <definedName name="T4_7">NA()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HBINH1">#REF!</definedName>
    <definedName name="T45QTANPHU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7m">#REF!</definedName>
    <definedName name="t7m_1">#REF!</definedName>
    <definedName name="t7nc_1">NA()</definedName>
    <definedName name="t7vl_1">NA()</definedName>
    <definedName name="t84mnc_1">NA()</definedName>
    <definedName name="t8m">#REF!</definedName>
    <definedName name="t8m_1">#REF!</definedName>
    <definedName name="t8nc_1">NA()</definedName>
    <definedName name="t8vl_1">NA()</definedName>
    <definedName name="Ta">"#REF!"</definedName>
    <definedName name="ta_1">NA()</definedName>
    <definedName name="TABLE1">"#REF!"</definedName>
    <definedName name="Table2">"#REF!"</definedName>
    <definedName name="table3">"#REF!"</definedName>
    <definedName name="tableyears">"#REF!"</definedName>
    <definedName name="tadao">"#REF!"</definedName>
    <definedName name="Tæng_c_ng_suÊt_hiÖn_t_i">"THOP"</definedName>
    <definedName name="Tæng_H_P_TBA">"#REF!"</definedName>
    <definedName name="Tæng_Hîp_35">"#REF!"</definedName>
    <definedName name="Tai_trong">"#REF!"</definedName>
    <definedName name="TAIKHOAN_1">OFFSET(#REF!,COUNTIF(#REF!,"&lt;&gt;0")-1,0,1)</definedName>
    <definedName name="taluydac2">"#REF!"</definedName>
    <definedName name="taluydc1">"#REF!"</definedName>
    <definedName name="taluydc2">"#REF!"</definedName>
    <definedName name="taluydc3">"#REF!"</definedName>
    <definedName name="taluydc4">"#REF!"</definedName>
    <definedName name="TAM">"#REF!"</definedName>
    <definedName name="Tam_1">NA()</definedName>
    <definedName name="tamdan">"#REF!"</definedName>
    <definedName name="TAMTINH">#REF!</definedName>
    <definedName name="tamvia">"#REF!"</definedName>
    <definedName name="tamviab">"#REF!"</definedName>
    <definedName name="TANANH">"#REF!"</definedName>
    <definedName name="TANBINH1">#REF!</definedName>
    <definedName name="TANBINH2">#REF!</definedName>
    <definedName name="Tang">100</definedName>
    <definedName name="Täng_kinh_phÏ_x_y_l_p">#REF!</definedName>
    <definedName name="TANK">"#REF!"</definedName>
    <definedName name="TANPHU">#REF!</definedName>
    <definedName name="tao">{"'Sheet1'!$L$16"}</definedName>
    <definedName name="TÄØNG_HÅÜP_KINH_PHÊ_DÆÛ_THÁÖU_TBA2_50KVA__2_11_2_0_4KV">#REF!</definedName>
    <definedName name="TÄØNG_HÅÜP_KINH_PHÊ_TBA_3_50KVA__22_11_2_0_4KV">#REF!</definedName>
    <definedName name="tapa">"#REF!"</definedName>
    <definedName name="TatBo" localSheetId="3" hidden="1">{"'Sheet1'!$L$16"}</definedName>
    <definedName name="TatBo" hidden="1">{"'Sheet1'!$L$16"}</definedName>
    <definedName name="taukeo150">"#REF!"</definedName>
    <definedName name="taukeo150_1">NA()</definedName>
    <definedName name="taun">"#REF!"</definedName>
    <definedName name="taun_1">NA()</definedName>
    <definedName name="TaxTV">0.1</definedName>
    <definedName name="TaxXL">0.05</definedName>
    <definedName name="tb_1">#REF!</definedName>
    <definedName name="TB_CS">"#REF!"</definedName>
    <definedName name="TB_TBA">"#REF!"</definedName>
    <definedName name="tb00">"#REF!"</definedName>
    <definedName name="tba">"#REF!"</definedName>
    <definedName name="tbCY">"#REF!"</definedName>
    <definedName name="tbdd1p_1">NA()</definedName>
    <definedName name="tbdd3p_1">NA()</definedName>
    <definedName name="tbddsdl_1">NA()</definedName>
    <definedName name="TBI_1">NA()</definedName>
    <definedName name="tbl_ProdInfo">"#REF!"</definedName>
    <definedName name="tbl_ProdInfo_1">"#REF!"</definedName>
    <definedName name="tbl_ProdInfo_2">"#REF!"</definedName>
    <definedName name="tbmc">"#REF!"</definedName>
    <definedName name="tbmc_1">NA()</definedName>
    <definedName name="TBSGP">"#REF!"</definedName>
    <definedName name="tbtr_1">NA()</definedName>
    <definedName name="tbtram">"#REF!"</definedName>
    <definedName name="tbtram_1">NA()</definedName>
    <definedName name="TBV">"#REF!"</definedName>
    <definedName name="TBXD">"#REF!"</definedName>
    <definedName name="TC">"#REF!"</definedName>
    <definedName name="tc_1">#REF!</definedName>
    <definedName name="tc_2">#REF!</definedName>
    <definedName name="TC_NHANH1">"#REF!"</definedName>
    <definedName name="TC_NHANH1_1">NA()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bm">#REF!</definedName>
    <definedName name="Tchuan">"#REF!"</definedName>
    <definedName name="Tck">"#REF!"</definedName>
    <definedName name="Tcng">"#REF!"</definedName>
    <definedName name="tcxxnc_1">NA()</definedName>
    <definedName name="TD">"#REF!"</definedName>
    <definedName name="td_1">#REF!</definedName>
    <definedName name="TD_11">"#REF!"</definedName>
    <definedName name="TD_12">"#REF!"</definedName>
    <definedName name="td1_1">{"'Sheet1'!$L$16"}</definedName>
    <definedName name="td1_1_1">{"'Sheet1'!$L$16"}</definedName>
    <definedName name="td1_2">{"'Sheet1'!$L$16"}</definedName>
    <definedName name="td1_3">{"'Sheet1'!$L$16"}</definedName>
    <definedName name="td1_4">{"'Sheet1'!$L$16"}</definedName>
    <definedName name="td1_5">{"'Sheet1'!$L$16"}</definedName>
    <definedName name="td1_6">{"'Sheet1'!$L$16"}</definedName>
    <definedName name="td1_7">{"'Sheet1'!$L$16"}</definedName>
    <definedName name="td10vl">"#REF!"</definedName>
    <definedName name="td12nc">"#REF!"</definedName>
    <definedName name="TD12vl">"#REF!"</definedName>
    <definedName name="td1cnc_1">NA()</definedName>
    <definedName name="td1cvl_1">NA()</definedName>
    <definedName name="td1p">"#REF!"</definedName>
    <definedName name="td1p_1">NA()</definedName>
    <definedName name="TD1p1nc">"#REF!"</definedName>
    <definedName name="td1p1vc">"#REF!"</definedName>
    <definedName name="TD1p1vl">"#REF!"</definedName>
    <definedName name="td3p">"#REF!"</definedName>
    <definedName name="td3p_1">NA()</definedName>
    <definedName name="tdbcnckt_1">#N/A</definedName>
    <definedName name="tdc84nc_1">NA()</definedName>
    <definedName name="tdcnc_1">NA()</definedName>
    <definedName name="TDctnc">"#REF!"</definedName>
    <definedName name="TDctvc">"#REF!"</definedName>
    <definedName name="TDctvl">"#REF!"</definedName>
    <definedName name="TDDAKT">"#REF!"</definedName>
    <definedName name="tdgnc_1">NA()</definedName>
    <definedName name="tdgvl_1">NA()</definedName>
    <definedName name="tdhtnc_1">NA()</definedName>
    <definedName name="tdhtvl_1">NA()</definedName>
    <definedName name="tdia">"#REF!"</definedName>
    <definedName name="TdinhQT">"#REF!"</definedName>
    <definedName name="tdnc_1">NA()</definedName>
    <definedName name="tdnc1p">"#REF!"</definedName>
    <definedName name="tdnc1p_1">NA()</definedName>
    <definedName name="tdnc3p_1">NA()</definedName>
    <definedName name="TDng">"#REF!"</definedName>
    <definedName name="tdo">#REF!</definedName>
    <definedName name="tdo_1">NA()</definedName>
    <definedName name="TDoto">"#REF!"</definedName>
    <definedName name="tdt">"#REF!"</definedName>
    <definedName name="tdt_1">#REF!</definedName>
    <definedName name="tdt1pnc_1">NA()</definedName>
    <definedName name="tdt1pvl_1">NA()</definedName>
    <definedName name="tdt2cnc_1">NA()</definedName>
    <definedName name="tdt2cvl_1">NA()</definedName>
    <definedName name="TDTDT">"#REF!"</definedName>
    <definedName name="TDTKKT">"#REF!"</definedName>
    <definedName name="tdtr2cnc">"#REF!"</definedName>
    <definedName name="tdtr2cnc_1">NA()</definedName>
    <definedName name="tdtr2cvl">"#REF!"</definedName>
    <definedName name="tdtr2cvl_1">NA()</definedName>
    <definedName name="tdvl_1">NA()</definedName>
    <definedName name="tdvl1p">"#REF!"</definedName>
    <definedName name="tdvl1p_1">NA()</definedName>
    <definedName name="tdvl3p_1">NA()</definedName>
    <definedName name="TDxn">"#REF!"</definedName>
    <definedName name="te">"#REF!"</definedName>
    <definedName name="tecnuoc5">"#REF!"</definedName>
    <definedName name="tecnuoc5_1">NA()</definedName>
    <definedName name="Têi_diÖn_5_T">#REF!</definedName>
    <definedName name="temp">"#REF!"</definedName>
    <definedName name="Temp_Br">"#REF!"</definedName>
    <definedName name="Temp_Grad">#REF!</definedName>
    <definedName name="TEMPBR">"#REF!"</definedName>
    <definedName name="ten">"#REF!"</definedName>
    <definedName name="ten_1">NA()</definedName>
    <definedName name="ten_tra_1BTN">"#REF!"</definedName>
    <definedName name="ten_tra_2BTN">"#REF!"</definedName>
    <definedName name="ten_tra_3BTN">"#REF!"</definedName>
    <definedName name="TEN100_1">NA()</definedName>
    <definedName name="TenBang">"#REF!"</definedName>
    <definedName name="TenCap">"#REF!"</definedName>
    <definedName name="TenCap_1">NA()</definedName>
    <definedName name="tenck">"#REF!"</definedName>
    <definedName name="TENCT">"#REF!"</definedName>
    <definedName name="Tengoi">"#REF!"</definedName>
    <definedName name="TenHMuc">"#REF!"</definedName>
    <definedName name="TenNgam">#REF!</definedName>
    <definedName name="tentk">"#REF!"</definedName>
    <definedName name="TenTreo">#REF!</definedName>
    <definedName name="TenVtu">"#REF!"</definedName>
    <definedName name="tenvung">"#REF!"</definedName>
    <definedName name="Terminal_Serviceability">#REF!</definedName>
    <definedName name="test">"#REF!"</definedName>
    <definedName name="TEST1">"#REF!"</definedName>
    <definedName name="test1_1">NA()</definedName>
    <definedName name="Test5">#N/A</definedName>
    <definedName name="Test5_21">"#REF!"</definedName>
    <definedName name="TESTHKEY">"#REF!"</definedName>
    <definedName name="TESTKEYS">"#REF!"</definedName>
    <definedName name="TESTVKEY">"#REF!"</definedName>
    <definedName name="text">"#REF!,#REF!,#REF!,#REF!,#REF!"</definedName>
    <definedName name="TextRefCopyRangeCount">216</definedName>
    <definedName name="tfdd_1">NA()</definedName>
    <definedName name="TGLS">"#REF!"</definedName>
    <definedName name="TGTH">#REF!</definedName>
    <definedName name="th">#REF!</definedName>
    <definedName name="TH.2002">"#REF!"</definedName>
    <definedName name="TH.CTrinh">"#REF!"</definedName>
    <definedName name="TH.QUY1">"#REF!"</definedName>
    <definedName name="TH.QUY2">"#REF!"</definedName>
    <definedName name="TH.T1">"#REF!"</definedName>
    <definedName name="TH.T2">"#REF!"</definedName>
    <definedName name="TH.T3">"#REF!"</definedName>
    <definedName name="TH.T4">"#REF!"</definedName>
    <definedName name="TH.T5">"#REF!"</definedName>
    <definedName name="TH.T6">"#REF!"</definedName>
    <definedName name="TH.Thang.1">"#REF!"</definedName>
    <definedName name="TH.Thang.10">"#REF!"</definedName>
    <definedName name="TH.Thang.11">"#REF!"</definedName>
    <definedName name="TH.Thang.12">"#REF!"</definedName>
    <definedName name="TH.Thang.2">"#REF!"</definedName>
    <definedName name="TH.Thang.3">"#REF!"</definedName>
    <definedName name="TH.Thang.4">"#REF!"</definedName>
    <definedName name="TH.Thang.5">"#REF!"</definedName>
    <definedName name="TH.Thang.6">"#REF!"</definedName>
    <definedName name="TH.Thang.7">"#REF!"</definedName>
    <definedName name="TH.Thang.8">"#REF!"</definedName>
    <definedName name="TH.Thang.9">"#REF!"</definedName>
    <definedName name="TH.tinh">"#REF!"</definedName>
    <definedName name="TH_VKHNN">"#REF!"</definedName>
    <definedName name="Þ10">"#REF!"</definedName>
    <definedName name="th100_1">NA()</definedName>
    <definedName name="Þ16">"#REF!"</definedName>
    <definedName name="TH160_1">NA()</definedName>
    <definedName name="Þ18">"#REF!"</definedName>
    <definedName name="th3x15_1">NA()</definedName>
    <definedName name="tha">{"'Sheet1'!$L$16"}</definedName>
    <definedName name="Þa__iÓm">#REF!</definedName>
    <definedName name="tha_1">{"'Sheet1'!$L$16"}</definedName>
    <definedName name="tha_1_1">{"'Sheet1'!$L$16"}</definedName>
    <definedName name="tha_2">{"'Sheet1'!$L$16"}</definedName>
    <definedName name="tha_3">{"'Sheet1'!$L$16"}</definedName>
    <definedName name="tha_4">{"'Sheet1'!$L$16"}</definedName>
    <definedName name="tha_5">{"'Sheet1'!$L$16"}</definedName>
    <definedName name="tha_6">{"'Sheet1'!$L$16"}</definedName>
    <definedName name="tha_7">{"'Sheet1'!$L$16"}</definedName>
    <definedName name="thai">"#REF!"</definedName>
    <definedName name="thai_1">NA()</definedName>
    <definedName name="thang">"#REF!"</definedName>
    <definedName name="thang_1">NA()</definedName>
    <definedName name="Thang_Long">"#REF!"</definedName>
    <definedName name="Thang_Long_1">"#REF!"</definedName>
    <definedName name="Thang_Long_2">NA()</definedName>
    <definedName name="Thang_Long_3">NA()</definedName>
    <definedName name="Thang_Long_4">NA()</definedName>
    <definedName name="Thang_Long_5">NA()</definedName>
    <definedName name="Thang_Long_6">NA()</definedName>
    <definedName name="Thang_Long_7">NA()</definedName>
    <definedName name="Thang_Long_GT">"#REF!"</definedName>
    <definedName name="Thang_Long_GT_1">"#REF!"</definedName>
    <definedName name="Thang_Long_GT_2">NA()</definedName>
    <definedName name="Thang_Long_GT_3">NA()</definedName>
    <definedName name="Thang_Long_GT_4">NA()</definedName>
    <definedName name="Thang_Long_GT_5">NA()</definedName>
    <definedName name="Thang_Long_GT_6">NA()</definedName>
    <definedName name="Thang_Long_GT_7">NA()</definedName>
    <definedName name="thang10" localSheetId="3" hidden="1">{"'Sheet1'!$L$16"}</definedName>
    <definedName name="thang10" hidden="1">{"'Sheet1'!$L$16"}</definedName>
    <definedName name="Thangnhap">"#REF!"</definedName>
    <definedName name="thangxuat">"#REF!"</definedName>
    <definedName name="thanh">"#REF!"</definedName>
    <definedName name="Thanh_CT">"#REF!"</definedName>
    <definedName name="Thanh_CT_1">NA()</definedName>
    <definedName name="Thanh_LC_tayvin">"#REF!"</definedName>
    <definedName name="Thanh_lý">#REF!</definedName>
    <definedName name="thanhdul">"#REF!"</definedName>
    <definedName name="thanhdul_1">NA()</definedName>
    <definedName name="thanhtien">#REF!</definedName>
    <definedName name="thanhtien_1">NA()</definedName>
    <definedName name="ThanhXuan110_1">NA()</definedName>
    <definedName name="ThaoCauCu">"#REF!"</definedName>
    <definedName name="Thautinh">"#REF!"</definedName>
    <definedName name="ÞBM">"#REF!"</definedName>
    <definedName name="THchon">"#REF!"</definedName>
    <definedName name="Þcot">"#REF!"</definedName>
    <definedName name="ÞCTd4">"#REF!"</definedName>
    <definedName name="ÞCTt4">"#REF!"</definedName>
    <definedName name="THDA_copy" localSheetId="3" hidden="1">{"'Sheet1'!$L$16"}</definedName>
    <definedName name="THDA_copy" hidden="1">{"'Sheet1'!$L$16"}</definedName>
    <definedName name="Þdamd4">"#REF!"</definedName>
    <definedName name="Þdamt4">"#REF!"</definedName>
    <definedName name="THDS">"#REF!"</definedName>
    <definedName name="thdt">"#REF!"</definedName>
    <definedName name="THDT_CT_XOM_NOI_1">NA()</definedName>
    <definedName name="THDT_HT_DAO_THUONG">"#REF!"</definedName>
    <definedName name="THDT_HT_XOM_NOI">"#REF!"</definedName>
    <definedName name="THDT_NPP_XOM_NOI">"#REF!"</definedName>
    <definedName name="THDT_TBA_XOM_NOI">"#REF!"</definedName>
    <definedName name="thep">"#REF!"</definedName>
    <definedName name="THEP_1">NA()</definedName>
    <definedName name="THEP_D32">"#REF!"</definedName>
    <definedName name="THEP_D32_1">NA()</definedName>
    <definedName name="thep10">"#REF!"</definedName>
    <definedName name="thep20">"#REF!"</definedName>
    <definedName name="thepban">"#REF!"</definedName>
    <definedName name="thepbuoc_1">NA()</definedName>
    <definedName name="ThepDinh">"#REF!"</definedName>
    <definedName name="thepduoi10">#REF!</definedName>
    <definedName name="thepduoi18">#REF!</definedName>
    <definedName name="thepgoc25_60">"#REF!"</definedName>
    <definedName name="thepgoc63_75">"#REF!"</definedName>
    <definedName name="thepgoc75">#REF!</definedName>
    <definedName name="thepgoc80_100">"#REF!"</definedName>
    <definedName name="thephinh_1">NA()</definedName>
    <definedName name="thephinhmk">"#REF!"</definedName>
    <definedName name="thepma">10500</definedName>
    <definedName name="thepnaphl">"#REF!"</definedName>
    <definedName name="thept">"#REF!"</definedName>
    <definedName name="theptam_1">NA()</definedName>
    <definedName name="thepto">#REF!</definedName>
    <definedName name="theptren18">#REF!</definedName>
    <definedName name="theptron">"#REF!"</definedName>
    <definedName name="theptron_1">NA()</definedName>
    <definedName name="theptron12">"#REF!"</definedName>
    <definedName name="theptron14_22">"#REF!"</definedName>
    <definedName name="theptron6_8">"#REF!"</definedName>
    <definedName name="ThepTronD6D8_1">NA()</definedName>
    <definedName name="thetichck">"#REF!"</definedName>
    <definedName name="thgian_bq_1">NA()</definedName>
    <definedName name="thgian_bv_1">NA()</definedName>
    <definedName name="thgian_ck_1">NA()</definedName>
    <definedName name="thgian_d1_1">NA()</definedName>
    <definedName name="thgian_d2_1">NA()</definedName>
    <definedName name="thgian_d3_1">NA()</definedName>
    <definedName name="thgian_dl_1">NA()</definedName>
    <definedName name="thgian_kcs_1">NA()</definedName>
    <definedName name="thgian_nb_1">NA()</definedName>
    <definedName name="thgian_ngio_1">NA()</definedName>
    <definedName name="thgian_nv_1">NA()</definedName>
    <definedName name="thgian_t3_1">NA()</definedName>
    <definedName name="thgian_t4_1">NA()</definedName>
    <definedName name="thgian_t5_1">NA()</definedName>
    <definedName name="thgian_t6_1">NA()</definedName>
    <definedName name="thgian_tc_1">NA()</definedName>
    <definedName name="thgian_tm_1">NA()</definedName>
    <definedName name="thgian_vs_1">NA()</definedName>
    <definedName name="thgian_xh_1">NA()</definedName>
    <definedName name="thgio_bq_1">NA()</definedName>
    <definedName name="thgio_bv_1">NA()</definedName>
    <definedName name="thgio_ck_1">NA()</definedName>
    <definedName name="thgio_d1_1">NA()</definedName>
    <definedName name="thgio_d2_1">NA()</definedName>
    <definedName name="thgio_d3_1">NA()</definedName>
    <definedName name="thgio_dl_1">NA()</definedName>
    <definedName name="thgio_kcs_1">NA()</definedName>
    <definedName name="thgio_nb_1">NA()</definedName>
    <definedName name="thgio_ngio_1">NA()</definedName>
    <definedName name="thgio_nv_1">NA()</definedName>
    <definedName name="thgio_t3_1">NA()</definedName>
    <definedName name="thgio_t4_1">NA()</definedName>
    <definedName name="thgio_t5_1">NA()</definedName>
    <definedName name="thgio_t6_1">NA()</definedName>
    <definedName name="thgio_tc_1">NA()</definedName>
    <definedName name="thgio_tm_1">NA()</definedName>
    <definedName name="thgio_vs_1">NA()</definedName>
    <definedName name="thgio_xh_1">NA()</definedName>
    <definedName name="THGO1pnc">"#REF!"</definedName>
    <definedName name="THGO1pnc_1">NA()</definedName>
    <definedName name="thht">"#REF!"</definedName>
    <definedName name="thht_1">NA()</definedName>
    <definedName name="THI">"#REF!"</definedName>
    <definedName name="THI_1">#REF!</definedName>
    <definedName name="Thickness_Base">#REF!</definedName>
    <definedName name="Thickness_Slab_d">#REF!</definedName>
    <definedName name="Thickness_Slab_nd">#REF!</definedName>
    <definedName name="Thickness_Slab_SA">#REF!</definedName>
    <definedName name="thinghiem">"#REF!"</definedName>
    <definedName name="ThiÕt_bÞ_phun_cat">#REF!</definedName>
    <definedName name="THK_2">NA()</definedName>
    <definedName name="THK_3">NA()</definedName>
    <definedName name="THK_5">NA()</definedName>
    <definedName name="THK_6">NA()</definedName>
    <definedName name="THK_7">#REF!</definedName>
    <definedName name="THK_8">NA()</definedName>
    <definedName name="THkinhPhiToanBo">"#REF!"</definedName>
    <definedName name="THKL">{"'Sheet1'!$L$16"}</definedName>
    <definedName name="THKL_1">{"'Sheet1'!$L$16"}</definedName>
    <definedName name="THKL_1_1">{"'Sheet1'!$L$16"}</definedName>
    <definedName name="THKL_2">{"'Sheet1'!$L$16"}</definedName>
    <definedName name="THKL_3">{"'Sheet1'!$L$16"}</definedName>
    <definedName name="THKL_4">{"'Sheet1'!$L$16"}</definedName>
    <definedName name="THKL_5">{"'Sheet1'!$L$16"}</definedName>
    <definedName name="THKL_6">{"'Sheet1'!$L$16"}</definedName>
    <definedName name="THKL_7">{"'Sheet1'!$L$16"}</definedName>
    <definedName name="thkl2" localSheetId="3" hidden="1">{"'Sheet1'!$L$16"}</definedName>
    <definedName name="thkl2" hidden="1">{"'Sheet1'!$L$16"}</definedName>
    <definedName name="thkl3" localSheetId="3" hidden="1">{"'Sheet1'!$L$16"}</definedName>
    <definedName name="thkl3" hidden="1">{"'Sheet1'!$L$16"}</definedName>
    <definedName name="THKP160_1">NA()</definedName>
    <definedName name="thkp3">"#REF!"</definedName>
    <definedName name="thkp3_1">NA()</definedName>
    <definedName name="THKP7YT" localSheetId="3" hidden="1">{"'Sheet1'!$L$16"}</definedName>
    <definedName name="THKP7YT" hidden="1">{"'Sheet1'!$L$16"}</definedName>
    <definedName name="THKSTK">"#REF!"</definedName>
    <definedName name="THLCO">"#REF!"</definedName>
    <definedName name="THLNO">"#REF!"</definedName>
    <definedName name="THLTK">"#REF!"</definedName>
    <definedName name="Þmong">"#REF!"</definedName>
    <definedName name="ÞNXoldk">"#REF!"</definedName>
    <definedName name="ThoatNuoc">#REF!</definedName>
    <definedName name="thongso">"#REF!"</definedName>
    <definedName name="thop">"#REF!"</definedName>
    <definedName name="THop_1">NA()</definedName>
    <definedName name="Þsan">"#REF!"</definedName>
    <definedName name="THT">"#REF!"</definedName>
    <definedName name="THThao">"#REF!"</definedName>
    <definedName name="thtich1">"#REF!"</definedName>
    <definedName name="thtich2">"#REF!"</definedName>
    <definedName name="thtich3">"#REF!"</definedName>
    <definedName name="thtich4">"#REF!"</definedName>
    <definedName name="thtich5">"#REF!"</definedName>
    <definedName name="thtich6">"#REF!"</definedName>
    <definedName name="THTLMcap">"#REF!"</definedName>
    <definedName name="THToanBo">"#REF!"</definedName>
    <definedName name="THtoanbo2">"#REF!"</definedName>
    <definedName name="thtr15_1">NA()</definedName>
    <definedName name="thtt">"#REF!"</definedName>
    <definedName name="thtt_1">NA()</definedName>
    <definedName name="thtu_1">NA()</definedName>
    <definedName name="thu" localSheetId="3" hidden="1">{"'Sheet1'!$L$16"}</definedName>
    <definedName name="thu" hidden="1">{"'Sheet1'!$L$16"}</definedName>
    <definedName name="Thu.von.dot1">"#REF!"</definedName>
    <definedName name="Thu.von.dot2">"#REF!"</definedName>
    <definedName name="Thu.von.dot3">"#REF!"</definedName>
    <definedName name="Thu.von.dot4">"#REF!"</definedName>
    <definedName name="Thu.von.dot5">"#REF!"</definedName>
    <definedName name="thu_1_1">{"'Sheet1'!$L$16"}</definedName>
    <definedName name="thu_2">{"'Sheet1'!$L$16"}</definedName>
    <definedName name="thu_3">{"'Sheet1'!$L$16"}</definedName>
    <definedName name="thu_4">{"'Sheet1'!$L$16"}</definedName>
    <definedName name="thu_5">{"'Sheet1'!$L$16"}</definedName>
    <definedName name="thu_6">{"'Sheet1'!$L$16"}</definedName>
    <definedName name="thu_7">{"'Sheet1'!$L$16"}</definedName>
    <definedName name="THUDUC1">#REF!</definedName>
    <definedName name="THUDUC2">#REF!</definedName>
    <definedName name="thue">6</definedName>
    <definedName name="thue_1">6</definedName>
    <definedName name="THUEDKC">"#REF!"</definedName>
    <definedName name="THUEDKN">"#REF!"</definedName>
    <definedName name="THUELKPSCO">"#REF!"</definedName>
    <definedName name="THUELKPSNO">"#REF!"</definedName>
    <definedName name="THUEMA">"#REF!"</definedName>
    <definedName name="THUEPSC">"#REF!"</definedName>
    <definedName name="THUEPSN">"#REF!"</definedName>
    <definedName name="þuggh">"#REF!"</definedName>
    <definedName name="thuocno">"#REF!"</definedName>
    <definedName name="Thuvondot5">"#REF!"</definedName>
    <definedName name="thuy" localSheetId="3" hidden="1">{"'Sheet1'!$L$16"}</definedName>
    <definedName name="thuy" hidden="1">{"'Sheet1'!$L$16"}</definedName>
    <definedName name="thuy_1">NA()</definedName>
    <definedName name="THVanXoan">"#REF!"</definedName>
    <definedName name="thvlmoi" localSheetId="3" hidden="1">{"'Sheet1'!$L$16"}</definedName>
    <definedName name="thvlmoi" hidden="1">{"'Sheet1'!$L$16"}</definedName>
    <definedName name="thvlmoimoi" localSheetId="3" hidden="1">{"'Sheet1'!$L$16"}</definedName>
    <definedName name="thvlmoimoi" hidden="1">{"'Sheet1'!$L$16"}</definedName>
    <definedName name="THXD2" localSheetId="3" hidden="1">{"'Sheet1'!$L$16"}</definedName>
    <definedName name="THXD2" hidden="1">{"'Sheet1'!$L$16"}</definedName>
    <definedName name="THXNK">"#REF!"</definedName>
    <definedName name="TI">"#REF!"</definedName>
    <definedName name="Tien">"#REF!"</definedName>
    <definedName name="Tien_1">NA()</definedName>
    <definedName name="TIENKQKD">"#REF!"</definedName>
    <definedName name="TIENLUONG">"#REF!"</definedName>
    <definedName name="Tiep_dia_1">NA()</definedName>
    <definedName name="Tiepdia_1">NA()</definedName>
    <definedName name="Tiepdiama">9500</definedName>
    <definedName name="TIEU_HAO_VAT_TU_DZ0.4KV">"#REF!"</definedName>
    <definedName name="TIEU_HAO_VAT_TU_DZ22KV">"#REF!"</definedName>
    <definedName name="TIEU_HAO_VAT_TU_TBA">"#REF!"</definedName>
    <definedName name="tim_cau_trung">#REF!</definedName>
    <definedName name="Tim_cong">"#REF!"</definedName>
    <definedName name="Tim_cong_1">NA()</definedName>
    <definedName name="Tim_Lan_Xuat_Hien">"#REF!"</definedName>
    <definedName name="Tim_lan_xuat_hien_cong">"#REF!"</definedName>
    <definedName name="Tim_lan_xuat_hien_duong">"#REF!"</definedName>
    <definedName name="tim_xuat_hien">"#REF!"</definedName>
    <definedName name="tim_xuat_hien_1">NA()</definedName>
    <definedName name="time">#REF!</definedName>
    <definedName name="tinhqd">"#REF!"</definedName>
    <definedName name="tinhqd_1">NA()</definedName>
    <definedName name="TIT">"#REF!"</definedName>
    <definedName name="TITAN">"#REF!"</definedName>
    <definedName name="TK">"#REF!"</definedName>
    <definedName name="tk_1">NA()</definedName>
    <definedName name="tk141_1">NA()</definedName>
    <definedName name="TK155_1">NA()</definedName>
    <definedName name="TK331APC">"#REF!"</definedName>
    <definedName name="TK331CB">"#REF!"</definedName>
    <definedName name="TK331GT">"#REF!"</definedName>
    <definedName name="TK331K">"#REF!"</definedName>
    <definedName name="TK331KH">"#REF!"</definedName>
    <definedName name="TK331MT">"#REF!"</definedName>
    <definedName name="TK331NT">"#REF!"</definedName>
    <definedName name="TK331PA">"#REF!"</definedName>
    <definedName name="TK331PACIFIC">"#REF!"</definedName>
    <definedName name="tk331PD">"#REF!"</definedName>
    <definedName name="TK331THN">"#REF!"</definedName>
    <definedName name="tk331TKN">"#REF!"</definedName>
    <definedName name="TK331VT">"#REF!"</definedName>
    <definedName name="tk3338TTNCN">"#REF!"</definedName>
    <definedName name="tk3388K">"#REF!"</definedName>
    <definedName name="tkco_1">NA()</definedName>
    <definedName name="TKCOÙ">#REF!</definedName>
    <definedName name="TKGHICO_1">NA()</definedName>
    <definedName name="TKGHINO_1">NA()</definedName>
    <definedName name="tkno_1">NA()</definedName>
    <definedName name="TKNÔÏ">#REF!</definedName>
    <definedName name="TKP">"#REF!"</definedName>
    <definedName name="tkp_1">NA()</definedName>
    <definedName name="TKYB">"TKYB"</definedName>
    <definedName name="TL_PB">"#REF!"</definedName>
    <definedName name="TL1_1">NA()</definedName>
    <definedName name="TL2_1">NA()</definedName>
    <definedName name="TL3_1">NA()</definedName>
    <definedName name="TLA120_1">NA()</definedName>
    <definedName name="TLA35_1">NA()</definedName>
    <definedName name="TLA50_1">NA()</definedName>
    <definedName name="TLA70_1">NA()</definedName>
    <definedName name="TLA95_1">NA()</definedName>
    <definedName name="TLAC120">"#REF!"</definedName>
    <definedName name="TLAC120_1">NA()</definedName>
    <definedName name="TLAC35">"#REF!"</definedName>
    <definedName name="TLAC35_1">NA()</definedName>
    <definedName name="TLAC50">"#REF!"</definedName>
    <definedName name="TLAC50_1">NA()</definedName>
    <definedName name="TLAC70">"#REF!"</definedName>
    <definedName name="TLAC70_1">NA()</definedName>
    <definedName name="TLAC95">"#REF!"</definedName>
    <definedName name="TLAC95_1">NA()</definedName>
    <definedName name="TLD">#REF!</definedName>
    <definedName name="TLDa_1">NA()</definedName>
    <definedName name="TLdat_1">NA()</definedName>
    <definedName name="TLDM_1">NA()</definedName>
    <definedName name="Tle">"#REF!"</definedName>
    <definedName name="Tle_1">"#REF!"</definedName>
    <definedName name="TLLP">#REF!</definedName>
    <definedName name="TLR">"#REF!"</definedName>
    <definedName name="TLR_1">NA()</definedName>
    <definedName name="TLTT_KHO1">"#REF!"</definedName>
    <definedName name="TLTT_UOT1">"#REF!"</definedName>
    <definedName name="TLTT_UOT2">"#REF!"</definedName>
    <definedName name="TLTT_UOT3">"#REF!"</definedName>
    <definedName name="TLTT_UOT4">"#REF!"</definedName>
    <definedName name="TLTT_UOT5">"#REF!"</definedName>
    <definedName name="TLTT_UOT6">"#REF!"</definedName>
    <definedName name="TLTT_UOT7">"#REF!"</definedName>
    <definedName name="tluong">"#REF!"</definedName>
    <definedName name="TLY">#REF!</definedName>
    <definedName name="TM">"#REF!"</definedName>
    <definedName name="TMDT1">"#REF!"</definedName>
    <definedName name="TMDT1_1">NA()</definedName>
    <definedName name="TMDT2">"#REF!"</definedName>
    <definedName name="TMDT2_1">NA()</definedName>
    <definedName name="TMDTmoi">"#REF!"</definedName>
    <definedName name="TMDTmoi_1">NA()</definedName>
    <definedName name="tmm1.5">"#REF!"</definedName>
    <definedName name="tmm1.5_1">NA()</definedName>
    <definedName name="tmmg">"#REF!"</definedName>
    <definedName name="tmmg_1">NA()</definedName>
    <definedName name="TN">"#REF!"</definedName>
    <definedName name="tn_1">NA()</definedName>
    <definedName name="TN_b_qu_n">"#REF!"</definedName>
    <definedName name="tn1pinnc_1">NA()</definedName>
    <definedName name="tn2mhnnc_1">NA()</definedName>
    <definedName name="TNChiuThue">"#REF!"</definedName>
    <definedName name="TNCTtinhtruoc_1">NA()</definedName>
    <definedName name="Tnd">"#REF!"</definedName>
    <definedName name="tnh_bq_1">NA()</definedName>
    <definedName name="tnh_bv_1">NA()</definedName>
    <definedName name="tnh_ck_1">NA()</definedName>
    <definedName name="tnh_d1_1">NA()</definedName>
    <definedName name="tnh_d2_1">NA()</definedName>
    <definedName name="tnh_d3_1">NA()</definedName>
    <definedName name="tnh_dl_1">NA()</definedName>
    <definedName name="tnh_kcs_1">NA()</definedName>
    <definedName name="tnh_nb_1">NA()</definedName>
    <definedName name="tnh_ngio_1">NA()</definedName>
    <definedName name="tnh_nv_1">NA()</definedName>
    <definedName name="tnh_t3_1">NA()</definedName>
    <definedName name="tnh_t4_1">NA()</definedName>
    <definedName name="tnh_t5_1">NA()</definedName>
    <definedName name="tnh_t6_1">NA()</definedName>
    <definedName name="tnh_tc_1">NA()</definedName>
    <definedName name="tnh_tm_1">NA()</definedName>
    <definedName name="tnh_vs_1">NA()</definedName>
    <definedName name="tnh_xh_1">NA()</definedName>
    <definedName name="tnhnnc_1">NA()</definedName>
    <definedName name="tnignc_1">NA()</definedName>
    <definedName name="tnin190nc_1">NA()</definedName>
    <definedName name="tnlnc_1">NA()</definedName>
    <definedName name="tnnnc_1">NA()</definedName>
    <definedName name="TNNT_1">NA()</definedName>
    <definedName name="tntt">"#REF!"</definedName>
    <definedName name="To">"#REF!"</definedName>
    <definedName name="to_1">NA()</definedName>
    <definedName name="TO14_1">{"'Sheet1'!$L$16"}</definedName>
    <definedName name="TO14_1_1">{"'Sheet1'!$L$16"}</definedName>
    <definedName name="TO14_2">{"'Sheet1'!$L$16"}</definedName>
    <definedName name="TO14_3">{"'Sheet1'!$L$16"}</definedName>
    <definedName name="TO14_4">{"'Sheet1'!$L$16"}</definedName>
    <definedName name="TO14_5">{"'Sheet1'!$L$16"}</definedName>
    <definedName name="TO14_6">{"'Sheet1'!$L$16"}</definedName>
    <definedName name="TO14_7">{"'Sheet1'!$L$16"}</definedName>
    <definedName name="toadocap">"#REF!"</definedName>
    <definedName name="toadocap_1">NA()</definedName>
    <definedName name="Toanbo">"#REF!"</definedName>
    <definedName name="toi5t">"#REF!"</definedName>
    <definedName name="toi5t_1">NA()</definedName>
    <definedName name="tole">"#REF!"</definedName>
    <definedName name="ton">#REF!</definedName>
    <definedName name="Tong">"#REF!"</definedName>
    <definedName name="tong_1">NA()</definedName>
    <definedName name="Tong_co">"#REF!"</definedName>
    <definedName name="TONG_DU_TOAN">"#REF!"</definedName>
    <definedName name="TONG_GIA_TRI_CONG_TRINH">"#REF!"</definedName>
    <definedName name="TONG_HOP_THI_NGHIEM_DZ0.4KV">"#REF!"</definedName>
    <definedName name="TONG_HOP_THI_NGHIEM_DZ22KV">"#REF!"</definedName>
    <definedName name="TONG_KE_TBA">"#REF!"</definedName>
    <definedName name="Tong_no">"#REF!"</definedName>
    <definedName name="tongbt">"#REF!"</definedName>
    <definedName name="tongcong">"#REF!"</definedName>
    <definedName name="tongcong_1">NA()</definedName>
    <definedName name="tongdientich">"#REF!"</definedName>
    <definedName name="TONGDUTOAN">"#REF!"</definedName>
    <definedName name="tonghop">{"'Sheet1'!$L$16"}</definedName>
    <definedName name="tonghop_1">{"'Sheet1'!$L$16"}</definedName>
    <definedName name="tonghop_1_1">{"'Sheet1'!$L$16"}</definedName>
    <definedName name="tonghop_2">{"'Sheet1'!$L$16"}</definedName>
    <definedName name="tonghop_3">{"'Sheet1'!$L$16"}</definedName>
    <definedName name="tonghop_4">{"'Sheet1'!$L$16"}</definedName>
    <definedName name="tonghop_5">{"'Sheet1'!$L$16"}</definedName>
    <definedName name="tonghop_6">{"'Sheet1'!$L$16"}</definedName>
    <definedName name="tonghop_7">{"'Sheet1'!$L$16"}</definedName>
    <definedName name="tonghop_t5">"#REF!"</definedName>
    <definedName name="TonghopHtxH">"#REF!"</definedName>
    <definedName name="TonghopHtxT">"#REF!"</definedName>
    <definedName name="tongmay">"#REF!"</definedName>
    <definedName name="tongnc">"#REF!"</definedName>
    <definedName name="tongthep">"#REF!"</definedName>
    <definedName name="tongthetich">"#REF!"</definedName>
    <definedName name="tongvl">"#REF!"</definedName>
    <definedName name="Tonmai">"#REF!"</definedName>
    <definedName name="tonmui_1">NA()</definedName>
    <definedName name="tonnoc_1">NA()</definedName>
    <definedName name="TOP">"#REF!"</definedName>
    <definedName name="TopSlab_Tensile_Stress">#REF!</definedName>
    <definedName name="TOSHIBA">"#REF!"</definedName>
    <definedName name="TOT_PR_1">"#REF!"</definedName>
    <definedName name="TOT_PR_2">"#REF!"</definedName>
    <definedName name="TOT_PR_3">"#REF!"</definedName>
    <definedName name="TOT_PR_4">"#REF!"</definedName>
    <definedName name="TOTAL">"#REF!"</definedName>
    <definedName name="total_1">NA()</definedName>
    <definedName name="TotalLOSS">"#REF!"</definedName>
    <definedName name="TotalPeriods">#REF!</definedName>
    <definedName name="totb_1">NA()</definedName>
    <definedName name="totb1_1">NA()</definedName>
    <definedName name="totb2_1">NA()</definedName>
    <definedName name="totb3_1">NA()</definedName>
    <definedName name="totb4_1">NA()</definedName>
    <definedName name="totb5_1">NA()</definedName>
    <definedName name="totb6_1">NA()</definedName>
    <definedName name="totbtoi">"#REF!"</definedName>
    <definedName name="totsur_1">NA()</definedName>
    <definedName name="tp">"#REF!"</definedName>
    <definedName name="TPCP" localSheetId="3" hidden="1">{"'Sheet1'!$L$16"}</definedName>
    <definedName name="TPCP" hidden="1">{"'Sheet1'!$L$16"}</definedName>
    <definedName name="Tph">#REF!</definedName>
    <definedName name="TPLRP">"#REF!"</definedName>
    <definedName name="TPLRP_1">#REF!</definedName>
    <definedName name="tr_">"#REF!"</definedName>
    <definedName name="TR15HT_1">#REF!</definedName>
    <definedName name="TR16HT_1">#REF!</definedName>
    <definedName name="TR19HT_1">#REF!</definedName>
    <definedName name="tr1x15_1">NA()</definedName>
    <definedName name="TR20HT_1">#REF!</definedName>
    <definedName name="TR250_1">NA()</definedName>
    <definedName name="tr375_1">NA()</definedName>
    <definedName name="tr3x100_1">NA()</definedName>
    <definedName name="Tra_Cot">"#REF!"</definedName>
    <definedName name="Tra_DM_su_dung">"#REF!"</definedName>
    <definedName name="Tra_DM_su_dung_1">NA()</definedName>
    <definedName name="Tra_DM_su_dung_cau">"#REF!"</definedName>
    <definedName name="Tra_don_gia_KS">"#REF!"</definedName>
    <definedName name="Tra_don_gia_KS_1">NA()</definedName>
    <definedName name="Tra_DTCT">"#REF!"</definedName>
    <definedName name="Tra_DTCT_1">NA()</definedName>
    <definedName name="Tra_gia">"#REF!"</definedName>
    <definedName name="Tra_gia_VLKS_1">NA()</definedName>
    <definedName name="Tra_gtxl_cong">"#REF!"</definedName>
    <definedName name="Tra_gtxl_cong_1">NA()</definedName>
    <definedName name="Tra_lÆn">#REF!</definedName>
    <definedName name="Tra_T_le_1">"#REF!"</definedName>
    <definedName name="Tra_ten_cong">"#REF!"</definedName>
    <definedName name="Tra_tim_hang_mucPT_trung">"#REF!"</definedName>
    <definedName name="Tra_tim_hang_mucPT_trung_1">NA()</definedName>
    <definedName name="Tra_TL">"#REF!"</definedName>
    <definedName name="Tra_TL_1">NA()</definedName>
    <definedName name="Tra_TT">#REF!</definedName>
    <definedName name="Tra_ty_le">"#REF!"</definedName>
    <definedName name="Tra_ty_le2">"#REF!"</definedName>
    <definedName name="Tra_ty_le2_1">NA()</definedName>
    <definedName name="Tra_ty_le3">"#REF!"</definedName>
    <definedName name="Tra_ty_le3_1">NA()</definedName>
    <definedName name="Tra_ty_le4">"#REF!"</definedName>
    <definedName name="Tra_ty_le4_1">#REF!</definedName>
    <definedName name="Tra_ty_le5">"#REF!"</definedName>
    <definedName name="Tra_ty_le5_1">#REF!</definedName>
    <definedName name="TRA_VAT_LIEU">"#REF!"</definedName>
    <definedName name="TRA_VL">#REF!</definedName>
    <definedName name="tra_vl1">"#REF!"</definedName>
    <definedName name="tra_xlbtn">"#REF!"</definedName>
    <definedName name="traA103">"#REF!"</definedName>
    <definedName name="trab">"#REF!"</definedName>
    <definedName name="trabtn">"#REF!"</definedName>
    <definedName name="Tracp">"#REF!"</definedName>
    <definedName name="TraDAH_H">"#REF!"</definedName>
    <definedName name="TRADE2">"#REF!"</definedName>
    <definedName name="TRADE2_1">NA()</definedName>
    <definedName name="TraK">"#REF!"</definedName>
    <definedName name="TRAM">#REF!</definedName>
    <definedName name="tram100_1">NA()</definedName>
    <definedName name="tram1x25_1">NA()</definedName>
    <definedName name="tram30">"#REF!"</definedName>
    <definedName name="tram45">"#REF!"</definedName>
    <definedName name="tram60">"#REF!"</definedName>
    <definedName name="tram80">"#REF!"</definedName>
    <definedName name="tramatcong1">"#REF!"</definedName>
    <definedName name="tramatcong2">"#REF!"</definedName>
    <definedName name="trambitum">"#REF!"</definedName>
    <definedName name="trambt60">"#REF!"</definedName>
    <definedName name="trambt60_1">NA()</definedName>
    <definedName name="trang" localSheetId="3" hidden="1">{#N/A,#N/A,FALSE,"Chi tiÆt"}</definedName>
    <definedName name="trang" hidden="1">{#N/A,#N/A,FALSE,"Chi tiÆt"}</definedName>
    <definedName name="TRANGE_d">#REF!</definedName>
    <definedName name="tranhietdo">"#REF!"</definedName>
    <definedName name="TRANSFORMER_1">NA()</definedName>
    <definedName name="TRANSFORMER_2">NA()</definedName>
    <definedName name="TRANSFORMER_4">NA()</definedName>
    <definedName name="TRANSFORMER_5">NA()</definedName>
    <definedName name="TRANSFORMER_6">NA()</definedName>
    <definedName name="TRANSFORMER_7">NA()</definedName>
    <definedName name="tratyle">"#REF!"</definedName>
    <definedName name="Trave_1">1</definedName>
    <definedName name="TRAvH">"#REF!"</definedName>
    <definedName name="TRAVL">"#REF!"</definedName>
    <definedName name="trc_1">NA()</definedName>
    <definedName name="TrÇn_V_n_Minh">#REF!</definedName>
    <definedName name="treoducbt">"#REF!"</definedName>
    <definedName name="TRISO">"#REF!"</definedName>
    <definedName name="Trô_P1">"#REF!"</definedName>
    <definedName name="Trô_P1_1">"#REF!"</definedName>
    <definedName name="Trô_P1_2">NA()</definedName>
    <definedName name="Trô_P1_3">NA()</definedName>
    <definedName name="Trô_P1_4">NA()</definedName>
    <definedName name="Trô_P1_5">NA()</definedName>
    <definedName name="Trô_P1_6">NA()</definedName>
    <definedName name="Trô_P1_7">NA()</definedName>
    <definedName name="Trô_P10">"#REF!"</definedName>
    <definedName name="Trô_P10_1">"#REF!"</definedName>
    <definedName name="Trô_P10_2">NA()</definedName>
    <definedName name="Trô_P10_3">NA()</definedName>
    <definedName name="Trô_P10_4">NA()</definedName>
    <definedName name="Trô_P10_5">NA()</definedName>
    <definedName name="Trô_P10_6">NA()</definedName>
    <definedName name="Trô_P10_7">NA()</definedName>
    <definedName name="Trô_P11">"#REF!"</definedName>
    <definedName name="Trô_P11_1">"#REF!"</definedName>
    <definedName name="Trô_P11_2">NA()</definedName>
    <definedName name="Trô_P11_3">NA()</definedName>
    <definedName name="Trô_P11_4">NA()</definedName>
    <definedName name="Trô_P11_5">NA()</definedName>
    <definedName name="Trô_P11_6">NA()</definedName>
    <definedName name="Trô_P11_7">NA()</definedName>
    <definedName name="Trô_P2">"#REF!"</definedName>
    <definedName name="Trô_P2_1">"#REF!"</definedName>
    <definedName name="Trô_P2_2">NA()</definedName>
    <definedName name="Trô_P2_3">NA()</definedName>
    <definedName name="Trô_P2_4">NA()</definedName>
    <definedName name="Trô_P2_5">NA()</definedName>
    <definedName name="Trô_P2_6">NA()</definedName>
    <definedName name="Trô_P2_7">NA()</definedName>
    <definedName name="Trô_P3">"#REF!"</definedName>
    <definedName name="Trô_P3_1">"#REF!"</definedName>
    <definedName name="Trô_P3_2">NA()</definedName>
    <definedName name="Trô_P3_3">NA()</definedName>
    <definedName name="Trô_P3_4">NA()</definedName>
    <definedName name="Trô_P3_5">NA()</definedName>
    <definedName name="Trô_P3_6">NA()</definedName>
    <definedName name="Trô_P3_7">NA()</definedName>
    <definedName name="Trô_P4">"#REF!"</definedName>
    <definedName name="Trô_P4_1">"#REF!"</definedName>
    <definedName name="Trô_P4_2">NA()</definedName>
    <definedName name="Trô_P4_3">NA()</definedName>
    <definedName name="Trô_P4_4">NA()</definedName>
    <definedName name="Trô_P4_5">NA()</definedName>
    <definedName name="Trô_P4_6">NA()</definedName>
    <definedName name="Trô_P4_7">NA()</definedName>
    <definedName name="Trô_P5">"#REF!"</definedName>
    <definedName name="Trô_P5_1">"#REF!"</definedName>
    <definedName name="Trô_P5_2">NA()</definedName>
    <definedName name="Trô_P5_3">NA()</definedName>
    <definedName name="Trô_P5_4">NA()</definedName>
    <definedName name="Trô_P5_5">NA()</definedName>
    <definedName name="Trô_P5_6">NA()</definedName>
    <definedName name="Trô_P5_7">NA()</definedName>
    <definedName name="Trô_P6">"#REF!"</definedName>
    <definedName name="Trô_P6_1">"#REF!"</definedName>
    <definedName name="Trô_P6_2">NA()</definedName>
    <definedName name="Trô_P6_3">NA()</definedName>
    <definedName name="Trô_P6_4">NA()</definedName>
    <definedName name="Trô_P6_5">NA()</definedName>
    <definedName name="Trô_P6_6">NA()</definedName>
    <definedName name="Trô_P6_7">NA()</definedName>
    <definedName name="Trô_P7">"#REF!"</definedName>
    <definedName name="Trô_P7_1">"#REF!"</definedName>
    <definedName name="Trô_P7_2">NA()</definedName>
    <definedName name="Trô_P7_3">NA()</definedName>
    <definedName name="Trô_P7_4">NA()</definedName>
    <definedName name="Trô_P7_5">NA()</definedName>
    <definedName name="Trô_P7_6">NA()</definedName>
    <definedName name="Trô_P7_7">NA()</definedName>
    <definedName name="Trô_P8">"#REF!"</definedName>
    <definedName name="Trô_P8_1">"#REF!"</definedName>
    <definedName name="Trô_P8_2">NA()</definedName>
    <definedName name="Trô_P8_3">NA()</definedName>
    <definedName name="Trô_P8_4">NA()</definedName>
    <definedName name="Trô_P8_5">NA()</definedName>
    <definedName name="Trô_P8_6">NA()</definedName>
    <definedName name="Trô_P8_7">NA()</definedName>
    <definedName name="Trô_P9">"#REF!"</definedName>
    <definedName name="Trô_P9_1">"#REF!"</definedName>
    <definedName name="Trô_P9_2">NA()</definedName>
    <definedName name="Trô_P9_3">NA()</definedName>
    <definedName name="Trô_P9_4">NA()</definedName>
    <definedName name="Trô_P9_5">NA()</definedName>
    <definedName name="Trô_P9_6">NA()</definedName>
    <definedName name="Trô_P9_7">NA()</definedName>
    <definedName name="tron250">"#REF!"</definedName>
    <definedName name="tron25th">"#REF!"</definedName>
    <definedName name="tron60th">"#REF!"</definedName>
    <definedName name="tronbentonit">"#REF!"</definedName>
    <definedName name="tronbentonite">"#REF!"</definedName>
    <definedName name="tronbt250">"#REF!"</definedName>
    <definedName name="tronbt250_1">NA()</definedName>
    <definedName name="tronvua250">"#REF!"</definedName>
    <definedName name="tronvua250_1">NA()</definedName>
    <definedName name="tronvua80">"#REF!"</definedName>
    <definedName name="trt">"#REF!"</definedName>
    <definedName name="tru_can">"#REF!"</definedName>
    <definedName name="tru10mtc_1">NA()</definedName>
    <definedName name="Tru21_1">{"'Sheet1'!$L$16"}</definedName>
    <definedName name="Tru21_1_1">{"'Sheet1'!$L$16"}</definedName>
    <definedName name="Tru21_2">{"'Sheet1'!$L$16"}</definedName>
    <definedName name="Tru21_3">{"'Sheet1'!$L$16"}</definedName>
    <definedName name="Tru21_4">{"'Sheet1'!$L$16"}</definedName>
    <definedName name="Tru21_5">{"'Sheet1'!$L$16"}</definedName>
    <definedName name="Tru21_6">{"'Sheet1'!$L$16"}</definedName>
    <definedName name="Tru21_7">{"'Sheet1'!$L$16"}</definedName>
    <definedName name="tru8mtc_1">NA()</definedName>
    <definedName name="trung">{"Thuxm2.xls","Sheet1"}</definedName>
    <definedName name="ts">"#REF!"</definedName>
    <definedName name="ts_1">NA()</definedName>
    <definedName name="tsI">"#REF!"</definedName>
    <definedName name="tsI_1">NA()</definedName>
    <definedName name="TT">"#REF!"</definedName>
    <definedName name="TT_1">NA()</definedName>
    <definedName name="TT_1P">"#REF!"</definedName>
    <definedName name="TT_1P_1">NA()</definedName>
    <definedName name="TT_3p">"#REF!"</definedName>
    <definedName name="TT_3p_1">NA()</definedName>
    <definedName name="tt10_1">NA()</definedName>
    <definedName name="tt1pnc_1">NA()</definedName>
    <definedName name="tt1pvl_1">NA()</definedName>
    <definedName name="tt3_1">{"'Sheet1'!$L$16"}</definedName>
    <definedName name="tt3_1_1">{"'Sheet1'!$L$16"}</definedName>
    <definedName name="tt3_2">{"'Sheet1'!$L$16"}</definedName>
    <definedName name="tt3_3">{"'Sheet1'!$L$16"}</definedName>
    <definedName name="tt3_4">{"'Sheet1'!$L$16"}</definedName>
    <definedName name="tt3_5">{"'Sheet1'!$L$16"}</definedName>
    <definedName name="tt3_6">{"'Sheet1'!$L$16"}</definedName>
    <definedName name="tt3_7">{"'Sheet1'!$L$16"}</definedName>
    <definedName name="tt3pnc_1">NA()</definedName>
    <definedName name="tt3pvl_1">NA()</definedName>
    <definedName name="tt6_1">NA()</definedName>
    <definedName name="ttam_1">NA()</definedName>
    <definedName name="ttao">"#REF!"</definedName>
    <definedName name="ttbt">"#REF!"</definedName>
    <definedName name="ttbt_1">NA()</definedName>
    <definedName name="TTCto">"#REF!"</definedName>
    <definedName name="Ttd">#REF!</definedName>
    <definedName name="TTDD_1">NA()+NA()+NA()</definedName>
    <definedName name="TTDD1P">"#REF!"</definedName>
    <definedName name="TTDD3P_1">NA()</definedName>
    <definedName name="TTDDCT3p_1">NA()</definedName>
    <definedName name="TTDKKH">"#REF!"</definedName>
    <definedName name="TTDZ">"#REF!"</definedName>
    <definedName name="TTDZ04">"#REF!"</definedName>
    <definedName name="TTDZ35">"#REF!"</definedName>
    <definedName name="tthi">"#REF!"</definedName>
    <definedName name="ttinh">"#REF!"</definedName>
    <definedName name="ttinh_1">NA()</definedName>
    <definedName name="TTK3p_1">NA()</definedName>
    <definedName name="TTLB1">#REF!</definedName>
    <definedName name="TTLB2">#REF!</definedName>
    <definedName name="TTLB3">#REF!</definedName>
    <definedName name="tto">"#REF!"</definedName>
    <definedName name="ttoxtp">"#REF!"</definedName>
    <definedName name="ttp">"#REF!"</definedName>
    <definedName name="ttpk">"#REF!"</definedName>
    <definedName name="Ttr">#REF!</definedName>
    <definedName name="ttronmk">"#REF!"</definedName>
    <definedName name="ttronmk_1">NA()</definedName>
    <definedName name="ttt_1">NA()</definedName>
    <definedName name="tttb_1">NA()</definedName>
    <definedName name="tttt">"#REF!"</definedName>
    <definedName name="ttttt" localSheetId="3" hidden="1">{"'Sheet1'!$L$16"}</definedName>
    <definedName name="ttttt" hidden="1">{"'Sheet1'!$L$16"}</definedName>
    <definedName name="TTTTTTTTT" localSheetId="3" hidden="1">{"'Sheet1'!$L$16"}</definedName>
    <definedName name="TTTTTTTTT" hidden="1">{"'Sheet1'!$L$16"}</definedName>
    <definedName name="ttttttttttt" localSheetId="3" hidden="1">{"'Sheet1'!$L$16"}</definedName>
    <definedName name="ttttttttttt" hidden="1">{"'Sheet1'!$L$16"}</definedName>
    <definedName name="TTVAn5">"#REF!"</definedName>
    <definedName name="Tu_dung_ton_that">"#REF!"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oåi">#REF!</definedName>
    <definedName name="Tuong_chan">"#REF!"</definedName>
    <definedName name="Tuong_dau_HD">"#REF!"</definedName>
    <definedName name="Tuong_dau_HD_1">NA()</definedName>
    <definedName name="TuongChan">#REF!</definedName>
    <definedName name="Tuvan">"#REF!"</definedName>
    <definedName name="tuyen">"#REF!"</definedName>
    <definedName name="tuyennhanh">{"'Sheet1'!$L$16"}</definedName>
    <definedName name="tuyennhanh_1">{"'Sheet1'!$L$16"}</definedName>
    <definedName name="tuyennhanh_1_1">{"'Sheet1'!$L$16"}</definedName>
    <definedName name="tuyennhanh_2">{"'Sheet1'!$L$16"}</definedName>
    <definedName name="tuyennhanh_3">{"'Sheet1'!$L$16"}</definedName>
    <definedName name="tuyennhanh_4">{"'Sheet1'!$L$16"}</definedName>
    <definedName name="tuyennhanh_5">{"'Sheet1'!$L$16"}</definedName>
    <definedName name="tuyennhanh_6">{"'Sheet1'!$L$16"}</definedName>
    <definedName name="tuyennhanh_7">{"'Sheet1'!$L$16"}</definedName>
    <definedName name="tuyequang_1">NA()</definedName>
    <definedName name="tuynen" localSheetId="3" hidden="1">{"'Sheet1'!$L$16"}</definedName>
    <definedName name="tuynen" hidden="1">{"'Sheet1'!$L$16"}</definedName>
    <definedName name="tuyp_1">NA()</definedName>
    <definedName name="TV">"#REF!"</definedName>
    <definedName name="TV.QUY1">"#REF!"</definedName>
    <definedName name="TV.T1">"#REF!"</definedName>
    <definedName name="TV.T2">"#REF!"</definedName>
    <definedName name="TV.T3">"#REF!"</definedName>
    <definedName name="TV.T4">"#REF!"</definedName>
    <definedName name="TV.T5">"#REF!"</definedName>
    <definedName name="TV.T6">"#REF!"</definedName>
    <definedName name="tv75nc">"#REF!"</definedName>
    <definedName name="tv75nc_1">NA()</definedName>
    <definedName name="tv75vl">"#REF!"</definedName>
    <definedName name="tv75vl_1">NA()</definedName>
    <definedName name="tvbt">"#REF!"</definedName>
    <definedName name="tvg">"#REF!"</definedName>
    <definedName name="TVGS">"#REF!"</definedName>
    <definedName name="TVK">"#REF!"</definedName>
    <definedName name="tw">"#REF!"</definedName>
    <definedName name="twdd_1">NA()</definedName>
    <definedName name="Twister">"#REF!"</definedName>
    <definedName name="tx1pignc_1">NA()</definedName>
    <definedName name="tx1pindnc_1">NA()</definedName>
    <definedName name="tx1pingnc_1">NA()</definedName>
    <definedName name="tx1pintnc_1">NA()</definedName>
    <definedName name="tx1pitnc_1">NA()</definedName>
    <definedName name="tx2mhnnc_1">NA()</definedName>
    <definedName name="tx2mitnc_1">NA()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hnnc_1">NA()</definedName>
    <definedName name="txig1nc_1">NA()</definedName>
    <definedName name="txin190nc_1">NA()</definedName>
    <definedName name="txinnc_1">NA()</definedName>
    <definedName name="txit1nc_1">NA()</definedName>
    <definedName name="Txk">#REF!</definedName>
    <definedName name="Ty_gia_1">NA()</definedName>
    <definedName name="Ty_gia_yen">"#REF!"</definedName>
    <definedName name="ty_le">"#REF!"</definedName>
    <definedName name="Ty_Le_1">"#REF!"</definedName>
    <definedName name="Ty_Le_1_1">NA()</definedName>
    <definedName name="ty_le_2">"#REF!"</definedName>
    <definedName name="ty_le_3">"#REF!"</definedName>
    <definedName name="ty_le_BTN">"#REF!"</definedName>
    <definedName name="ty_le_BTN_1">#REF!</definedName>
    <definedName name="Ty_le1">"#REF!"</definedName>
    <definedName name="Ty_le1_1">NA()</definedName>
    <definedName name="tyle">"#REF!"</definedName>
    <definedName name="tyle2">"#REF!"</definedName>
    <definedName name="Type_1">"#REF!"</definedName>
    <definedName name="Type_2">"#REF!"</definedName>
    <definedName name="TYT">"blankmacro1"</definedName>
    <definedName name="TYT_1">BlankMacro1</definedName>
    <definedName name="tz593_1">NA()</definedName>
    <definedName name="u" localSheetId="3" hidden="1">{"'Sheet1'!$L$16"}</definedName>
    <definedName name="u" hidden="1">{"'Sheet1'!$L$16"}</definedName>
    <definedName name="ư" localSheetId="3" hidden="1">{"'Sheet1'!$L$16"}</definedName>
    <definedName name="ư" hidden="1">{"'Sheet1'!$L$16"}</definedName>
    <definedName name="u_1">NA()</definedName>
    <definedName name="U_tien">"#REF!"</definedName>
    <definedName name="UbdII">"#REF!"</definedName>
    <definedName name="Ubo">"#REF!"</definedName>
    <definedName name="UbtII">"#REF!"</definedName>
    <definedName name="Ucoc">"#REF!"</definedName>
    <definedName name="Udm_1">NA()</definedName>
    <definedName name="ufny">#REF!</definedName>
    <definedName name="ui108_1">NA()</definedName>
    <definedName name="ui180_1">NA()</definedName>
    <definedName name="UK_UPcon_1">NA()</definedName>
    <definedName name="un">#REF!</definedName>
    <definedName name="UN_UPcon_1">NA()</definedName>
    <definedName name="UNIT">"#REF!"</definedName>
    <definedName name="Unit_Price">"#REF!"</definedName>
    <definedName name="unitt">"blankmacro1"</definedName>
    <definedName name="unitt_1">BlankMacro1</definedName>
    <definedName name="UNL">"#REF!"</definedName>
    <definedName name="UNL_1">NA()</definedName>
    <definedName name="uonong">"#REF!"</definedName>
    <definedName name="UP">"#REF!,#REF!,#REF!,#REF!,#REF!,#REF!,#REF!,#REF!,#REF!,#REF!,#REF!"</definedName>
    <definedName name="upnoc">"#REF!"</definedName>
    <definedName name="upperlowlandlimit">"#REF!"</definedName>
    <definedName name="Ur">#REF!</definedName>
    <definedName name="USCT">"#REF!"</definedName>
    <definedName name="USCT_1">NA()</definedName>
    <definedName name="USCTKU">"#REF!"</definedName>
    <definedName name="USCTKU_1">NA()</definedName>
    <definedName name="usd">"#REF!"</definedName>
    <definedName name="USD_1">NA()</definedName>
    <definedName name="USdb">"#REF!"</definedName>
    <definedName name="USKC">"#REF!"</definedName>
    <definedName name="USKC_1">NA()</definedName>
    <definedName name="USNC">"#REF!"</definedName>
    <definedName name="USNC_1">NA()</definedName>
    <definedName name="UStb">"#REF!"</definedName>
    <definedName name="ut">"#REF!"</definedName>
    <definedName name="UT_1">"#REF!"</definedName>
    <definedName name="UT1_373">"#REF!"</definedName>
    <definedName name="UtdI">"#REF!"</definedName>
    <definedName name="UtdII">"#REF!"</definedName>
    <definedName name="UttI">"#REF!"</definedName>
    <definedName name="UttII">"#REF!"</definedName>
    <definedName name="uu">"#REF!"</definedName>
    <definedName name="v" localSheetId="3" hidden="1">{"'Sheet1'!$L$16"}</definedName>
    <definedName name="v" hidden="1">{"'Sheet1'!$L$16"}</definedName>
    <definedName name="V.1">"#REF!"</definedName>
    <definedName name="V.1_1">NA()</definedName>
    <definedName name="V.10">"#REF!"</definedName>
    <definedName name="V.10_1">NA()</definedName>
    <definedName name="V.11">"#REF!"</definedName>
    <definedName name="V.11_1">NA()</definedName>
    <definedName name="V.12">"#REF!"</definedName>
    <definedName name="V.12_1">NA()</definedName>
    <definedName name="V.13">"#REF!"</definedName>
    <definedName name="V.13_1">NA()</definedName>
    <definedName name="V.14">"#REF!"</definedName>
    <definedName name="V.14_1">NA()</definedName>
    <definedName name="V.15">"#REF!"</definedName>
    <definedName name="V.15_1">NA()</definedName>
    <definedName name="V.16">"#REF!"</definedName>
    <definedName name="V.16_1">NA()</definedName>
    <definedName name="V.17">"#REF!"</definedName>
    <definedName name="V.17_1">NA()</definedName>
    <definedName name="V.18">"#REF!"</definedName>
    <definedName name="V.18_1">NA()</definedName>
    <definedName name="V.2">"#REF!"</definedName>
    <definedName name="V.2_1">NA()</definedName>
    <definedName name="V.3">"#REF!"</definedName>
    <definedName name="V.3_1">NA()</definedName>
    <definedName name="V.4">"#REF!"</definedName>
    <definedName name="V.4_1">NA()</definedName>
    <definedName name="V.5">"#REF!"</definedName>
    <definedName name="V.5_1">NA()</definedName>
    <definedName name="V.6">"#REF!"</definedName>
    <definedName name="V.6_1">NA()</definedName>
    <definedName name="V.7">"#REF!"</definedName>
    <definedName name="V.7_1">NA()</definedName>
    <definedName name="V.8">"#REF!"</definedName>
    <definedName name="V.8_1">NA()</definedName>
    <definedName name="V.9">"#REF!"</definedName>
    <definedName name="V.9_1">NA()</definedName>
    <definedName name="v_1">NA()</definedName>
    <definedName name="V_1_1">NA()</definedName>
    <definedName name="V_2_1">NA()</definedName>
    <definedName name="v_25">"#REF!"</definedName>
    <definedName name="V_3_1">NA()</definedName>
    <definedName name="V_4_1">NA()</definedName>
    <definedName name="V_a_b__t_ng_M200____1x2">ptdg</definedName>
    <definedName name="V_a_b__t_ng_M200____1x2_1">ptdg_1</definedName>
    <definedName name="V_t_tõ">#REF!</definedName>
    <definedName name="VAÄT_LIEÄU">"ATRAM"</definedName>
    <definedName name="vai_1">NA()</definedName>
    <definedName name="vaidia">"#REF!"</definedName>
    <definedName name="Value0">"#REF!"</definedName>
    <definedName name="Value1">"#REF!"</definedName>
    <definedName name="Value10">"#REF!"</definedName>
    <definedName name="Value11">"#REF!"</definedName>
    <definedName name="Value12">"#REF!"</definedName>
    <definedName name="Value13">"#REF!"</definedName>
    <definedName name="Value14">"#REF!"</definedName>
    <definedName name="Value15">"#REF!"</definedName>
    <definedName name="Value16">"#REF!"</definedName>
    <definedName name="Value17">"#REF!"</definedName>
    <definedName name="Value18">"#REF!"</definedName>
    <definedName name="Value19">"#REF!"</definedName>
    <definedName name="Value2">"#REF!"</definedName>
    <definedName name="Value20">"#REF!"</definedName>
    <definedName name="Value21">"#REF!"</definedName>
    <definedName name="Value22">"#REF!"</definedName>
    <definedName name="Value23">"#REF!"</definedName>
    <definedName name="Value24">"#REF!"</definedName>
    <definedName name="Value25">"#REF!"</definedName>
    <definedName name="Value26">"#REF!"</definedName>
    <definedName name="Value27">"#REF!"</definedName>
    <definedName name="Value28">"#REF!"</definedName>
    <definedName name="Value29">"#REF!"</definedName>
    <definedName name="Value3">"#REF!"</definedName>
    <definedName name="Value30">"#REF!"</definedName>
    <definedName name="Value31">"#REF!"</definedName>
    <definedName name="Value32">"#REF!"</definedName>
    <definedName name="Value33">"#REF!"</definedName>
    <definedName name="Value34">"#REF!"</definedName>
    <definedName name="Value35">"#REF!"</definedName>
    <definedName name="Value36">"#REF!"</definedName>
    <definedName name="Value37">"#REF!"</definedName>
    <definedName name="Value38">"#REF!"</definedName>
    <definedName name="Value39">"#REF!"</definedName>
    <definedName name="Value4">"#REF!"</definedName>
    <definedName name="Value40">"#REF!"</definedName>
    <definedName name="Value41">"#REF!"</definedName>
    <definedName name="Value42">"#REF!"</definedName>
    <definedName name="Value43">"#REF!"</definedName>
    <definedName name="Value44">"#REF!"</definedName>
    <definedName name="Value45">"#REF!"</definedName>
    <definedName name="Value46">"#REF!"</definedName>
    <definedName name="Value47">"#REF!"</definedName>
    <definedName name="Value48">"#REF!"</definedName>
    <definedName name="Value49">"#REF!"</definedName>
    <definedName name="Value5">"#REF!"</definedName>
    <definedName name="Value50">"#REF!"</definedName>
    <definedName name="Value51">"#REF!"</definedName>
    <definedName name="Value52">"#REF!"</definedName>
    <definedName name="Value53">"#REF!"</definedName>
    <definedName name="Value54">"#REF!"</definedName>
    <definedName name="Value55">"#REF!"</definedName>
    <definedName name="Value6">"#REF!"</definedName>
    <definedName name="Value7">"#REF!"</definedName>
    <definedName name="Value8">"#REF!"</definedName>
    <definedName name="Value9">"#REF!"</definedName>
    <definedName name="Values_Entered">IF("loan_amount"*"interest_rate"*"loan_years"*"loan_start"&gt;0,1,0)</definedName>
    <definedName name="Values_Entered_1">IF(Loan_Amount*Interest_Rate*Loan_Years*Loan_Start&gt;0,1,0)</definedName>
    <definedName name="Van_an_toaìn">#REF!</definedName>
    <definedName name="VAN_CHUYEN_DUONG_DAI_DZ0.4KV">"#REF!"</definedName>
    <definedName name="VAN_CHUYEN_DUONG_DAI_DZ22KV">"#REF!"</definedName>
    <definedName name="VAN_CHUYEN_VAT_TU_CHUNG">"#REF!"</definedName>
    <definedName name="VAN_TRUNG_CHUYEN_VAT_TU_CHUNG">"#REF!"</definedName>
    <definedName name="vanchuyen">"#REF!"</definedName>
    <definedName name="VanChuyenDam">"#REF!"</definedName>
    <definedName name="VANKHUON_1">NA()</definedName>
    <definedName name="Var">"#REF!"</definedName>
    <definedName name="VARIINST">"#REF!"</definedName>
    <definedName name="VARIINST_1">NA()</definedName>
    <definedName name="VARIPURC">"#REF!"</definedName>
    <definedName name="VARIPURC_1">NA()</definedName>
    <definedName name="VAS">"#REF!"</definedName>
    <definedName name="VAT">"#REF!"</definedName>
    <definedName name="VAT_04">"#REF!"</definedName>
    <definedName name="VAT_35">"#REF!"</definedName>
    <definedName name="VAT_Cto">"#REF!"</definedName>
    <definedName name="VAT_LIEU_DEN_CHAN_CONG_TRINH">"#REF!"</definedName>
    <definedName name="vat_lieu_KVIII">"#REF!"</definedName>
    <definedName name="VAT_TB">"#REF!"</definedName>
    <definedName name="VAT_TBA">"#REF!"</definedName>
    <definedName name="Vat_tu">"#REF!"</definedName>
    <definedName name="VAT_XLTBA">"#REF!"</definedName>
    <definedName name="vatlieu">"#REF!"</definedName>
    <definedName name="vatlieu_1">NA()</definedName>
    <definedName name="Vatlieu1">#REF!</definedName>
    <definedName name="Vatlieu2">#REF!</definedName>
    <definedName name="Vatlieu3">#REF!</definedName>
    <definedName name="VatLieuKhac">"#REF!"</definedName>
    <definedName name="VATM">{"'Sheet1'!$L$16"}</definedName>
    <definedName name="VATM_1">{"'Sheet1'!$L$16"}</definedName>
    <definedName name="VATM_1_1">{"'Sheet1'!$L$16"}</definedName>
    <definedName name="VATM_2">{"'Sheet1'!$L$16"}</definedName>
    <definedName name="VATM_3">{"'Sheet1'!$L$16"}</definedName>
    <definedName name="VATM_4">{"'Sheet1'!$L$16"}</definedName>
    <definedName name="VATM_5">{"'Sheet1'!$L$16"}</definedName>
    <definedName name="VATM_6">{"'Sheet1'!$L$16"}</definedName>
    <definedName name="VATM_7">{"'Sheet1'!$L$16"}</definedName>
    <definedName name="Vattu">"#REF!"</definedName>
    <definedName name="Váût_liãûu">#REF!</definedName>
    <definedName name="Vbs">#REF!</definedName>
    <definedName name="vbt150_1">NA()</definedName>
    <definedName name="vbt200_1">NA()</definedName>
    <definedName name="vbtchongnuocm300">"#REF!"</definedName>
    <definedName name="vbtm150">"#REF!"</definedName>
    <definedName name="vbtm300">"#REF!"</definedName>
    <definedName name="vbtm400">"#REF!"</definedName>
    <definedName name="Vbtr">#REF!</definedName>
    <definedName name="vc">"#REF!"</definedName>
    <definedName name="VC_1">NA()</definedName>
    <definedName name="vc1_2">NA()</definedName>
    <definedName name="vc2_2">NA()</definedName>
    <definedName name="vc3._1">NA()</definedName>
    <definedName name="vc3._2">NA()</definedName>
    <definedName name="vc3_2">NA()</definedName>
    <definedName name="VC5_1">{"'Sheet1'!$L$16"}</definedName>
    <definedName name="VC5_1_1">{"'Sheet1'!$L$16"}</definedName>
    <definedName name="VC5_2">{"'Sheet1'!$L$16"}</definedName>
    <definedName name="VC5_3">{"'Sheet1'!$L$16"}</definedName>
    <definedName name="VC5_4">{"'Sheet1'!$L$16"}</definedName>
    <definedName name="VC5_5">{"'Sheet1'!$L$16"}</definedName>
    <definedName name="VC5_6">{"'Sheet1'!$L$16"}</definedName>
    <definedName name="VC5_7">{"'Sheet1'!$L$16"}</definedName>
    <definedName name="vca_1">NA()</definedName>
    <definedName name="vca_2">NA()</definedName>
    <definedName name="vcbo1">{"'Sheet1'!$L$16"}</definedName>
    <definedName name="vcbo1_1">{"'Sheet1'!$L$16"}</definedName>
    <definedName name="vcbo1_1_1">{"'Sheet1'!$L$16"}</definedName>
    <definedName name="vcbo1_2">{"'Sheet1'!$L$16"}</definedName>
    <definedName name="vcbo1_3">{"'Sheet1'!$L$16"}</definedName>
    <definedName name="vcbo1_4">{"'Sheet1'!$L$16"}</definedName>
    <definedName name="vcbo1_5">{"'Sheet1'!$L$16"}</definedName>
    <definedName name="vcbo1_6">{"'Sheet1'!$L$16"}</definedName>
    <definedName name="vcbo1_7">{"'Sheet1'!$L$16"}</definedName>
    <definedName name="vcc">"#REF!"</definedName>
    <definedName name="vccat0.4">"#REF!"</definedName>
    <definedName name="vccatv">"#REF!"</definedName>
    <definedName name="vccot">"#REF!"</definedName>
    <definedName name="vccot._1">NA()</definedName>
    <definedName name="vccot._2">NA()</definedName>
    <definedName name="vccot_1">NA()</definedName>
    <definedName name="vccot0.4">"#REF!"</definedName>
    <definedName name="vccot35">"#REF!"</definedName>
    <definedName name="vccott">"#REF!"</definedName>
    <definedName name="vccottt">"#REF!"</definedName>
    <definedName name="vcd">"#REF!"</definedName>
    <definedName name="vcda">"#REF!"</definedName>
    <definedName name="vcda0.4">"#REF!"</definedName>
    <definedName name="vcdatc2">"#REF!"</definedName>
    <definedName name="vcdatc3">"#REF!"</definedName>
    <definedName name="vcdatd">#REF!</definedName>
    <definedName name="vcday">"#REF!"</definedName>
    <definedName name="vcdbt_1">NA()</definedName>
    <definedName name="vcdc">"#REF!"</definedName>
    <definedName name="vcdc._1">NA()</definedName>
    <definedName name="vcdc._2">NA()</definedName>
    <definedName name="vcdc_1">NA()</definedName>
    <definedName name="VCDC400">"#REF!"</definedName>
    <definedName name="vcdctc">"#REF!"</definedName>
    <definedName name="vcdd_1">NA()</definedName>
    <definedName name="VCDD3p_1">NA()</definedName>
    <definedName name="vcddx">#REF!</definedName>
    <definedName name="vcdt_1">NA()</definedName>
    <definedName name="vcdtb_1">NA()</definedName>
    <definedName name="vcdungcu0.4">"#REF!"</definedName>
    <definedName name="vcdungcu35">"#REF!"</definedName>
    <definedName name="vcg">"#REF!"</definedName>
    <definedName name="vcgo">"#REF!"</definedName>
    <definedName name="vcgo0.4">"#REF!"</definedName>
    <definedName name="VCHT">"#REF!"</definedName>
    <definedName name="VCHT_1">NA()</definedName>
    <definedName name="Vci_1">NA()</definedName>
    <definedName name="vcn">"#REF!"</definedName>
    <definedName name="Vcng">"#REF!"</definedName>
    <definedName name="vcnuoc0.4">"#REF!"</definedName>
    <definedName name="vcoto">{"'Sheet1'!$L$16"}</definedName>
    <definedName name="vcoto_1">{"'Sheet1'!$L$16"}</definedName>
    <definedName name="vcoto_1_1">{"'Sheet1'!$L$16"}</definedName>
    <definedName name="vcoto_2">{"'Sheet1'!$L$16"}</definedName>
    <definedName name="vcoto_3">{"'Sheet1'!$L$16"}</definedName>
    <definedName name="vcoto_4">{"'Sheet1'!$L$16"}</definedName>
    <definedName name="vcoto_5">{"'Sheet1'!$L$16"}</definedName>
    <definedName name="vcoto_6">{"'Sheet1'!$L$16"}</definedName>
    <definedName name="vcoto_7">{"'Sheet1'!$L$16"}</definedName>
    <definedName name="VCP">"#REF!"</definedName>
    <definedName name="vcp2ma">"#REF!"</definedName>
    <definedName name="vcp2shtk">"#REF!"</definedName>
    <definedName name="vcpk">"#REF!"</definedName>
    <definedName name="VCS">"#REF!"</definedName>
    <definedName name="vcsat_1">NA()</definedName>
    <definedName name="vcsat0.4">"#REF!"</definedName>
    <definedName name="vcsat35">"#REF!"</definedName>
    <definedName name="vcsu">"#REF!"</definedName>
    <definedName name="vct">"#REF!"</definedName>
    <definedName name="vctb">"#REF!"</definedName>
    <definedName name="vctb_1">NA()</definedName>
    <definedName name="vctmong">"#REF!"</definedName>
    <definedName name="vctre">#REF!</definedName>
    <definedName name="vctre_1">NA()</definedName>
    <definedName name="VCTT">"#REF!"</definedName>
    <definedName name="vctt_1">NA()</definedName>
    <definedName name="vctt_2">NA()</definedName>
    <definedName name="VCVBT1">#REF!</definedName>
    <definedName name="VCVBT1_1">NA()</definedName>
    <definedName name="VCVBT2">#REF!</definedName>
    <definedName name="VCVBT2_1">NA()</definedName>
    <definedName name="Vcw_1">NA()</definedName>
    <definedName name="vcxi">"#REF!"</definedName>
    <definedName name="vcxm">"#REF!"</definedName>
    <definedName name="vcxm0.4">"#REF!"</definedName>
    <definedName name="VD_1">NA()</definedName>
    <definedName name="vd3p">"#REF!"</definedName>
    <definedName name="vd3p_1">NA()</definedName>
    <definedName name="vdauketqua">#REF!</definedName>
    <definedName name="vdcl">"#REF!"</definedName>
    <definedName name="vdieukien">#REF!</definedName>
    <definedName name="VDL">"#REF!"</definedName>
    <definedName name="vdv" hidden="1">#N/A</definedName>
    <definedName name="vdv_1">"#REF!"</definedName>
    <definedName name="Vf_1">NA()</definedName>
    <definedName name="Vfri">"#REF!"</definedName>
    <definedName name="vgio">"#REF!"</definedName>
    <definedName name="vgk">#REF!</definedName>
    <definedName name="vgt">#REF!</definedName>
    <definedName name="VH">{"'Sheet1'!$L$16"}</definedName>
    <definedName name="VH_1">{"'Sheet1'!$L$16"}</definedName>
    <definedName name="VH_1_1">{"'Sheet1'!$L$16"}</definedName>
    <definedName name="VH_2">{"'Sheet1'!$L$16"}</definedName>
    <definedName name="VH_3">{"'Sheet1'!$L$16"}</definedName>
    <definedName name="VH_4">{"'Sheet1'!$L$16"}</definedName>
    <definedName name="VH_5">{"'Sheet1'!$L$16"}</definedName>
    <definedName name="VH_6">{"'Sheet1'!$L$16"}</definedName>
    <definedName name="VH_7">{"'Sheet1'!$L$16"}</definedName>
    <definedName name="VHbom">#REF!</definedName>
    <definedName name="Vi_1">NA()</definedName>
    <definedName name="Via_He">#REF!</definedName>
    <definedName name="vidu">"#REF!"</definedName>
    <definedName name="Viet">{"'Sheet1'!$L$16"}</definedName>
    <definedName name="Viet_1">{"'Sheet1'!$L$16"}</definedName>
    <definedName name="Viet_1_1">{"'Sheet1'!$L$16"}</definedName>
    <definedName name="Viet_2">{"'Sheet1'!$L$16"}</definedName>
    <definedName name="Viet_3">{"'Sheet1'!$L$16"}</definedName>
    <definedName name="Viet_4">{"'Sheet1'!$L$16"}</definedName>
    <definedName name="Viet_5">{"'Sheet1'!$L$16"}</definedName>
    <definedName name="Viet_6">{"'Sheet1'!$L$16"}</definedName>
    <definedName name="Viet_7">{"'Sheet1'!$L$16"}</definedName>
    <definedName name="Vietri_1">NA()</definedName>
    <definedName name="VIEW">"#REF!"</definedName>
    <definedName name="Village_1">NA()</definedName>
    <definedName name="vinhlong" localSheetId="3" hidden="1">{"'Sheet1'!$L$16"}</definedName>
    <definedName name="vinhlong" hidden="1">{"'Sheet1'!$L$16"}</definedName>
    <definedName name="vk">"#REF!"</definedName>
    <definedName name="vkcauthang">"#REF!"</definedName>
    <definedName name="vketqua">#REF!</definedName>
    <definedName name="vksan">"#REF!"</definedName>
    <definedName name="VL">"#REF!"</definedName>
    <definedName name="vl_2">NA()</definedName>
    <definedName name="VL_CSC">"#REF!"</definedName>
    <definedName name="VL_CSCT">"#REF!"</definedName>
    <definedName name="VL_CTXD">"#REF!"</definedName>
    <definedName name="VL_RD">"#REF!"</definedName>
    <definedName name="VL_TD">"#REF!"</definedName>
    <definedName name="VL100_1">NA()</definedName>
    <definedName name="vl1p">"#REF!"</definedName>
    <definedName name="vl1p_1">NA()</definedName>
    <definedName name="VL200_1">NA()</definedName>
    <definedName name="VL250_1">NA()</definedName>
    <definedName name="vl3p">"#REF!"</definedName>
    <definedName name="vl3p_1">NA()</definedName>
    <definedName name="VL50_1">NA()</definedName>
    <definedName name="vlbaotaibovay">"#REF!"</definedName>
    <definedName name="VLBS">"#N/A"</definedName>
    <definedName name="VLBS_1">NA()</definedName>
    <definedName name="vlc">"#REF!"</definedName>
    <definedName name="Vlcap0.7">"#REF!"</definedName>
    <definedName name="Vlcap0.7_1">NA()</definedName>
    <definedName name="VLcap1">"#REF!"</definedName>
    <definedName name="VLcap1_1">NA()</definedName>
    <definedName name="vlct" localSheetId="3" hidden="1">{"'Sheet1'!$L$16"}</definedName>
    <definedName name="vlct" hidden="1">{"'Sheet1'!$L$16"}</definedName>
    <definedName name="VLCT3p">"#REF!"</definedName>
    <definedName name="vlctbb">"#REF!"</definedName>
    <definedName name="vldd_1">NA()</definedName>
    <definedName name="vldg">#REF!</definedName>
    <definedName name="vldn400">"#REF!"</definedName>
    <definedName name="vldn400_1">NA()</definedName>
    <definedName name="vldn600">"#REF!"</definedName>
    <definedName name="vldn600_1">NA()</definedName>
    <definedName name="VLgovankhuon">"#REF!"</definedName>
    <definedName name="VLHC_1">NA()</definedName>
    <definedName name="VLIEU">"#REF!"</definedName>
    <definedName name="VLKday">"#REF!"</definedName>
    <definedName name="VLKhac">"#REF!"</definedName>
    <definedName name="VLM">"#REF!"</definedName>
    <definedName name="vlm_1">NA()</definedName>
    <definedName name="VLson">"#REF!"</definedName>
    <definedName name="VLT">"#REF!"</definedName>
    <definedName name="vlt_1">NA()</definedName>
    <definedName name="vlthepnaphl">"#REF!"</definedName>
    <definedName name="vltr_1">NA()</definedName>
    <definedName name="vltram">"#REF!"</definedName>
    <definedName name="vltram_1">NA()</definedName>
    <definedName name="VLVanXoan">"#REF!"</definedName>
    <definedName name="VLxaydung">"#REF!"</definedName>
    <definedName name="VLXD">#REF!</definedName>
    <definedName name="vm_1">NA()</definedName>
    <definedName name="vm1._1">NA()</definedName>
    <definedName name="vm2._1">NA()</definedName>
    <definedName name="Vn_fri">"#REF!"</definedName>
    <definedName name="vn1._1">NA()</definedName>
    <definedName name="vn2._1">NA()</definedName>
    <definedName name="Vnd">"#REF!"</definedName>
    <definedName name="vnhapdieukien">#REF!</definedName>
    <definedName name="Vo">"#REF!"</definedName>
    <definedName name="voi_1">NA()</definedName>
    <definedName name="Von.KL">"#REF!"</definedName>
    <definedName name="Vp_1">NA()</definedName>
    <definedName name="Vr_1">NA()</definedName>
    <definedName name="vr3p">"#REF!"</definedName>
    <definedName name="vr3p_1">NA()</definedName>
    <definedName name="Vs_1">NA()</definedName>
    <definedName name="VT">"#REF!"</definedName>
    <definedName name="vt1pbs_1">NA()</definedName>
    <definedName name="vtbs_1">NA()</definedName>
    <definedName name="vthang">"#REF!"</definedName>
    <definedName name="vtu">"#REF!"</definedName>
    <definedName name="Vu">"#REF!"</definedName>
    <definedName name="VÙ">#REF!</definedName>
    <definedName name="Vu_">"#REF!"</definedName>
    <definedName name="Vu_1">NA()</definedName>
    <definedName name="Vua">"#REF!"</definedName>
    <definedName name="vua_75_1">NA()</definedName>
    <definedName name="VuaBT">"#REF!"</definedName>
    <definedName name="vuabtD">"#REF!"</definedName>
    <definedName name="vuabtG">"#REF!"</definedName>
    <definedName name="vung">"#REF!"</definedName>
    <definedName name="vung_1">NA()</definedName>
    <definedName name="VUNG_NH1">"#REF!"</definedName>
    <definedName name="vung_nh2">"#REF!"</definedName>
    <definedName name="vung2">#REF!</definedName>
    <definedName name="vungbc">"#REF!"</definedName>
    <definedName name="vungdcd">"#REF!"</definedName>
    <definedName name="vungdcl">"#REF!"</definedName>
    <definedName name="vungnhapk">"#REF!"</definedName>
    <definedName name="vungnhapl">"#REF!"</definedName>
    <definedName name="VungTL">"#REF!"</definedName>
    <definedName name="vungtruong">#REF!</definedName>
    <definedName name="vungxuatk">"#REF!"</definedName>
    <definedName name="vungxuatl">"#REF!"</definedName>
    <definedName name="vungz">"#REF!"</definedName>
    <definedName name="vv">{"'Sheet1'!$L$16"}</definedName>
    <definedName name="vv_1">{"'Sheet1'!$L$16"}</definedName>
    <definedName name="vv_1_1">{"'Sheet1'!$L$16"}</definedName>
    <definedName name="vv_2">{"'Sheet1'!$L$16"}</definedName>
    <definedName name="vv_3">{"'Sheet1'!$L$16"}</definedName>
    <definedName name="vv_4">{"'Sheet1'!$L$16"}</definedName>
    <definedName name="vv_5">{"'Sheet1'!$L$16"}</definedName>
    <definedName name="vv_6">{"'Sheet1'!$L$16"}</definedName>
    <definedName name="vv_7">{"'Sheet1'!$L$16"}</definedName>
    <definedName name="vvv">"#REF!"</definedName>
    <definedName name="VX_1">NA()</definedName>
    <definedName name="vxadn">"#REF!"</definedName>
    <definedName name="vxah">"#REF!"</definedName>
    <definedName name="vxah1">"#REF!"</definedName>
    <definedName name="vxaqn">"#REF!"</definedName>
    <definedName name="vxaqn2">"#REF!"</definedName>
    <definedName name="vxbbd">"#REF!"</definedName>
    <definedName name="vxbdn">"#REF!"</definedName>
    <definedName name="vxbh">"#REF!"</definedName>
    <definedName name="vxbqn">"#REF!"</definedName>
    <definedName name="vxbqn2">"#REF!"</definedName>
    <definedName name="vxcbd">"#REF!"</definedName>
    <definedName name="vxcdn">"#REF!"</definedName>
    <definedName name="vxch">"#REF!"</definedName>
    <definedName name="vxcqn">"#REF!"</definedName>
    <definedName name="vxcqn2">"#REF!"</definedName>
    <definedName name="Vxk">#REF!</definedName>
    <definedName name="vxuan">"#REF!"</definedName>
    <definedName name="W">"#REF!"</definedName>
    <definedName name="W_1">"#REF!"</definedName>
    <definedName name="W_11">"#REF!"</definedName>
    <definedName name="W_12">"#REF!"</definedName>
    <definedName name="W_17">"#REF!"</definedName>
    <definedName name="W_18_Season_Average">#REF!</definedName>
    <definedName name="W_2">NA()</definedName>
    <definedName name="W_21">"#REF!"</definedName>
    <definedName name="W_Class1">"#REF!"</definedName>
    <definedName name="W_Class2">"#REF!"</definedName>
    <definedName name="W_Class3">"#REF!"</definedName>
    <definedName name="W_Class4">"#REF!"</definedName>
    <definedName name="W_Class5">"#REF!"</definedName>
    <definedName name="W13Y2212">"#REF!"</definedName>
    <definedName name="W18_Season">#REF!</definedName>
    <definedName name="w5yn4">#REF!</definedName>
    <definedName name="Wat_tec">"#REF!"</definedName>
    <definedName name="watertruck">"#REF!"</definedName>
    <definedName name="watertruck_1">NA()</definedName>
    <definedName name="waterway">#REF!</definedName>
    <definedName name="wb">"#REF!"</definedName>
    <definedName name="wc_1">NA()</definedName>
    <definedName name="wct">#REF!</definedName>
    <definedName name="WD">"#REF!"</definedName>
    <definedName name="Wdaymong">"#REF!"</definedName>
    <definedName name="Wg">"#REF!"</definedName>
    <definedName name="WI">"#REF!"</definedName>
    <definedName name="Widenlane_d">#REF!</definedName>
    <definedName name="Widenlane_nd">#REF!</definedName>
    <definedName name="WII">"#REF!"</definedName>
    <definedName name="WIII">"#REF!"</definedName>
    <definedName name="WIIII">"#REF!"</definedName>
    <definedName name="WIND">#REF!</definedName>
    <definedName name="WindowsOld_1">"[DT+TDT Ban Doi 18+19.xls]VC3"</definedName>
    <definedName name="WIRE1">5</definedName>
    <definedName name="wl">"#REF!"</definedName>
    <definedName name="Wl_1">NA()</definedName>
    <definedName name="WLX_1">NA()</definedName>
    <definedName name="WLY_1">NA()</definedName>
    <definedName name="WOT_1">NA()</definedName>
    <definedName name="Wp">#REF!</definedName>
    <definedName name="WPF">"#REF!"</definedName>
    <definedName name="WPX_1">NA()</definedName>
    <definedName name="WPY_1">NA()</definedName>
    <definedName name="wqe\">#N/A</definedName>
    <definedName name="wqe\_1">#N/A</definedName>
    <definedName name="wqe__1">{#N/A,#N/A,FALSE,"Sheet1"}</definedName>
    <definedName name="Wqg">"#REF!"</definedName>
    <definedName name="WqI">"#REF!"</definedName>
    <definedName name="WqII">"#REF!"</definedName>
    <definedName name="WqIII">"#REF!"</definedName>
    <definedName name="WqIIII">"#REF!"</definedName>
    <definedName name="Wqtg">"#REF!"</definedName>
    <definedName name="WqtI">"#REF!"</definedName>
    <definedName name="WqtII">"#REF!"</definedName>
    <definedName name="WqtIII">"#REF!"</definedName>
    <definedName name="WqtIIII">"#REF!"</definedName>
    <definedName name="wr" localSheetId="3" hidden="1">{#N/A,#N/A,FALSE,"Chi tiÆt"}</definedName>
    <definedName name="wr" hidden="1">{#N/A,#N/A,FALSE,"Chi tiÆt"}</definedName>
    <definedName name="wrn.aaa.">#N/A</definedName>
    <definedName name="wrn.aaa._1">#N/A</definedName>
    <definedName name="wrn.aaa.1" localSheetId="3" hidden="1">{#N/A,#N/A,FALSE,"Sheet1";#N/A,#N/A,FALSE,"Sheet1";#N/A,#N/A,FALSE,"Sheet1"}</definedName>
    <definedName name="wrn.aaa.1" hidden="1">{#N/A,#N/A,FALSE,"Sheet1";#N/A,#N/A,FALSE,"Sheet1";#N/A,#N/A,FALSE,"Sheet1"}</definedName>
    <definedName name="wrn.Bang._.ke._.nhan._.hang." localSheetId="3" hidden="1">{#N/A,#N/A,FALSE,"Ke khai NH"}</definedName>
    <definedName name="wrn.Bang._.ke._.nhan._.hang." hidden="1">{#N/A,#N/A,FALSE,"Ke khai NH"}</definedName>
    <definedName name="wrn.Bao._.Cao.">#N/A</definedName>
    <definedName name="wrn.Bao._.Cao._1">#N/A</definedName>
    <definedName name="wrn.Che._.do._.duoc._.huong." localSheetId="3" hidden="1">{#N/A,#N/A,FALSE,"BN (2)"}</definedName>
    <definedName name="wrn.Che._.do._.duoc._.huong." hidden="1">{#N/A,#N/A,FALSE,"BN (2)"}</definedName>
    <definedName name="wrn.chi._.tiÆt.">#N/A</definedName>
    <definedName name="wrn.chi._.tiÆt._1">#N/A</definedName>
    <definedName name="wrn.chi._.tiÆt._10">{#N/A,#N/A,FALSE,"Chi tiÆt"}</definedName>
    <definedName name="wrn.chi._.tiÆt._2">{#N/A,#N/A,FALSE,"Chi tiÆt"}</definedName>
    <definedName name="wrn.chi._.tiÆt._3">{#N/A,#N/A,FALSE,"Chi tiÆt"}</definedName>
    <definedName name="wrn.chi._.tiÆt._4">{#N/A,#N/A,FALSE,"Chi tiÆt"}</definedName>
    <definedName name="wrn.chi._.tiÆt._5">{#N/A,#N/A,FALSE,"Chi tiÆt"}</definedName>
    <definedName name="wrn.chi._.tiÆt._6">{#N/A,#N/A,FALSE,"Chi tiÆt"}</definedName>
    <definedName name="wrn.chi._.tiÆt._7">{#N/A,#N/A,FALSE,"Chi tiÆt"}</definedName>
    <definedName name="wrn.chi._.tiÆt._8">{#N/A,#N/A,FALSE,"Chi tiÆt"}</definedName>
    <definedName name="wrn.chi._.tiÆt._9">{#N/A,#N/A,FALSE,"Chi tiÆt"}</definedName>
    <definedName name="wrn.cong.">#N/A</definedName>
    <definedName name="wrn.cong._1">#N/A</definedName>
    <definedName name="wrn.Giáy._.bao._.no." localSheetId="3" hidden="1">{#N/A,#N/A,FALSE,"BN"}</definedName>
    <definedName name="wrn.Giáy._.bao._.no." hidden="1">{#N/A,#N/A,FALSE,"BN"}</definedName>
    <definedName name="wrn.Report.">#N/A</definedName>
    <definedName name="wrn.Report._1">#N/A</definedName>
    <definedName name="wrn.rp1." localSheetId="3" hidden="1">{#N/A,#N/A,FALSE,"Sheet1"}</definedName>
    <definedName name="wrn.rp1." hidden="1">{#N/A,#N/A,FALSE,"Sheet1"}</definedName>
    <definedName name="wrn.tuan.">#N/A</definedName>
    <definedName name="wrn.tuan._1">#N/A</definedName>
    <definedName name="wrn.vd.">#N/A</definedName>
    <definedName name="wrn.vd._1">#N/A</definedName>
    <definedName name="wrnf.report">#N/A</definedName>
    <definedName name="wrnf.report_1">#N/A</definedName>
    <definedName name="Ws">"#REF!"</definedName>
    <definedName name="ws_1">NA()</definedName>
    <definedName name="Wss">"#REF!"</definedName>
    <definedName name="Wss_1">NA()</definedName>
    <definedName name="Wst">"#REF!"</definedName>
    <definedName name="Wst_1">NA()</definedName>
    <definedName name="wt">"#REF!"</definedName>
    <definedName name="wt_1">NA()</definedName>
    <definedName name="wtbcy">"#REF!"</definedName>
    <definedName name="wtbly">"#REF!"</definedName>
    <definedName name="wtn">#REF!</definedName>
    <definedName name="wtru">#REF!</definedName>
    <definedName name="wup">"#REF!"</definedName>
    <definedName name="WW">"#N/A"</definedName>
    <definedName name="WX_1">NA()</definedName>
    <definedName name="WY_1">NA()</definedName>
    <definedName name="Wzb">"#REF!"</definedName>
    <definedName name="Wzt">"#REF!"</definedName>
    <definedName name="X">"#REF!"</definedName>
    <definedName name="X_">"#REF!"</definedName>
    <definedName name="X_1">NA()</definedName>
    <definedName name="x_1_1">NA()</definedName>
    <definedName name="X_11">"#REF!"</definedName>
    <definedName name="X_12">"#REF!"</definedName>
    <definedName name="x_17">"#REF!"</definedName>
    <definedName name="x_2_1">NA()</definedName>
    <definedName name="x_21">"#REF!"</definedName>
    <definedName name="x_3_1">NA()</definedName>
    <definedName name="x_4_1">NA()</definedName>
    <definedName name="x_8I_1">NA()</definedName>
    <definedName name="x_8IV_1">#REF!</definedName>
    <definedName name="x_9I_1">NA()</definedName>
    <definedName name="x_9IV_1">#REF!</definedName>
    <definedName name="x_hien">#REF!</definedName>
    <definedName name="x_list_1">NA()</definedName>
    <definedName name="X0.4">"#REF!"</definedName>
    <definedName name="x1_">"#REF!"</definedName>
    <definedName name="x17dnc_1">NA()</definedName>
    <definedName name="x17dvl_1">NA()</definedName>
    <definedName name="x17knc_1">NA()</definedName>
    <definedName name="x17kvl_1">NA()</definedName>
    <definedName name="x1pind">"#REF!"</definedName>
    <definedName name="x1pind_1">NA()</definedName>
    <definedName name="X1pINDnc">#REF!</definedName>
    <definedName name="X1pINDnc_1">NA()</definedName>
    <definedName name="X1pINDvc">"#REF!"</definedName>
    <definedName name="X1pINDvl">#REF!</definedName>
    <definedName name="X1pINDvl_1">NA()</definedName>
    <definedName name="x1ping">"#REF!"</definedName>
    <definedName name="x1ping_1">NA()</definedName>
    <definedName name="X1pINGnc">#REF!</definedName>
    <definedName name="X1pINGnc_1">NA()</definedName>
    <definedName name="X1pINGvc">"#REF!"</definedName>
    <definedName name="X1pINGvl">#REF!</definedName>
    <definedName name="X1pINGvl_1">NA()</definedName>
    <definedName name="x1pint">"#REF!"</definedName>
    <definedName name="x1pint_1">NA()</definedName>
    <definedName name="x2_">"#REF!"</definedName>
    <definedName name="x20knc_1">NA()</definedName>
    <definedName name="x20kvl_1">NA()</definedName>
    <definedName name="x22knc_1">NA()</definedName>
    <definedName name="x22kvl_1">NA()</definedName>
    <definedName name="x2mig1nc_1">NA()</definedName>
    <definedName name="x2mig1vl_1">NA()</definedName>
    <definedName name="x2min1nc_1">NA()</definedName>
    <definedName name="x2min1vl_1">NA()</definedName>
    <definedName name="x2mit1vl_1">NA()</definedName>
    <definedName name="x2mitnc_1">NA()</definedName>
    <definedName name="xa_1">#REF!</definedName>
    <definedName name="xang">"#REF!"</definedName>
    <definedName name="xaydung_1">NA()</definedName>
    <definedName name="XayLapKhac">"#REF!"</definedName>
    <definedName name="XB_80">"#REF!"</definedName>
    <definedName name="XBCNCKT">5600</definedName>
    <definedName name="xc">"#REF!"</definedName>
    <definedName name="xc_1">#REF!</definedName>
    <definedName name="XCCT">0.5</definedName>
    <definedName name="xcp_1">NA()</definedName>
    <definedName name="xd0.6">"#REF!"</definedName>
    <definedName name="xd1.3">"#REF!"</definedName>
    <definedName name="xd1.5">"#REF!"</definedName>
    <definedName name="XDCBT10">{"Book1","Bang chia luong.xls"}</definedName>
    <definedName name="xdd">"#REF!"</definedName>
    <definedName name="XDDHT">"#REF!"</definedName>
    <definedName name="xdsnc_1">NA()</definedName>
    <definedName name="xdsvl_1">NA()</definedName>
    <definedName name="xe">#REF!</definedName>
    <definedName name="Xe_lao_dÇm">#REF!</definedName>
    <definedName name="xebt6">"#REF!"</definedName>
    <definedName name="xelaodam">"#REF!"</definedName>
    <definedName name="xelaodam_1">NA()</definedName>
    <definedName name="xenhua">"#REF!"</definedName>
    <definedName name="xerox">"#REF!"</definedName>
    <definedName name="xethung10t">"#REF!"</definedName>
    <definedName name="xethung10t_1">NA()</definedName>
    <definedName name="xetreo">"#REF!"</definedName>
    <definedName name="xetreo_1">NA()</definedName>
    <definedName name="xetuoinhua">"#REF!"</definedName>
    <definedName name="xfco">"#REF!"</definedName>
    <definedName name="xfco_1">NA()</definedName>
    <definedName name="xfco3p">"#REF!"</definedName>
    <definedName name="xfco3p_1">NA()</definedName>
    <definedName name="XFCOnc">#REF!</definedName>
    <definedName name="xfcotnc">"#REF!"</definedName>
    <definedName name="xfcotnc_1">NA()</definedName>
    <definedName name="xfcotvl">"#REF!"</definedName>
    <definedName name="xfcotvl_1">NA()</definedName>
    <definedName name="XFCOvl">#REF!</definedName>
    <definedName name="xfnc_1">NA()</definedName>
    <definedName name="xfvl_1">NA()</definedName>
    <definedName name="xgc100">"#REF!"</definedName>
    <definedName name="xgc150">"#REF!"</definedName>
    <definedName name="xgc200">"#REF!"</definedName>
    <definedName name="xh">"#REF!"</definedName>
    <definedName name="xh_1">NA()</definedName>
    <definedName name="xh_bq_1">NA()</definedName>
    <definedName name="xh_bv_1">NA()</definedName>
    <definedName name="xh_ck_1">NA()</definedName>
    <definedName name="xh_d1_1">NA()</definedName>
    <definedName name="xh_d2_1">NA()</definedName>
    <definedName name="xh_d3_1">NA()</definedName>
    <definedName name="xh_dl_1">NA()</definedName>
    <definedName name="xh_kcs_1">NA()</definedName>
    <definedName name="xh_nb_1">NA()</definedName>
    <definedName name="xh_ngio_1">NA()</definedName>
    <definedName name="xh_nv_1">NA()</definedName>
    <definedName name="xh_t3_1">NA()</definedName>
    <definedName name="xh_t4_1">NA()</definedName>
    <definedName name="xh_t5_1">NA()</definedName>
    <definedName name="xh_t6_1">NA()</definedName>
    <definedName name="xh_tc_1">NA()</definedName>
    <definedName name="xh_tm_1">NA()</definedName>
    <definedName name="xh_vs_1">NA()</definedName>
    <definedName name="xh_xh_1">NA()</definedName>
    <definedName name="xhn">"#REF!"</definedName>
    <definedName name="xhn_1">NA()</definedName>
    <definedName name="xhnnc_1">NA()</definedName>
    <definedName name="xhnvl_1">NA()</definedName>
    <definedName name="xi">"#REF!"</definedName>
    <definedName name="xig">"#REF!"</definedName>
    <definedName name="xig_1">NA()</definedName>
    <definedName name="xig1">"#REF!"</definedName>
    <definedName name="xig1_1">NA()</definedName>
    <definedName name="xig1p">"#REF!"</definedName>
    <definedName name="xig1p_1">NA()</definedName>
    <definedName name="xig1pnc_1">NA()</definedName>
    <definedName name="xig1pvl_1">NA()</definedName>
    <definedName name="xig2nc_1">NA()</definedName>
    <definedName name="xig2vl_1">NA()</definedName>
    <definedName name="xig3p">"#REF!"</definedName>
    <definedName name="xig3p_1">NA()</definedName>
    <definedName name="xiggnc_1">NA()</definedName>
    <definedName name="xiggvl_1">NA()</definedName>
    <definedName name="XIGnc">#REF!</definedName>
    <definedName name="XIGnc_1">NA()</definedName>
    <definedName name="xignc3p">"#REF!"</definedName>
    <definedName name="XIGvc">"#REF!"</definedName>
    <definedName name="XIGvl">#REF!</definedName>
    <definedName name="XIGvl_1">NA()</definedName>
    <definedName name="xigvl3p">"#REF!"</definedName>
    <definedName name="XII200">"#REF!"</definedName>
    <definedName name="ximang">#REF!</definedName>
    <definedName name="xin">"#REF!"</definedName>
    <definedName name="xin_1">NA()</definedName>
    <definedName name="xin190">"#REF!"</definedName>
    <definedName name="xin190_1">NA()</definedName>
    <definedName name="xin1903p">"#REF!"</definedName>
    <definedName name="xin1903p_1">NA()</definedName>
    <definedName name="xin2903p">"#REF!"</definedName>
    <definedName name="xin2903p_1">NA()</definedName>
    <definedName name="xin290nc3p">"#REF!"</definedName>
    <definedName name="xin290vl3p">"#REF!"</definedName>
    <definedName name="xin3p">"#REF!"</definedName>
    <definedName name="xin3p_1">NA()</definedName>
    <definedName name="xin901nc_1">NA()</definedName>
    <definedName name="xin901vl_1">NA()</definedName>
    <definedName name="xind">"#REF!"</definedName>
    <definedName name="xind_1">NA()</definedName>
    <definedName name="xind1p">"#REF!"</definedName>
    <definedName name="xind1p_1">NA()</definedName>
    <definedName name="xind1pnc_1">NA()</definedName>
    <definedName name="xind1pvl_1">NA()</definedName>
    <definedName name="xind3p">"#REF!"</definedName>
    <definedName name="xind3p_1">NA()</definedName>
    <definedName name="xindnc1p">"#REF!"</definedName>
    <definedName name="xindnc1p_1">NA()</definedName>
    <definedName name="xindvl1p">"#REF!"</definedName>
    <definedName name="xindvl1p_1">NA()</definedName>
    <definedName name="xing1p">"#REF!"</definedName>
    <definedName name="xing1p_1">NA()</definedName>
    <definedName name="xing1pnc_1">NA()</definedName>
    <definedName name="xing1pvl_1">NA()</definedName>
    <definedName name="xingnc1p">"#REF!"</definedName>
    <definedName name="xingnc1p_1">NA()</definedName>
    <definedName name="xingvl1p">"#REF!"</definedName>
    <definedName name="xingvl1p_1">NA()</definedName>
    <definedName name="XINnc">#REF!</definedName>
    <definedName name="xinnc3p">"#REF!"</definedName>
    <definedName name="xint1p">"#REF!"</definedName>
    <definedName name="xint1p_1">NA()</definedName>
    <definedName name="XINvc">"#REF!"</definedName>
    <definedName name="XINvl">#REF!</definedName>
    <definedName name="xinvl3p">"#REF!"</definedName>
    <definedName name="xit">"#REF!"</definedName>
    <definedName name="xit_1">NA()</definedName>
    <definedName name="xit1">"#REF!"</definedName>
    <definedName name="xit1_1">NA()</definedName>
    <definedName name="xit1p">"#REF!"</definedName>
    <definedName name="xit1p_1">NA()</definedName>
    <definedName name="xit1pnc_1">NA()</definedName>
    <definedName name="xit1pvl_1">NA()</definedName>
    <definedName name="xit2nc_1">NA()</definedName>
    <definedName name="xit2nc3p">"#REF!"</definedName>
    <definedName name="xit2vl_1">NA()</definedName>
    <definedName name="xit2vl3p">"#REF!"</definedName>
    <definedName name="xit3p">"#REF!"</definedName>
    <definedName name="xit3p_1">NA()</definedName>
    <definedName name="XITnc">#REF!</definedName>
    <definedName name="XITnc_1">NA()</definedName>
    <definedName name="xitnc3p">"#REF!"</definedName>
    <definedName name="xittnc_1">NA()</definedName>
    <definedName name="xittvl_1">NA()</definedName>
    <definedName name="XITvc">"#REF!"</definedName>
    <definedName name="XITvl">#REF!</definedName>
    <definedName name="XITvl_1">NA()</definedName>
    <definedName name="xitvl3p">"#REF!"</definedName>
    <definedName name="xk">"#REF!"</definedName>
    <definedName name="xk0.6">"#REF!"</definedName>
    <definedName name="xk1.3">"#REF!"</definedName>
    <definedName name="xk1.5">"#REF!"</definedName>
    <definedName name="xkich">"#REF!"</definedName>
    <definedName name="Xkoto">"#REF!"</definedName>
    <definedName name="Xkxn">"#REF!"</definedName>
    <definedName name="xl">"#REF!"</definedName>
    <definedName name="xl_1">NA()</definedName>
    <definedName name="XL_TBA">"#REF!"</definedName>
    <definedName name="xl3x250">"#REF!"</definedName>
    <definedName name="XL3X400">"#REF!"</definedName>
    <definedName name="xlc">"#REF!"</definedName>
    <definedName name="xlc_1">NA()</definedName>
    <definedName name="xld1.4">"#REF!"</definedName>
    <definedName name="xlk">"#REF!"</definedName>
    <definedName name="xlk_1">NA()</definedName>
    <definedName name="xlk1.4">"#REF!"</definedName>
    <definedName name="XLP">"#REF!"</definedName>
    <definedName name="XLP_1">NA()</definedName>
    <definedName name="xls">{"'Sheet1'!$L$16"}</definedName>
    <definedName name="xls_1">{"'Sheet1'!$L$16"}</definedName>
    <definedName name="xls_1_1">{"'Sheet1'!$L$16"}</definedName>
    <definedName name="xls_2">{"'Sheet1'!$L$16"}</definedName>
    <definedName name="xls_3">{"'Sheet1'!$L$16"}</definedName>
    <definedName name="xls_4">{"'Sheet1'!$L$16"}</definedName>
    <definedName name="xls_5">{"'Sheet1'!$L$16"}</definedName>
    <definedName name="xls_6">{"'Sheet1'!$L$16"}</definedName>
    <definedName name="xls_7">{"'Sheet1'!$L$16"}</definedName>
    <definedName name="xlttbninh">{"'Sheet1'!$L$16"}</definedName>
    <definedName name="xlttbninh_1">{"'Sheet1'!$L$16"}</definedName>
    <definedName name="xlttbninh_1_1">{"'Sheet1'!$L$16"}</definedName>
    <definedName name="xlttbninh_2">{"'Sheet1'!$L$16"}</definedName>
    <definedName name="xlttbninh_3">{"'Sheet1'!$L$16"}</definedName>
    <definedName name="xlttbninh_4">{"'Sheet1'!$L$16"}</definedName>
    <definedName name="xlttbninh_5">{"'Sheet1'!$L$16"}</definedName>
    <definedName name="xlttbninh_6">{"'Sheet1'!$L$16"}</definedName>
    <definedName name="xlttbninh_7">{"'Sheet1'!$L$16"}</definedName>
    <definedName name="XLxa">"#REF!"</definedName>
    <definedName name="XM">#REF!</definedName>
    <definedName name="xm_1">NA()</definedName>
    <definedName name="XM30_1">NA()</definedName>
    <definedName name="xm40_1">NA()</definedName>
    <definedName name="XMAX">"#REF!"</definedName>
    <definedName name="XMB30">"#REF!"</definedName>
    <definedName name="XMB40">"#REF!"</definedName>
    <definedName name="xmBim">#REF!</definedName>
    <definedName name="XMBT">"#REF!"</definedName>
    <definedName name="xmBut">#REF!</definedName>
    <definedName name="xmcax">"#REF!"</definedName>
    <definedName name="XMIN">"#REF!"</definedName>
    <definedName name="xmp40">#REF!</definedName>
    <definedName name="xmp40_1">NA()</definedName>
    <definedName name="xn">"#REF!"</definedName>
    <definedName name="xn_1">NA()</definedName>
    <definedName name="xo_1">NA()</definedName>
    <definedName name="xoanhapk">"#REF!,#REF!"</definedName>
    <definedName name="xoanhapl">"#REF!,#REF!"</definedName>
    <definedName name="xoaxuatk">"#REF!"</definedName>
    <definedName name="xoaxuatl">"#REF!"</definedName>
    <definedName name="xoaydap">"#REF!"</definedName>
    <definedName name="xp">"#REF!"</definedName>
    <definedName name="xp_1">#REF!</definedName>
    <definedName name="xr1nc_1">NA()</definedName>
    <definedName name="xr1vl_1">NA()</definedName>
    <definedName name="XS">"#REF!"</definedName>
    <definedName name="Xsi">"#REF!"</definedName>
    <definedName name="XTKKTTC">7500</definedName>
    <definedName name="xtr3pnc_1">NA()</definedName>
    <definedName name="xtr3pvl_1">NA()</definedName>
    <definedName name="XUAÁT">#REF!</definedName>
    <definedName name="XUÁN">#REF!</definedName>
    <definedName name="Xuân">#REF!</definedName>
    <definedName name="xuat_hien_1">NA()</definedName>
    <definedName name="Xuat_hien2">#REF!</definedName>
    <definedName name="Xuat_hien3">#REF!</definedName>
    <definedName name="xuclat1">"#REF!"</definedName>
    <definedName name="xuclat1_1">NA()</definedName>
    <definedName name="xuclat2">"#REF!"</definedName>
    <definedName name="xx">"#REF!"</definedName>
    <definedName name="XXT">"#REF!"</definedName>
    <definedName name="xxx">"#REF!"</definedName>
    <definedName name="xxx_1">NA()</definedName>
    <definedName name="xxx1">#REF!</definedName>
    <definedName name="xxx2">"#REF!"</definedName>
    <definedName name="xxxs">#REF!</definedName>
    <definedName name="y">#REF!</definedName>
    <definedName name="y_1I_1">NA()</definedName>
    <definedName name="y_1II_1">NA()</definedName>
    <definedName name="y_1III_1">NA()</definedName>
    <definedName name="y_1IV_1">NA()</definedName>
    <definedName name="y_2I_1">NA()</definedName>
    <definedName name="y_2II_1">NA()</definedName>
    <definedName name="y_2III_1">NA()</definedName>
    <definedName name="y_2IV_1">NA()</definedName>
    <definedName name="y_3I_1">NA()</definedName>
    <definedName name="y_3II_1">NA()</definedName>
    <definedName name="y_3III_1">NA()</definedName>
    <definedName name="y_3IV_1">NA()</definedName>
    <definedName name="y_4I_1">NA()</definedName>
    <definedName name="y_4II_1">NA()</definedName>
    <definedName name="y_4III_1">NA()</definedName>
    <definedName name="y_4IV_1">NA()</definedName>
    <definedName name="y_9bI_1">NA()</definedName>
    <definedName name="y_9bII_1">NA()</definedName>
    <definedName name="y_9bIII_1">NA()</definedName>
    <definedName name="y_9bIV_1">NA()</definedName>
    <definedName name="y_9I_1">NA()</definedName>
    <definedName name="y_9II_1">NA()</definedName>
    <definedName name="y_9III_1">NA()</definedName>
    <definedName name="y_9IV_1">NA()</definedName>
    <definedName name="y_list_1">NA()</definedName>
    <definedName name="yb">"#REF!"</definedName>
    <definedName name="ybc_1">NA()</definedName>
    <definedName name="yc90_1">"#REF!"</definedName>
    <definedName name="yc90_2">"#REF!"</definedName>
    <definedName name="yc90_3">"#REF!"</definedName>
    <definedName name="yc90_4">"#REF!"</definedName>
    <definedName name="ycp_1">NA()</definedName>
    <definedName name="Year_1">NA()</definedName>
    <definedName name="Yellow2000">"#REF!"</definedName>
    <definedName name="yen">"#REF!"</definedName>
    <definedName name="YEN_1">#N/A</definedName>
    <definedName name="Yen_A">"#REF!"</definedName>
    <definedName name="Yen_B">"#REF!"</definedName>
    <definedName name="yen1">"#REF!"</definedName>
    <definedName name="yen2">"#REF!"</definedName>
    <definedName name="yieldsfield">"#REF!"</definedName>
    <definedName name="yieldstoevaluate">"#REF!"</definedName>
    <definedName name="YMAX">#REF!</definedName>
    <definedName name="YMAX_1">NA()</definedName>
    <definedName name="YMIN">"#REF!"</definedName>
    <definedName name="yo">"#REF!"</definedName>
    <definedName name="YR0">"#REF!"</definedName>
    <definedName name="YR0_1">NA()</definedName>
    <definedName name="YRP">"#REF!"</definedName>
    <definedName name="YRP_1">NA()</definedName>
    <definedName name="Yt_1">NA()</definedName>
    <definedName name="yt_bq_1">NA()</definedName>
    <definedName name="yt_bv_1">NA()</definedName>
    <definedName name="yt_ck_1">NA()</definedName>
    <definedName name="yt_d1_1">NA()</definedName>
    <definedName name="yt_d2_1">NA()</definedName>
    <definedName name="yt_d3_1">NA()</definedName>
    <definedName name="yt_dl_1">NA()</definedName>
    <definedName name="yt_kcs_1">NA()</definedName>
    <definedName name="yt_nb_1">NA()</definedName>
    <definedName name="yt_ngio_1">NA()</definedName>
    <definedName name="yt_nv_1">NA()</definedName>
    <definedName name="yt_t3_1">NA()</definedName>
    <definedName name="yt_t4_1">NA()</definedName>
    <definedName name="yt_t5_1">NA()</definedName>
    <definedName name="yt_t6_1">NA()</definedName>
    <definedName name="yt_tc_1">NA()</definedName>
    <definedName name="yt_tm_1">NA()</definedName>
    <definedName name="yt_vs_1">NA()</definedName>
    <definedName name="yt_xh_1">NA()</definedName>
    <definedName name="ytc_1">NA()</definedName>
    <definedName name="ytd_1">NA()</definedName>
    <definedName name="ytddg">"#REF!"</definedName>
    <definedName name="ytddg_1">NA()</definedName>
    <definedName name="Ythd1.5">"#REF!"</definedName>
    <definedName name="Ythd1.5_1">NA()</definedName>
    <definedName name="ythdg">"#REF!"</definedName>
    <definedName name="ythdg_1">NA()</definedName>
    <definedName name="Ythdgoi">"#REF!"</definedName>
    <definedName name="Ythdgoi_1">NA()</definedName>
    <definedName name="yum">#REF!</definedName>
    <definedName name="YvNgam">#REF!</definedName>
    <definedName name="YvTreo">#REF!</definedName>
    <definedName name="yy">"#REF!"</definedName>
    <definedName name="Z">"#REF!"</definedName>
    <definedName name="Z___Hang_muc_1">"#REF!"</definedName>
    <definedName name="z___Hang_muc_2">"#REF!"</definedName>
    <definedName name="z___Hang_muc_3">"#REF!"</definedName>
    <definedName name="z___Hang_muc_4">"#REF!"</definedName>
    <definedName name="z___Hang_muc_5">"#REF!"</definedName>
    <definedName name="Z__1">NA()</definedName>
    <definedName name="Z_1">"#REF!"</definedName>
    <definedName name="Z_dh">"#REF!"</definedName>
    <definedName name="z0">"#REF!"</definedName>
    <definedName name="zbot">"#REF!"</definedName>
    <definedName name="zc0_1">"#REF!"</definedName>
    <definedName name="zc0_2">"#REF!"</definedName>
    <definedName name="zc0_3">"#REF!"</definedName>
    <definedName name="zc0_4">"#REF!"</definedName>
    <definedName name="zc90_1">"#REF!"</definedName>
    <definedName name="zc90_2">"#REF!"</definedName>
    <definedName name="zc90_3">"#REF!"</definedName>
    <definedName name="zc90_4">"#REF!"</definedName>
    <definedName name="Zip">"#REF!"</definedName>
    <definedName name="Zip_1">NA()</definedName>
    <definedName name="zl">"#REF!"</definedName>
    <definedName name="zl_1">NA()</definedName>
    <definedName name="ZR">#REF!</definedName>
    <definedName name="zt">"#REF!"</definedName>
    <definedName name="ztop">"#REF!"</definedName>
    <definedName name="Zw">"#REF!"</definedName>
    <definedName name="Zw_1">NA()</definedName>
    <definedName name="ZXD">"#REF!"</definedName>
    <definedName name="Zxl">"#REF!"</definedName>
    <definedName name="ZXzX">{"'Sheet1'!$L$16"}</definedName>
    <definedName name="ZYX">"#REF!"</definedName>
    <definedName name="ZYX_1">"#REF!"</definedName>
    <definedName name="ZYX_11">"#REF!"</definedName>
    <definedName name="ZYX_12">"#REF!"</definedName>
    <definedName name="ZYX_16">"#REF!"</definedName>
    <definedName name="ZYX_17">"#REF!"</definedName>
    <definedName name="ZYX_21">"#REF!"</definedName>
    <definedName name="ZZZ">"#REF!"</definedName>
    <definedName name="ZZZ_1">"#REF!"</definedName>
    <definedName name="ZZZ_11">"#REF!"</definedName>
    <definedName name="ZZZ_12">"#REF!"</definedName>
    <definedName name="ZZZ_16">"#REF!"</definedName>
    <definedName name="ZZZ_17">"#REF!"</definedName>
    <definedName name="ZZZ_21">"#REF!"</definedName>
    <definedName name="zzzzzz">"#REF!"</definedName>
    <definedName name="zzzzzz_1">"#REF!"</definedName>
    <definedName name="zzzzzz_2">"#REF!"</definedName>
    <definedName name="もりた">#REF!</definedName>
    <definedName name="전">"#REF!"</definedName>
    <definedName name="주택사업본부">"#REF!"</definedName>
    <definedName name="철구사업본부">"#REF!"</definedName>
    <definedName name="템플리트모듈1">"blankmacro1"</definedName>
    <definedName name="템플리트모듈1_1">BlankMacro1</definedName>
    <definedName name="템플리트모듈2">"blankmacro1"</definedName>
    <definedName name="템플리트모듈2_1">BlankMacro1</definedName>
    <definedName name="템플리트모듈3">"blankmacro1"</definedName>
    <definedName name="템플리트모듈3_1">BlankMacro1</definedName>
    <definedName name="템플리트모듈4">"blankmacro1"</definedName>
    <definedName name="템플리트모듈4_1">BlankMacro1</definedName>
    <definedName name="템플리트모듈5">"blankmacro1"</definedName>
    <definedName name="템플리트모듈5_1">BlankMacro1</definedName>
    <definedName name="템플리트모듈6">"blankmacro1"</definedName>
    <definedName name="템플리트모듈6_1">BlankMacro1</definedName>
    <definedName name="피팅">"blankmacro1"</definedName>
    <definedName name="피팅_1">BlankMacro1</definedName>
    <definedName name="勝">#REF!</definedName>
    <definedName name="在庫">"#REF!"</definedName>
    <definedName name="工事">#REF!</definedName>
    <definedName name="現法">#REF!</definedName>
    <definedName name="直轄">#REF!</definedName>
  </definedNames>
  <calcPr calcId="144525" calcOnSave="0" concurrentCalc="0"/>
</workbook>
</file>

<file path=xl/calcChain.xml><?xml version="1.0" encoding="utf-8"?>
<calcChain xmlns="http://schemas.openxmlformats.org/spreadsheetml/2006/main">
  <c r="Z16" i="31" l="1"/>
  <c r="Z15" i="31"/>
  <c r="Z13" i="31"/>
  <c r="Z12" i="31"/>
  <c r="G34" i="36"/>
  <c r="G33" i="36"/>
  <c r="D34" i="36"/>
  <c r="F34" i="36"/>
  <c r="D33" i="36"/>
  <c r="F33" i="36"/>
  <c r="G9" i="36"/>
  <c r="O12" i="36"/>
  <c r="O11" i="36"/>
  <c r="O10" i="36"/>
  <c r="O9" i="36"/>
  <c r="O25" i="36"/>
  <c r="O24" i="36"/>
  <c r="O23" i="36"/>
  <c r="N24" i="36"/>
  <c r="N25" i="36"/>
  <c r="N23" i="36"/>
  <c r="M25" i="36"/>
  <c r="M24" i="36"/>
  <c r="M23" i="36"/>
  <c r="G14" i="36"/>
  <c r="L14" i="36"/>
  <c r="L24" i="36"/>
  <c r="L25" i="36"/>
  <c r="L23" i="36"/>
  <c r="E25" i="36"/>
  <c r="N75" i="32"/>
  <c r="N69" i="32"/>
  <c r="N64" i="32"/>
  <c r="N66" i="32"/>
  <c r="N61" i="32"/>
  <c r="N63" i="32"/>
  <c r="N60" i="32"/>
  <c r="N56" i="32"/>
  <c r="N54" i="32"/>
  <c r="N53" i="32"/>
  <c r="Q37" i="32"/>
  <c r="N59" i="32"/>
  <c r="N52" i="32"/>
  <c r="N45" i="32"/>
  <c r="N30" i="32"/>
  <c r="N25" i="32"/>
  <c r="N24" i="32"/>
  <c r="N23" i="32"/>
  <c r="N21" i="32"/>
  <c r="N19" i="32"/>
  <c r="N9" i="32"/>
  <c r="N10" i="32"/>
  <c r="N11" i="32"/>
  <c r="Q77" i="32"/>
  <c r="Q78" i="32"/>
  <c r="Q79" i="32"/>
  <c r="Q76" i="32"/>
  <c r="Q74" i="32"/>
  <c r="Q73" i="32"/>
  <c r="Q71" i="32"/>
  <c r="H18" i="36"/>
  <c r="H17" i="36"/>
  <c r="H16" i="36"/>
  <c r="H15" i="36"/>
  <c r="H20" i="36"/>
  <c r="H25" i="36"/>
  <c r="H24" i="36"/>
  <c r="H23" i="36"/>
  <c r="H29" i="36"/>
  <c r="H28" i="36"/>
  <c r="H27" i="36"/>
  <c r="F23" i="36"/>
  <c r="H12" i="36"/>
  <c r="G29" i="36"/>
  <c r="G28" i="36"/>
  <c r="G27" i="36"/>
  <c r="G26" i="36"/>
  <c r="G25" i="36"/>
  <c r="G24" i="36"/>
  <c r="G23" i="36"/>
  <c r="G20" i="36"/>
  <c r="G19" i="36"/>
  <c r="G18" i="36"/>
  <c r="G17" i="36"/>
  <c r="G16" i="36"/>
  <c r="G15" i="36"/>
  <c r="G12" i="36"/>
  <c r="G11" i="36"/>
  <c r="F20" i="36"/>
  <c r="U157" i="28"/>
  <c r="U155" i="28"/>
  <c r="U154" i="28"/>
  <c r="U153" i="28"/>
  <c r="U152" i="28"/>
  <c r="U151" i="28"/>
  <c r="U150" i="28"/>
  <c r="U149" i="28"/>
  <c r="U148" i="28"/>
  <c r="U147" i="28"/>
  <c r="U146" i="28"/>
  <c r="U142" i="28"/>
  <c r="U140" i="28"/>
  <c r="U139" i="28"/>
  <c r="U138" i="28"/>
  <c r="U137" i="28"/>
  <c r="U136" i="28"/>
  <c r="U135" i="28"/>
  <c r="U133" i="28"/>
  <c r="U132" i="28"/>
  <c r="U131" i="28"/>
  <c r="U130" i="28"/>
  <c r="U129" i="28"/>
  <c r="U128" i="28"/>
  <c r="U127" i="28"/>
  <c r="U126" i="28"/>
  <c r="U125" i="28"/>
  <c r="U124" i="28"/>
  <c r="U123" i="28"/>
  <c r="U122" i="28"/>
  <c r="U121" i="28"/>
  <c r="U117" i="28"/>
  <c r="U116" i="28"/>
  <c r="U114" i="28"/>
  <c r="U113" i="28"/>
  <c r="U109" i="28"/>
  <c r="U108" i="28"/>
  <c r="U107" i="28"/>
  <c r="U106" i="28"/>
  <c r="U105" i="28"/>
  <c r="U104" i="28"/>
  <c r="U103" i="28"/>
  <c r="U101" i="28"/>
  <c r="U100" i="28"/>
  <c r="U99" i="28"/>
  <c r="U98" i="28"/>
  <c r="U97" i="28"/>
  <c r="U96" i="28"/>
  <c r="U95" i="28"/>
  <c r="U94" i="28"/>
  <c r="U93" i="28"/>
  <c r="U92" i="28"/>
  <c r="U91" i="28"/>
  <c r="U90" i="28"/>
  <c r="U89" i="28"/>
  <c r="U88" i="28"/>
  <c r="U87" i="28"/>
  <c r="U86" i="28"/>
  <c r="U85" i="28"/>
  <c r="U84" i="28"/>
  <c r="U80" i="28"/>
  <c r="U77" i="28"/>
  <c r="U76" i="28"/>
  <c r="U73" i="28"/>
  <c r="U72" i="28"/>
  <c r="U70" i="28"/>
  <c r="U69" i="28"/>
  <c r="U64" i="28"/>
  <c r="U62" i="28"/>
  <c r="U61" i="28"/>
  <c r="U60" i="28"/>
  <c r="U59" i="28"/>
  <c r="U58" i="28"/>
  <c r="U57" i="28"/>
  <c r="U56" i="28"/>
  <c r="U55" i="28"/>
  <c r="U54" i="28"/>
  <c r="U53" i="28"/>
  <c r="U52" i="28"/>
  <c r="U51" i="28"/>
  <c r="U50" i="28"/>
  <c r="U49" i="28"/>
  <c r="U48" i="28"/>
  <c r="U47" i="28"/>
  <c r="U46" i="28"/>
  <c r="U45" i="28"/>
  <c r="U44" i="28"/>
  <c r="U43" i="28"/>
  <c r="U42" i="28"/>
  <c r="U41" i="28"/>
  <c r="U35" i="28"/>
  <c r="U34" i="28"/>
  <c r="U33" i="28"/>
  <c r="U16" i="28"/>
  <c r="U17" i="28"/>
  <c r="U18" i="28"/>
  <c r="U19" i="28"/>
  <c r="U20" i="28"/>
  <c r="U21" i="28"/>
  <c r="U22" i="28"/>
  <c r="U23" i="28"/>
  <c r="U24" i="28"/>
  <c r="U25" i="28"/>
  <c r="U26" i="28"/>
  <c r="U27" i="28"/>
  <c r="U28" i="28"/>
  <c r="U29" i="28"/>
  <c r="U30" i="28"/>
  <c r="U31" i="28"/>
  <c r="U15" i="28"/>
  <c r="T157" i="28"/>
  <c r="T155" i="28"/>
  <c r="T154" i="28"/>
  <c r="T153" i="28"/>
  <c r="T152" i="28"/>
  <c r="T151" i="28"/>
  <c r="T150" i="28"/>
  <c r="T149" i="28"/>
  <c r="T148" i="28"/>
  <c r="T147" i="28"/>
  <c r="T146" i="28"/>
  <c r="T142" i="28"/>
  <c r="T140" i="28"/>
  <c r="T139" i="28"/>
  <c r="T138" i="28"/>
  <c r="T137" i="28"/>
  <c r="T136" i="28"/>
  <c r="T135" i="28"/>
  <c r="T133" i="28"/>
  <c r="T132" i="28"/>
  <c r="T131" i="28"/>
  <c r="T130" i="28"/>
  <c r="T129" i="28"/>
  <c r="T128" i="28"/>
  <c r="T127" i="28"/>
  <c r="T126" i="28"/>
  <c r="T125" i="28"/>
  <c r="T124" i="28"/>
  <c r="T123" i="28"/>
  <c r="T122" i="28"/>
  <c r="T121" i="28"/>
  <c r="T117" i="28"/>
  <c r="T116" i="28"/>
  <c r="T114" i="28"/>
  <c r="T113" i="28"/>
  <c r="T109" i="28"/>
  <c r="T108" i="28"/>
  <c r="T107" i="28"/>
  <c r="T106" i="28"/>
  <c r="T105" i="28"/>
  <c r="T104" i="28"/>
  <c r="T103" i="28"/>
  <c r="T101" i="28"/>
  <c r="T100" i="28"/>
  <c r="T99" i="28"/>
  <c r="T98" i="28"/>
  <c r="T97" i="28"/>
  <c r="T96" i="28"/>
  <c r="T95" i="28"/>
  <c r="T94" i="28"/>
  <c r="T93" i="28"/>
  <c r="T92" i="28"/>
  <c r="T91" i="28"/>
  <c r="T90" i="28"/>
  <c r="T89" i="28"/>
  <c r="T88" i="28"/>
  <c r="T87" i="28"/>
  <c r="T86" i="28"/>
  <c r="T85" i="28"/>
  <c r="T84" i="28"/>
  <c r="T80" i="28"/>
  <c r="T77" i="28"/>
  <c r="T76" i="28"/>
  <c r="T73" i="28"/>
  <c r="T72" i="28"/>
  <c r="T70" i="28"/>
  <c r="T69" i="28"/>
  <c r="T64" i="28"/>
  <c r="T62" i="28"/>
  <c r="T61" i="28"/>
  <c r="T60" i="28"/>
  <c r="T59" i="28"/>
  <c r="T58" i="28"/>
  <c r="T57" i="28"/>
  <c r="T56" i="28"/>
  <c r="T55" i="28"/>
  <c r="T54" i="28"/>
  <c r="T53" i="28"/>
  <c r="T52" i="28"/>
  <c r="T51" i="28"/>
  <c r="T50" i="28"/>
  <c r="T49" i="28"/>
  <c r="T48" i="28"/>
  <c r="T47" i="28"/>
  <c r="T46" i="28"/>
  <c r="T45" i="28"/>
  <c r="T44" i="28"/>
  <c r="T43" i="28"/>
  <c r="T42" i="28"/>
  <c r="T41" i="28"/>
  <c r="T35" i="28"/>
  <c r="T34" i="28"/>
  <c r="T33" i="28"/>
  <c r="T16" i="28"/>
  <c r="T17" i="28"/>
  <c r="T18" i="28"/>
  <c r="T19" i="28"/>
  <c r="T20" i="28"/>
  <c r="T21" i="28"/>
  <c r="T22" i="28"/>
  <c r="T23" i="28"/>
  <c r="T24" i="28"/>
  <c r="T25" i="28"/>
  <c r="T26" i="28"/>
  <c r="T27" i="28"/>
  <c r="T28" i="28"/>
  <c r="T29" i="28"/>
  <c r="T30" i="28"/>
  <c r="T31" i="28"/>
  <c r="T15" i="28"/>
  <c r="N119" i="28"/>
  <c r="O119" i="28"/>
  <c r="P119" i="28"/>
  <c r="Q119" i="28"/>
  <c r="R119" i="28"/>
  <c r="N79" i="32"/>
  <c r="N78" i="32"/>
  <c r="N77" i="32"/>
  <c r="N76" i="32"/>
  <c r="N74" i="32"/>
  <c r="N73" i="32"/>
  <c r="N71" i="32"/>
  <c r="N67" i="32"/>
  <c r="N65" i="32"/>
  <c r="N62" i="32"/>
  <c r="N58" i="32"/>
  <c r="N57" i="32"/>
  <c r="N55" i="32"/>
  <c r="N49" i="32"/>
  <c r="N48" i="32"/>
  <c r="N47" i="32"/>
  <c r="N46" i="32"/>
  <c r="N44" i="32"/>
  <c r="N43" i="32"/>
  <c r="N42" i="32"/>
  <c r="N41" i="32"/>
  <c r="N40" i="32"/>
  <c r="N39" i="32"/>
  <c r="N38" i="32"/>
  <c r="N37" i="32"/>
  <c r="N36" i="32"/>
  <c r="N35" i="32"/>
  <c r="N34" i="32"/>
  <c r="N33" i="32"/>
  <c r="N32" i="32"/>
  <c r="N31" i="32"/>
  <c r="O79" i="32"/>
  <c r="O78" i="32"/>
  <c r="O77" i="32"/>
  <c r="O76" i="32"/>
  <c r="O74" i="32"/>
  <c r="O73" i="32"/>
  <c r="O71" i="32"/>
  <c r="O68" i="32"/>
  <c r="O65" i="32"/>
  <c r="O62" i="32"/>
  <c r="O58" i="32"/>
  <c r="O57" i="32"/>
  <c r="O55" i="32"/>
  <c r="O51" i="32"/>
  <c r="O49" i="32"/>
  <c r="O48" i="32"/>
  <c r="O47" i="32"/>
  <c r="O46" i="32"/>
  <c r="O44" i="32"/>
  <c r="O43" i="32"/>
  <c r="O42" i="32"/>
  <c r="O41" i="32"/>
  <c r="O40" i="32"/>
  <c r="O39" i="32"/>
  <c r="O38" i="32"/>
  <c r="O37" i="32"/>
  <c r="O36" i="32"/>
  <c r="O35" i="32"/>
  <c r="O34" i="32"/>
  <c r="O33" i="32"/>
  <c r="O32" i="32"/>
  <c r="O31" i="32"/>
  <c r="O29" i="32"/>
  <c r="O28" i="32"/>
  <c r="O27" i="32"/>
  <c r="O26" i="32"/>
  <c r="O22" i="32"/>
  <c r="O20" i="32"/>
  <c r="O13" i="32"/>
  <c r="O14" i="32"/>
  <c r="O15" i="32"/>
  <c r="O16" i="32"/>
  <c r="O17" i="32"/>
  <c r="O18" i="32"/>
  <c r="O12" i="32"/>
  <c r="K79" i="32"/>
  <c r="K78" i="32"/>
  <c r="K77" i="32"/>
  <c r="K76" i="32"/>
  <c r="K74" i="32"/>
  <c r="K73" i="32"/>
  <c r="K71" i="32"/>
  <c r="K68" i="32"/>
  <c r="K67" i="32"/>
  <c r="K65" i="32"/>
  <c r="K62" i="32"/>
  <c r="K58" i="32"/>
  <c r="K57" i="32"/>
  <c r="K55" i="32"/>
  <c r="K51" i="32"/>
  <c r="N51" i="32"/>
  <c r="K50" i="32"/>
  <c r="N50" i="32"/>
  <c r="K49" i="32"/>
  <c r="K48" i="32"/>
  <c r="K47" i="32"/>
  <c r="K46" i="32"/>
  <c r="K32" i="32"/>
  <c r="K33" i="32"/>
  <c r="K34" i="32"/>
  <c r="K35" i="32"/>
  <c r="K36" i="32"/>
  <c r="K37" i="32"/>
  <c r="K38" i="32"/>
  <c r="K39" i="32"/>
  <c r="K40" i="32"/>
  <c r="K41" i="32"/>
  <c r="K42" i="32"/>
  <c r="K43" i="32"/>
  <c r="K44" i="32"/>
  <c r="K31" i="32"/>
  <c r="O50" i="32"/>
  <c r="N29" i="32"/>
  <c r="N28" i="32"/>
  <c r="N27" i="32"/>
  <c r="N26" i="32"/>
  <c r="K29" i="32"/>
  <c r="K28" i="32"/>
  <c r="K27" i="32"/>
  <c r="K26" i="32"/>
  <c r="N22" i="32"/>
  <c r="K22" i="32"/>
  <c r="N20" i="32"/>
  <c r="K20" i="32"/>
  <c r="N13" i="32"/>
  <c r="N15" i="32"/>
  <c r="N17" i="32"/>
  <c r="N12" i="32"/>
  <c r="K13" i="32"/>
  <c r="K14" i="32"/>
  <c r="N14" i="32"/>
  <c r="K15" i="32"/>
  <c r="K16" i="32"/>
  <c r="N16" i="32"/>
  <c r="K17" i="32"/>
  <c r="K18" i="32"/>
  <c r="N18" i="32"/>
  <c r="K12" i="32"/>
  <c r="P16" i="31"/>
  <c r="P14" i="31"/>
  <c r="P15" i="31"/>
  <c r="P13" i="31"/>
  <c r="P12" i="31"/>
  <c r="O10" i="31"/>
  <c r="O11" i="31"/>
  <c r="O14" i="31"/>
  <c r="O16" i="31"/>
  <c r="O15" i="31"/>
  <c r="O13" i="31"/>
  <c r="O12" i="31"/>
  <c r="N9" i="31"/>
  <c r="N10" i="31"/>
  <c r="N11" i="31"/>
  <c r="P11" i="31"/>
  <c r="R11" i="31"/>
  <c r="S11" i="31"/>
  <c r="N14" i="31"/>
  <c r="R14" i="31"/>
  <c r="R10" i="31"/>
  <c r="R9" i="31"/>
  <c r="S14" i="31"/>
  <c r="S10" i="31"/>
  <c r="S9" i="31"/>
  <c r="L16" i="31"/>
  <c r="L15" i="31"/>
  <c r="L13" i="31"/>
  <c r="L12" i="31"/>
  <c r="K12" i="31"/>
  <c r="K13" i="31"/>
  <c r="P10" i="31"/>
  <c r="P9" i="31"/>
  <c r="O9" i="31"/>
  <c r="L79" i="28"/>
  <c r="M79" i="28"/>
  <c r="N79" i="28"/>
  <c r="O79" i="28"/>
  <c r="P79" i="28"/>
  <c r="Q79" i="28"/>
  <c r="R79" i="28"/>
  <c r="T79" i="28"/>
  <c r="U79" i="28"/>
  <c r="N67" i="28"/>
  <c r="Q67" i="28"/>
  <c r="I79" i="32"/>
  <c r="A3" i="32"/>
  <c r="A4" i="31"/>
  <c r="A3" i="28"/>
  <c r="C20" i="36"/>
  <c r="H26" i="36"/>
  <c r="E26" i="36"/>
  <c r="H22" i="36"/>
  <c r="E22" i="36"/>
  <c r="E21" i="36"/>
  <c r="E9" i="36"/>
  <c r="C19" i="36"/>
  <c r="H19" i="36"/>
  <c r="E19" i="36"/>
  <c r="F19" i="36"/>
  <c r="D19" i="36"/>
  <c r="D20" i="36"/>
  <c r="E10" i="36"/>
  <c r="H11" i="36"/>
  <c r="E11" i="36"/>
  <c r="E13" i="36"/>
  <c r="R157" i="28"/>
  <c r="W157" i="28"/>
  <c r="W156" i="28"/>
  <c r="R155" i="28"/>
  <c r="W155" i="28"/>
  <c r="R154" i="28"/>
  <c r="W154" i="28"/>
  <c r="R153" i="28"/>
  <c r="W153" i="28"/>
  <c r="R152" i="28"/>
  <c r="W152" i="28"/>
  <c r="R151" i="28"/>
  <c r="W151" i="28"/>
  <c r="R148" i="28"/>
  <c r="W148" i="28"/>
  <c r="R147" i="28"/>
  <c r="R146" i="28"/>
  <c r="W146" i="28"/>
  <c r="R142" i="28"/>
  <c r="W142" i="28"/>
  <c r="W141" i="28"/>
  <c r="R140" i="28"/>
  <c r="W140" i="28"/>
  <c r="R139" i="28"/>
  <c r="W139" i="28"/>
  <c r="R138" i="28"/>
  <c r="W138" i="28"/>
  <c r="R137" i="28"/>
  <c r="W137" i="28"/>
  <c r="R136" i="28"/>
  <c r="W136" i="28"/>
  <c r="R135" i="28"/>
  <c r="W135" i="28"/>
  <c r="R133" i="28"/>
  <c r="W133" i="28"/>
  <c r="R132" i="28"/>
  <c r="W132" i="28"/>
  <c r="R131" i="28"/>
  <c r="W131" i="28"/>
  <c r="R130" i="28"/>
  <c r="W130" i="28"/>
  <c r="R129" i="28"/>
  <c r="W129" i="28"/>
  <c r="R128" i="28"/>
  <c r="W128" i="28"/>
  <c r="R127" i="28"/>
  <c r="W127" i="28"/>
  <c r="R126" i="28"/>
  <c r="W126" i="28"/>
  <c r="R125" i="28"/>
  <c r="W125" i="28"/>
  <c r="R124" i="28"/>
  <c r="W124" i="28"/>
  <c r="R123" i="28"/>
  <c r="W123" i="28"/>
  <c r="R122" i="28"/>
  <c r="W122" i="28"/>
  <c r="R121" i="28"/>
  <c r="R117" i="28"/>
  <c r="W117" i="28"/>
  <c r="R116" i="28"/>
  <c r="W116" i="28"/>
  <c r="R114" i="28"/>
  <c r="W114" i="28"/>
  <c r="W112" i="28"/>
  <c r="R113" i="28"/>
  <c r="W113" i="28"/>
  <c r="R109" i="28"/>
  <c r="W109" i="28"/>
  <c r="R108" i="28"/>
  <c r="W108" i="28"/>
  <c r="R107" i="28"/>
  <c r="W107" i="28"/>
  <c r="R105" i="28"/>
  <c r="W105" i="28"/>
  <c r="R104" i="28"/>
  <c r="W104" i="28"/>
  <c r="R103" i="28"/>
  <c r="W103" i="28"/>
  <c r="R101" i="28"/>
  <c r="W101" i="28"/>
  <c r="R100" i="28"/>
  <c r="W100" i="28"/>
  <c r="R99" i="28"/>
  <c r="W99" i="28"/>
  <c r="R98" i="28"/>
  <c r="W98" i="28"/>
  <c r="R97" i="28"/>
  <c r="W97" i="28"/>
  <c r="R96" i="28"/>
  <c r="W96" i="28"/>
  <c r="R95" i="28"/>
  <c r="W95" i="28"/>
  <c r="R94" i="28"/>
  <c r="W94" i="28"/>
  <c r="R93" i="28"/>
  <c r="W93" i="28"/>
  <c r="R92" i="28"/>
  <c r="W92" i="28"/>
  <c r="R90" i="28"/>
  <c r="W90" i="28"/>
  <c r="R89" i="28"/>
  <c r="W89" i="28"/>
  <c r="R87" i="28"/>
  <c r="R86" i="28"/>
  <c r="W86" i="28"/>
  <c r="R80" i="28"/>
  <c r="W80" i="28"/>
  <c r="W79" i="28"/>
  <c r="R77" i="28"/>
  <c r="W77" i="28"/>
  <c r="W75" i="28"/>
  <c r="W74" i="28"/>
  <c r="R76" i="28"/>
  <c r="W76" i="28"/>
  <c r="R73" i="28"/>
  <c r="W73" i="28"/>
  <c r="R64" i="28"/>
  <c r="W64" i="28"/>
  <c r="R62" i="28"/>
  <c r="W62" i="28"/>
  <c r="R61" i="28"/>
  <c r="W61" i="28"/>
  <c r="R60" i="28"/>
  <c r="W60" i="28"/>
  <c r="R59" i="28"/>
  <c r="W59" i="28"/>
  <c r="R58" i="28"/>
  <c r="W58" i="28"/>
  <c r="R57" i="28"/>
  <c r="W57" i="28"/>
  <c r="R55" i="28"/>
  <c r="W55" i="28"/>
  <c r="R54" i="28"/>
  <c r="W54" i="28"/>
  <c r="R50" i="28"/>
  <c r="W50" i="28"/>
  <c r="R49" i="28"/>
  <c r="W49" i="28"/>
  <c r="R48" i="28"/>
  <c r="W48" i="28"/>
  <c r="R47" i="28"/>
  <c r="W47" i="28"/>
  <c r="R46" i="28"/>
  <c r="W46" i="28"/>
  <c r="R45" i="28"/>
  <c r="W45" i="28"/>
  <c r="R44" i="28"/>
  <c r="W44" i="28"/>
  <c r="R42" i="28"/>
  <c r="W42" i="28"/>
  <c r="R41" i="28"/>
  <c r="W41" i="28"/>
  <c r="R35" i="28"/>
  <c r="W35" i="28"/>
  <c r="R34" i="28"/>
  <c r="W34" i="28"/>
  <c r="R33" i="28"/>
  <c r="W33" i="28"/>
  <c r="R16" i="28"/>
  <c r="W16" i="28"/>
  <c r="R17" i="28"/>
  <c r="W17" i="28"/>
  <c r="R18" i="28"/>
  <c r="W18" i="28"/>
  <c r="R19" i="28"/>
  <c r="W19" i="28"/>
  <c r="R20" i="28"/>
  <c r="W20" i="28"/>
  <c r="R21" i="28"/>
  <c r="W21" i="28"/>
  <c r="R22" i="28"/>
  <c r="W22" i="28"/>
  <c r="R23" i="28"/>
  <c r="W23" i="28"/>
  <c r="R24" i="28"/>
  <c r="W24" i="28"/>
  <c r="R25" i="28"/>
  <c r="W25" i="28"/>
  <c r="R26" i="28"/>
  <c r="W26" i="28"/>
  <c r="R27" i="28"/>
  <c r="W27" i="28"/>
  <c r="R28" i="28"/>
  <c r="W28" i="28"/>
  <c r="R29" i="28"/>
  <c r="W29" i="28"/>
  <c r="R30" i="28"/>
  <c r="W30" i="28"/>
  <c r="R31" i="28"/>
  <c r="W31" i="28"/>
  <c r="R15" i="28"/>
  <c r="W15" i="28"/>
  <c r="Q157" i="28"/>
  <c r="Q155" i="28"/>
  <c r="Q154" i="28"/>
  <c r="Q153" i="28"/>
  <c r="Q152" i="28"/>
  <c r="Q151" i="28"/>
  <c r="Q150" i="28"/>
  <c r="Q149" i="28"/>
  <c r="Q148" i="28"/>
  <c r="Q147" i="28"/>
  <c r="Q146" i="28"/>
  <c r="Q142" i="28"/>
  <c r="Q140" i="28"/>
  <c r="Q139" i="28"/>
  <c r="Q138" i="28"/>
  <c r="Q137" i="28"/>
  <c r="Q136" i="28"/>
  <c r="Q135" i="28"/>
  <c r="Q133" i="28"/>
  <c r="Q132" i="28"/>
  <c r="Q131" i="28"/>
  <c r="Q130" i="28"/>
  <c r="Q129" i="28"/>
  <c r="Q128" i="28"/>
  <c r="Q127" i="28"/>
  <c r="Q126" i="28"/>
  <c r="Q125" i="28"/>
  <c r="Q124" i="28"/>
  <c r="Q123" i="28"/>
  <c r="Q122" i="28"/>
  <c r="Q121" i="28"/>
  <c r="Q117" i="28"/>
  <c r="Q116" i="28"/>
  <c r="Q114" i="28"/>
  <c r="Q113" i="28"/>
  <c r="Q109" i="28"/>
  <c r="Q108" i="28"/>
  <c r="Q107" i="28"/>
  <c r="Q106" i="28"/>
  <c r="Q105" i="28"/>
  <c r="Q104" i="28"/>
  <c r="Q103" i="28"/>
  <c r="Q101" i="28"/>
  <c r="Q100" i="28"/>
  <c r="Q99" i="28"/>
  <c r="Q98" i="28"/>
  <c r="Q97" i="28"/>
  <c r="Q96" i="28"/>
  <c r="Q95" i="28"/>
  <c r="Q94" i="28"/>
  <c r="Q93" i="28"/>
  <c r="Q92" i="28"/>
  <c r="Q91" i="28"/>
  <c r="Q90" i="28"/>
  <c r="Q89" i="28"/>
  <c r="Q88" i="28"/>
  <c r="Q87" i="28"/>
  <c r="Q86" i="28"/>
  <c r="Q85" i="28"/>
  <c r="Q84" i="28"/>
  <c r="Q80" i="28"/>
  <c r="Q77" i="28"/>
  <c r="Q76" i="28"/>
  <c r="Q73" i="28"/>
  <c r="P73" i="28"/>
  <c r="Q72" i="28"/>
  <c r="Q70" i="28"/>
  <c r="Q69" i="28"/>
  <c r="V69" i="28"/>
  <c r="Q64" i="28"/>
  <c r="P64" i="28"/>
  <c r="Q62" i="28"/>
  <c r="Q40" i="28"/>
  <c r="Q39" i="28"/>
  <c r="Q38" i="28"/>
  <c r="Q37" i="28"/>
  <c r="Q36" i="28"/>
  <c r="Q61" i="28"/>
  <c r="Q60" i="28"/>
  <c r="P60" i="28"/>
  <c r="Q59" i="28"/>
  <c r="P59" i="28"/>
  <c r="Q58" i="28"/>
  <c r="Q57" i="28"/>
  <c r="Q56" i="28"/>
  <c r="V56" i="28"/>
  <c r="Q55" i="28"/>
  <c r="P55" i="28"/>
  <c r="Q54" i="28"/>
  <c r="Q53" i="28"/>
  <c r="Q52" i="28"/>
  <c r="V52" i="28"/>
  <c r="Q51" i="28"/>
  <c r="V51" i="28"/>
  <c r="Q50" i="28"/>
  <c r="Q49" i="28"/>
  <c r="Q48" i="28"/>
  <c r="P48" i="28"/>
  <c r="Q47" i="28"/>
  <c r="P47" i="28"/>
  <c r="Q46" i="28"/>
  <c r="Q45" i="28"/>
  <c r="Q44" i="28"/>
  <c r="P44" i="28"/>
  <c r="Q43" i="28"/>
  <c r="V43" i="28"/>
  <c r="Q42" i="28"/>
  <c r="Q41" i="28"/>
  <c r="Q35" i="28"/>
  <c r="Q34" i="28"/>
  <c r="P34" i="28"/>
  <c r="Q33" i="28"/>
  <c r="Q16" i="28"/>
  <c r="P16" i="28"/>
  <c r="Q17" i="28"/>
  <c r="P17" i="28"/>
  <c r="Q18" i="28"/>
  <c r="P18" i="28"/>
  <c r="Q19" i="28"/>
  <c r="Q20" i="28"/>
  <c r="P20" i="28"/>
  <c r="Q21" i="28"/>
  <c r="P21" i="28"/>
  <c r="Q22" i="28"/>
  <c r="P22" i="28"/>
  <c r="Q23" i="28"/>
  <c r="Q24" i="28"/>
  <c r="P24" i="28"/>
  <c r="Q25" i="28"/>
  <c r="P25" i="28"/>
  <c r="Q26" i="28"/>
  <c r="P26" i="28"/>
  <c r="Q27" i="28"/>
  <c r="Q28" i="28"/>
  <c r="P28" i="28"/>
  <c r="Q29" i="28"/>
  <c r="P29" i="28"/>
  <c r="Q30" i="28"/>
  <c r="P30" i="28"/>
  <c r="Q31" i="28"/>
  <c r="Q15" i="28"/>
  <c r="P15" i="28"/>
  <c r="L156" i="28"/>
  <c r="M156" i="28"/>
  <c r="N156" i="28"/>
  <c r="O156" i="28"/>
  <c r="R156" i="28"/>
  <c r="T156" i="28"/>
  <c r="U156" i="28"/>
  <c r="L145" i="28"/>
  <c r="L144" i="28"/>
  <c r="M145" i="28"/>
  <c r="M144" i="28"/>
  <c r="M143" i="28"/>
  <c r="N145" i="28"/>
  <c r="N144" i="28"/>
  <c r="N143" i="28"/>
  <c r="O145" i="28"/>
  <c r="O144" i="28"/>
  <c r="Q145" i="28"/>
  <c r="Q144" i="28"/>
  <c r="Q143" i="28"/>
  <c r="T145" i="28"/>
  <c r="T144" i="28"/>
  <c r="T143" i="28"/>
  <c r="U145" i="28"/>
  <c r="U144" i="28"/>
  <c r="U143" i="28"/>
  <c r="L143" i="28"/>
  <c r="O143" i="28"/>
  <c r="L141" i="28"/>
  <c r="M141" i="28"/>
  <c r="N141" i="28"/>
  <c r="O141" i="28"/>
  <c r="Q141" i="28"/>
  <c r="R141" i="28"/>
  <c r="T141" i="28"/>
  <c r="U141" i="28"/>
  <c r="L134" i="28"/>
  <c r="M134" i="28"/>
  <c r="M119" i="28"/>
  <c r="M118" i="28"/>
  <c r="N134" i="28"/>
  <c r="O134" i="28"/>
  <c r="Q134" i="28"/>
  <c r="R134" i="28"/>
  <c r="T134" i="28"/>
  <c r="U134" i="28"/>
  <c r="L120" i="28"/>
  <c r="M120" i="28"/>
  <c r="N120" i="28"/>
  <c r="O120" i="28"/>
  <c r="T120" i="28"/>
  <c r="T119" i="28"/>
  <c r="T118" i="28"/>
  <c r="U120" i="28"/>
  <c r="N118" i="28"/>
  <c r="O118" i="28"/>
  <c r="P118" i="28"/>
  <c r="Q118" i="28"/>
  <c r="R118" i="28"/>
  <c r="L115" i="28"/>
  <c r="L111" i="28"/>
  <c r="M115" i="28"/>
  <c r="N115" i="28"/>
  <c r="O115" i="28"/>
  <c r="Q115" i="28"/>
  <c r="R115" i="28"/>
  <c r="T115" i="28"/>
  <c r="U115" i="28"/>
  <c r="W115" i="28"/>
  <c r="L112" i="28"/>
  <c r="M112" i="28"/>
  <c r="M111" i="28"/>
  <c r="M110" i="28"/>
  <c r="N112" i="28"/>
  <c r="N111" i="28"/>
  <c r="O112" i="28"/>
  <c r="O111" i="28"/>
  <c r="O110" i="28"/>
  <c r="Q112" i="28"/>
  <c r="Q111" i="28"/>
  <c r="Q110" i="28"/>
  <c r="T112" i="28"/>
  <c r="T111" i="28"/>
  <c r="T110" i="28"/>
  <c r="U112" i="28"/>
  <c r="U111" i="28"/>
  <c r="L110" i="28"/>
  <c r="N110" i="28"/>
  <c r="U110" i="28"/>
  <c r="L102" i="28"/>
  <c r="M102" i="28"/>
  <c r="N102" i="28"/>
  <c r="O102" i="28"/>
  <c r="Q102" i="28"/>
  <c r="T102" i="28"/>
  <c r="U102" i="28"/>
  <c r="L83" i="28"/>
  <c r="M83" i="28"/>
  <c r="N83" i="28"/>
  <c r="N82" i="28"/>
  <c r="N81" i="28"/>
  <c r="O83" i="28"/>
  <c r="T83" i="28"/>
  <c r="U83" i="28"/>
  <c r="L78" i="28"/>
  <c r="M78" i="28"/>
  <c r="N78" i="28"/>
  <c r="O78" i="28"/>
  <c r="P78" i="28"/>
  <c r="Q78" i="28"/>
  <c r="R78" i="28"/>
  <c r="T78" i="28"/>
  <c r="U78" i="28"/>
  <c r="W78" i="28"/>
  <c r="L75" i="28"/>
  <c r="L74" i="28"/>
  <c r="M75" i="28"/>
  <c r="M74" i="28"/>
  <c r="N75" i="28"/>
  <c r="N74" i="28"/>
  <c r="O75" i="28"/>
  <c r="O74" i="28"/>
  <c r="R75" i="28"/>
  <c r="R74" i="28"/>
  <c r="T75" i="28"/>
  <c r="T74" i="28"/>
  <c r="U75" i="28"/>
  <c r="U74" i="28"/>
  <c r="L71" i="28"/>
  <c r="L67" i="28"/>
  <c r="M71" i="28"/>
  <c r="M67" i="28"/>
  <c r="N71" i="28"/>
  <c r="O71" i="28"/>
  <c r="Q71" i="28"/>
  <c r="T71" i="28"/>
  <c r="U71" i="28"/>
  <c r="L68" i="28"/>
  <c r="M68" i="28"/>
  <c r="N68" i="28"/>
  <c r="O68" i="28"/>
  <c r="O67" i="28"/>
  <c r="O66" i="28"/>
  <c r="Q68" i="28"/>
  <c r="T68" i="28"/>
  <c r="T67" i="28"/>
  <c r="T66" i="28"/>
  <c r="U68" i="28"/>
  <c r="U67" i="28"/>
  <c r="U66" i="28"/>
  <c r="L66" i="28"/>
  <c r="M66" i="28"/>
  <c r="N66" i="28"/>
  <c r="Q66" i="28"/>
  <c r="L63" i="28"/>
  <c r="M63" i="28"/>
  <c r="N63" i="28"/>
  <c r="O63" i="28"/>
  <c r="P63" i="28"/>
  <c r="Q63" i="28"/>
  <c r="R63" i="28"/>
  <c r="T63" i="28"/>
  <c r="U63" i="28"/>
  <c r="W63" i="28"/>
  <c r="L40" i="28"/>
  <c r="M40" i="28"/>
  <c r="N40" i="28"/>
  <c r="N39" i="28"/>
  <c r="O40" i="28"/>
  <c r="O39" i="28"/>
  <c r="O38" i="28"/>
  <c r="O37" i="28"/>
  <c r="O36" i="28"/>
  <c r="F24" i="36"/>
  <c r="T40" i="28"/>
  <c r="T39" i="28"/>
  <c r="T38" i="28"/>
  <c r="T37" i="28"/>
  <c r="T36" i="28"/>
  <c r="U40" i="28"/>
  <c r="U39" i="28"/>
  <c r="U38" i="28"/>
  <c r="U37" i="28"/>
  <c r="U36" i="28"/>
  <c r="N38" i="28"/>
  <c r="N37" i="28"/>
  <c r="N36" i="28"/>
  <c r="F28" i="36"/>
  <c r="L32" i="28"/>
  <c r="M32" i="28"/>
  <c r="N32" i="28"/>
  <c r="O32" i="28"/>
  <c r="Q32" i="28"/>
  <c r="R32" i="28"/>
  <c r="T32" i="28"/>
  <c r="U32" i="28"/>
  <c r="W32" i="28"/>
  <c r="M14" i="28"/>
  <c r="M13" i="28"/>
  <c r="M12" i="28"/>
  <c r="N14" i="28"/>
  <c r="N13" i="28"/>
  <c r="N12" i="28"/>
  <c r="F27" i="36"/>
  <c r="O14" i="28"/>
  <c r="R14" i="28"/>
  <c r="T14" i="28"/>
  <c r="T13" i="28"/>
  <c r="T12" i="28"/>
  <c r="U14" i="28"/>
  <c r="U13" i="28"/>
  <c r="U12" i="28"/>
  <c r="W14" i="28"/>
  <c r="L14" i="28"/>
  <c r="K156" i="28"/>
  <c r="K150" i="28"/>
  <c r="R150" i="28"/>
  <c r="W150" i="28"/>
  <c r="K149" i="28"/>
  <c r="R149" i="28"/>
  <c r="W149" i="28"/>
  <c r="K141" i="28"/>
  <c r="K134" i="28"/>
  <c r="K120" i="28"/>
  <c r="K115" i="28"/>
  <c r="K112" i="28"/>
  <c r="K106" i="28"/>
  <c r="K102" i="28"/>
  <c r="K91" i="28"/>
  <c r="R91" i="28"/>
  <c r="W91" i="28"/>
  <c r="K88" i="28"/>
  <c r="R88" i="28"/>
  <c r="W88" i="28"/>
  <c r="K85" i="28"/>
  <c r="R85" i="28"/>
  <c r="W85" i="28"/>
  <c r="K84" i="28"/>
  <c r="R84" i="28"/>
  <c r="W84" i="28"/>
  <c r="K79" i="28"/>
  <c r="K78" i="28"/>
  <c r="K75" i="28"/>
  <c r="K74" i="28"/>
  <c r="K72" i="28"/>
  <c r="K71" i="28"/>
  <c r="K70" i="28"/>
  <c r="R70" i="28"/>
  <c r="W70" i="28"/>
  <c r="K69" i="28"/>
  <c r="R69" i="28"/>
  <c r="K63" i="28"/>
  <c r="K56" i="28"/>
  <c r="R56" i="28"/>
  <c r="W56" i="28"/>
  <c r="K53" i="28"/>
  <c r="R53" i="28"/>
  <c r="W53" i="28"/>
  <c r="K52" i="28"/>
  <c r="R52" i="28"/>
  <c r="W52" i="28"/>
  <c r="K51" i="28"/>
  <c r="R51" i="28"/>
  <c r="W51" i="28"/>
  <c r="K43" i="28"/>
  <c r="R43" i="28"/>
  <c r="K32" i="28"/>
  <c r="K14" i="28"/>
  <c r="J156" i="28"/>
  <c r="J145" i="28"/>
  <c r="J141" i="28"/>
  <c r="J134" i="28"/>
  <c r="J120" i="28"/>
  <c r="J115" i="28"/>
  <c r="J112" i="28"/>
  <c r="J102" i="28"/>
  <c r="J83" i="28"/>
  <c r="J79" i="28"/>
  <c r="J78" i="28"/>
  <c r="J75" i="28"/>
  <c r="J74" i="28"/>
  <c r="J71" i="28"/>
  <c r="J68" i="28"/>
  <c r="J63" i="28"/>
  <c r="J40" i="28"/>
  <c r="J32" i="28"/>
  <c r="J14" i="28"/>
  <c r="U21" i="32"/>
  <c r="U19" i="32"/>
  <c r="U11" i="32"/>
  <c r="O67" i="32"/>
  <c r="L82" i="28"/>
  <c r="L81" i="28"/>
  <c r="L119" i="28"/>
  <c r="L118" i="28"/>
  <c r="L65" i="28"/>
  <c r="M39" i="28"/>
  <c r="M38" i="28"/>
  <c r="M37" i="28"/>
  <c r="M36" i="28"/>
  <c r="L39" i="28"/>
  <c r="L38" i="28"/>
  <c r="L37" i="28"/>
  <c r="L36" i="28"/>
  <c r="L13" i="28"/>
  <c r="L12" i="28"/>
  <c r="H21" i="36"/>
  <c r="U119" i="28"/>
  <c r="U118" i="28"/>
  <c r="U82" i="28"/>
  <c r="U81" i="28"/>
  <c r="T82" i="28"/>
  <c r="T81" i="28"/>
  <c r="W111" i="28"/>
  <c r="W110" i="28"/>
  <c r="R112" i="28"/>
  <c r="R111" i="28"/>
  <c r="R110" i="28"/>
  <c r="O82" i="28"/>
  <c r="O81" i="28"/>
  <c r="Q83" i="28"/>
  <c r="Q82" i="28"/>
  <c r="Q81" i="28"/>
  <c r="P45" i="28"/>
  <c r="P41" i="28"/>
  <c r="Q14" i="28"/>
  <c r="Q13" i="28"/>
  <c r="Q12" i="28"/>
  <c r="W13" i="28"/>
  <c r="W12" i="28"/>
  <c r="R13" i="28"/>
  <c r="R12" i="28"/>
  <c r="O13" i="28"/>
  <c r="O12" i="28"/>
  <c r="P35" i="28"/>
  <c r="O65" i="28"/>
  <c r="F25" i="36"/>
  <c r="M82" i="28"/>
  <c r="M81" i="28"/>
  <c r="M65" i="28"/>
  <c r="M11" i="28"/>
  <c r="T65" i="28"/>
  <c r="T11" i="28"/>
  <c r="N65" i="28"/>
  <c r="F29" i="36"/>
  <c r="F26" i="36"/>
  <c r="W43" i="28"/>
  <c r="W40" i="28"/>
  <c r="W39" i="28"/>
  <c r="W38" i="28"/>
  <c r="W37" i="28"/>
  <c r="W36" i="28"/>
  <c r="R40" i="28"/>
  <c r="R39" i="28"/>
  <c r="R38" i="28"/>
  <c r="R37" i="28"/>
  <c r="R36" i="28"/>
  <c r="W69" i="28"/>
  <c r="W68" i="28"/>
  <c r="R68" i="28"/>
  <c r="V49" i="28"/>
  <c r="P49" i="28"/>
  <c r="V53" i="28"/>
  <c r="P53" i="28"/>
  <c r="V57" i="28"/>
  <c r="P57" i="28"/>
  <c r="V61" i="28"/>
  <c r="P61" i="28"/>
  <c r="V70" i="28"/>
  <c r="V68" i="28"/>
  <c r="P70" i="28"/>
  <c r="V77" i="28"/>
  <c r="P77" i="28"/>
  <c r="V86" i="28"/>
  <c r="P86" i="28"/>
  <c r="V90" i="28"/>
  <c r="P90" i="28"/>
  <c r="V94" i="28"/>
  <c r="P94" i="28"/>
  <c r="V98" i="28"/>
  <c r="P98" i="28"/>
  <c r="V103" i="28"/>
  <c r="P103" i="28"/>
  <c r="V107" i="28"/>
  <c r="P107" i="28"/>
  <c r="V114" i="28"/>
  <c r="P114" i="28"/>
  <c r="V122" i="28"/>
  <c r="P122" i="28"/>
  <c r="V126" i="28"/>
  <c r="P126" i="28"/>
  <c r="V130" i="28"/>
  <c r="P130" i="28"/>
  <c r="V135" i="28"/>
  <c r="P135" i="28"/>
  <c r="V139" i="28"/>
  <c r="P139" i="28"/>
  <c r="V147" i="28"/>
  <c r="P147" i="28"/>
  <c r="V151" i="28"/>
  <c r="P151" i="28"/>
  <c r="V155" i="28"/>
  <c r="P155" i="28"/>
  <c r="V15" i="28"/>
  <c r="V26" i="28"/>
  <c r="V21" i="28"/>
  <c r="V16" i="28"/>
  <c r="V48" i="28"/>
  <c r="P31" i="28"/>
  <c r="V31" i="28"/>
  <c r="P27" i="28"/>
  <c r="V27" i="28"/>
  <c r="P23" i="28"/>
  <c r="V23" i="28"/>
  <c r="P19" i="28"/>
  <c r="V19" i="28"/>
  <c r="P33" i="28"/>
  <c r="P32" i="28"/>
  <c r="V33" i="28"/>
  <c r="P42" i="28"/>
  <c r="V42" i="28"/>
  <c r="P46" i="28"/>
  <c r="V46" i="28"/>
  <c r="P50" i="28"/>
  <c r="V50" i="28"/>
  <c r="P54" i="28"/>
  <c r="V54" i="28"/>
  <c r="P58" i="28"/>
  <c r="V58" i="28"/>
  <c r="P62" i="28"/>
  <c r="V62" i="28"/>
  <c r="V72" i="28"/>
  <c r="P80" i="28"/>
  <c r="V80" i="28"/>
  <c r="V79" i="28"/>
  <c r="V78" i="28"/>
  <c r="P87" i="28"/>
  <c r="V87" i="28"/>
  <c r="P91" i="28"/>
  <c r="V91" i="28"/>
  <c r="P95" i="28"/>
  <c r="V95" i="28"/>
  <c r="P99" i="28"/>
  <c r="V99" i="28"/>
  <c r="P104" i="28"/>
  <c r="V104" i="28"/>
  <c r="P108" i="28"/>
  <c r="V108" i="28"/>
  <c r="P116" i="28"/>
  <c r="V116" i="28"/>
  <c r="P123" i="28"/>
  <c r="V123" i="28"/>
  <c r="P127" i="28"/>
  <c r="V127" i="28"/>
  <c r="P131" i="28"/>
  <c r="V131" i="28"/>
  <c r="P136" i="28"/>
  <c r="V136" i="28"/>
  <c r="P140" i="28"/>
  <c r="V140" i="28"/>
  <c r="P148" i="28"/>
  <c r="V148" i="28"/>
  <c r="P152" i="28"/>
  <c r="V152" i="28"/>
  <c r="P157" i="28"/>
  <c r="P156" i="28"/>
  <c r="V157" i="28"/>
  <c r="V156" i="28"/>
  <c r="R106" i="28"/>
  <c r="P106" i="28"/>
  <c r="R120" i="28"/>
  <c r="W121" i="28"/>
  <c r="W120" i="28"/>
  <c r="V30" i="28"/>
  <c r="V25" i="28"/>
  <c r="V20" i="28"/>
  <c r="V34" i="28"/>
  <c r="V44" i="28"/>
  <c r="V59" i="28"/>
  <c r="V73" i="28"/>
  <c r="Q156" i="28"/>
  <c r="P43" i="28"/>
  <c r="P51" i="28"/>
  <c r="P84" i="28"/>
  <c r="V88" i="28"/>
  <c r="P88" i="28"/>
  <c r="V92" i="28"/>
  <c r="P92" i="28"/>
  <c r="V96" i="28"/>
  <c r="P96" i="28"/>
  <c r="V100" i="28"/>
  <c r="P100" i="28"/>
  <c r="V105" i="28"/>
  <c r="P105" i="28"/>
  <c r="V109" i="28"/>
  <c r="P109" i="28"/>
  <c r="V117" i="28"/>
  <c r="P117" i="28"/>
  <c r="V124" i="28"/>
  <c r="P124" i="28"/>
  <c r="V128" i="28"/>
  <c r="P128" i="28"/>
  <c r="V132" i="28"/>
  <c r="P132" i="28"/>
  <c r="V137" i="28"/>
  <c r="P137" i="28"/>
  <c r="V142" i="28"/>
  <c r="V141" i="28"/>
  <c r="P142" i="28"/>
  <c r="P141" i="28"/>
  <c r="V149" i="28"/>
  <c r="P149" i="28"/>
  <c r="V153" i="28"/>
  <c r="P153" i="28"/>
  <c r="W134" i="28"/>
  <c r="R145" i="28"/>
  <c r="R144" i="28"/>
  <c r="R143" i="28"/>
  <c r="W147" i="28"/>
  <c r="W145" i="28"/>
  <c r="W144" i="28"/>
  <c r="W143" i="28"/>
  <c r="V29" i="28"/>
  <c r="V24" i="28"/>
  <c r="V18" i="28"/>
  <c r="V35" i="28"/>
  <c r="V45" i="28"/>
  <c r="V60" i="28"/>
  <c r="V84" i="28"/>
  <c r="P52" i="28"/>
  <c r="P56" i="28"/>
  <c r="P69" i="28"/>
  <c r="Q75" i="28"/>
  <c r="Q74" i="28"/>
  <c r="Q65" i="28"/>
  <c r="Q11" i="28"/>
  <c r="V76" i="28"/>
  <c r="V75" i="28"/>
  <c r="V74" i="28"/>
  <c r="P76" i="28"/>
  <c r="P75" i="28"/>
  <c r="P74" i="28"/>
  <c r="V85" i="28"/>
  <c r="P85" i="28"/>
  <c r="V89" i="28"/>
  <c r="P89" i="28"/>
  <c r="V93" i="28"/>
  <c r="P93" i="28"/>
  <c r="V97" i="28"/>
  <c r="P97" i="28"/>
  <c r="V101" i="28"/>
  <c r="P101" i="28"/>
  <c r="V106" i="28"/>
  <c r="V113" i="28"/>
  <c r="V112" i="28"/>
  <c r="P113" i="28"/>
  <c r="P112" i="28"/>
  <c r="Q120" i="28"/>
  <c r="V121" i="28"/>
  <c r="P121" i="28"/>
  <c r="V125" i="28"/>
  <c r="P125" i="28"/>
  <c r="V129" i="28"/>
  <c r="P129" i="28"/>
  <c r="V133" i="28"/>
  <c r="P133" i="28"/>
  <c r="V138" i="28"/>
  <c r="P138" i="28"/>
  <c r="V146" i="28"/>
  <c r="P146" i="28"/>
  <c r="V150" i="28"/>
  <c r="P150" i="28"/>
  <c r="V154" i="28"/>
  <c r="P154" i="28"/>
  <c r="R72" i="28"/>
  <c r="P72" i="28"/>
  <c r="P71" i="28"/>
  <c r="R83" i="28"/>
  <c r="W87" i="28"/>
  <c r="W83" i="28"/>
  <c r="V28" i="28"/>
  <c r="V22" i="28"/>
  <c r="V17" i="28"/>
  <c r="V41" i="28"/>
  <c r="V47" i="28"/>
  <c r="V55" i="28"/>
  <c r="V64" i="28"/>
  <c r="V63" i="28"/>
  <c r="K145" i="28"/>
  <c r="K144" i="28"/>
  <c r="K143" i="28"/>
  <c r="K68" i="28"/>
  <c r="K83" i="28"/>
  <c r="K82" i="28"/>
  <c r="K81" i="28"/>
  <c r="K40" i="28"/>
  <c r="K39" i="28"/>
  <c r="K38" i="28"/>
  <c r="K37" i="28"/>
  <c r="K36" i="28"/>
  <c r="D24" i="36"/>
  <c r="C24" i="36"/>
  <c r="J67" i="28"/>
  <c r="J66" i="28"/>
  <c r="J119" i="28"/>
  <c r="J118" i="28"/>
  <c r="J111" i="28"/>
  <c r="J110" i="28"/>
  <c r="J13" i="28"/>
  <c r="J12" i="28"/>
  <c r="D27" i="36"/>
  <c r="C27" i="36"/>
  <c r="K13" i="28"/>
  <c r="K12" i="28"/>
  <c r="D23" i="36"/>
  <c r="C23" i="36"/>
  <c r="K119" i="28"/>
  <c r="K118" i="28"/>
  <c r="J82" i="28"/>
  <c r="J81" i="28"/>
  <c r="J144" i="28"/>
  <c r="J143" i="28"/>
  <c r="J39" i="28"/>
  <c r="J38" i="28"/>
  <c r="J37" i="28"/>
  <c r="J36" i="28"/>
  <c r="D28" i="36"/>
  <c r="C28" i="36"/>
  <c r="K111" i="28"/>
  <c r="K110" i="28"/>
  <c r="K67" i="28"/>
  <c r="K66" i="28"/>
  <c r="G75" i="32"/>
  <c r="G72" i="32"/>
  <c r="G70" i="32"/>
  <c r="G66" i="32"/>
  <c r="G64" i="32"/>
  <c r="G61" i="32"/>
  <c r="G60" i="32"/>
  <c r="G56" i="32"/>
  <c r="G54" i="32"/>
  <c r="G30" i="32"/>
  <c r="G21" i="32"/>
  <c r="K75" i="32"/>
  <c r="F18" i="36"/>
  <c r="L75" i="32"/>
  <c r="M75" i="32"/>
  <c r="O75" i="32"/>
  <c r="Q75" i="32"/>
  <c r="K72" i="32"/>
  <c r="L72" i="32"/>
  <c r="M72" i="32"/>
  <c r="N72" i="32"/>
  <c r="O72" i="32"/>
  <c r="P72" i="32"/>
  <c r="Q72" i="32"/>
  <c r="K70" i="32"/>
  <c r="L70" i="32"/>
  <c r="M70" i="32"/>
  <c r="N70" i="32"/>
  <c r="O70" i="32"/>
  <c r="Q70" i="32"/>
  <c r="Q69" i="32"/>
  <c r="K69" i="32"/>
  <c r="F17" i="36"/>
  <c r="L69" i="32"/>
  <c r="M69" i="32"/>
  <c r="O69" i="32"/>
  <c r="K66" i="32"/>
  <c r="L66" i="32"/>
  <c r="M66" i="32"/>
  <c r="O66" i="32"/>
  <c r="P66" i="32"/>
  <c r="Q66" i="32"/>
  <c r="K64" i="32"/>
  <c r="L64" i="32"/>
  <c r="L63" i="32"/>
  <c r="M64" i="32"/>
  <c r="M63" i="32"/>
  <c r="O64" i="32"/>
  <c r="O63" i="32"/>
  <c r="P64" i="32"/>
  <c r="P63" i="32"/>
  <c r="Q64" i="32"/>
  <c r="K63" i="32"/>
  <c r="K61" i="32"/>
  <c r="K60" i="32"/>
  <c r="L61" i="32"/>
  <c r="M61" i="32"/>
  <c r="O61" i="32"/>
  <c r="O60" i="32"/>
  <c r="P61" i="32"/>
  <c r="Q61" i="32"/>
  <c r="L60" i="32"/>
  <c r="M60" i="32"/>
  <c r="P60" i="32"/>
  <c r="Q60" i="32"/>
  <c r="K56" i="32"/>
  <c r="L56" i="32"/>
  <c r="M56" i="32"/>
  <c r="O56" i="32"/>
  <c r="P56" i="32"/>
  <c r="Q56" i="32"/>
  <c r="K54" i="32"/>
  <c r="L54" i="32"/>
  <c r="L53" i="32"/>
  <c r="L52" i="32"/>
  <c r="M54" i="32"/>
  <c r="O54" i="32"/>
  <c r="O53" i="32"/>
  <c r="O52" i="32"/>
  <c r="P54" i="32"/>
  <c r="P53" i="32"/>
  <c r="P52" i="32"/>
  <c r="Q54" i="32"/>
  <c r="Q53" i="32"/>
  <c r="Q52" i="32"/>
  <c r="K53" i="32"/>
  <c r="K52" i="32"/>
  <c r="F15" i="36"/>
  <c r="M53" i="32"/>
  <c r="M52" i="32"/>
  <c r="K45" i="32"/>
  <c r="L45" i="32"/>
  <c r="M45" i="32"/>
  <c r="O45" i="32"/>
  <c r="P45" i="32"/>
  <c r="Q45" i="32"/>
  <c r="K30" i="32"/>
  <c r="L30" i="32"/>
  <c r="M30" i="32"/>
  <c r="O30" i="32"/>
  <c r="P30" i="32"/>
  <c r="Q30" i="32"/>
  <c r="R30" i="32"/>
  <c r="K25" i="32"/>
  <c r="L25" i="32"/>
  <c r="M25" i="32"/>
  <c r="O25" i="32"/>
  <c r="Q25" i="32"/>
  <c r="M24" i="32"/>
  <c r="K21" i="32"/>
  <c r="L21" i="32"/>
  <c r="M21" i="32"/>
  <c r="O21" i="32"/>
  <c r="Q21" i="32"/>
  <c r="K19" i="32"/>
  <c r="K11" i="32"/>
  <c r="L19" i="32"/>
  <c r="M19" i="32"/>
  <c r="Q19" i="32"/>
  <c r="L11" i="32"/>
  <c r="M11" i="32"/>
  <c r="O11" i="32"/>
  <c r="Q11" i="32"/>
  <c r="J75" i="32"/>
  <c r="I75" i="32"/>
  <c r="J72" i="32"/>
  <c r="I72" i="32"/>
  <c r="J70" i="32"/>
  <c r="I70" i="32"/>
  <c r="J66" i="32"/>
  <c r="I66" i="32"/>
  <c r="J64" i="32"/>
  <c r="I64" i="32"/>
  <c r="J61" i="32"/>
  <c r="J60" i="32"/>
  <c r="I61" i="32"/>
  <c r="I60" i="32"/>
  <c r="J56" i="32"/>
  <c r="I56" i="32"/>
  <c r="J54" i="32"/>
  <c r="I54" i="32"/>
  <c r="I45" i="32"/>
  <c r="J30" i="32"/>
  <c r="I30" i="32"/>
  <c r="J25" i="32"/>
  <c r="I25" i="32"/>
  <c r="J21" i="32"/>
  <c r="I21" i="32"/>
  <c r="J19" i="32"/>
  <c r="I19" i="32"/>
  <c r="J11" i="32"/>
  <c r="I11" i="32"/>
  <c r="H75" i="32"/>
  <c r="D18" i="36"/>
  <c r="C18" i="36"/>
  <c r="H72" i="32"/>
  <c r="H70" i="32"/>
  <c r="H66" i="32"/>
  <c r="H64" i="32"/>
  <c r="H61" i="32"/>
  <c r="H60" i="32"/>
  <c r="H56" i="32"/>
  <c r="H54" i="32"/>
  <c r="H45" i="32"/>
  <c r="H30" i="32"/>
  <c r="H25" i="32"/>
  <c r="H21" i="32"/>
  <c r="H20" i="32"/>
  <c r="H11" i="32"/>
  <c r="G19" i="32"/>
  <c r="G11" i="32"/>
  <c r="Q63" i="32"/>
  <c r="L11" i="28"/>
  <c r="W119" i="28"/>
  <c r="W118" i="28"/>
  <c r="U65" i="28"/>
  <c r="U11" i="28"/>
  <c r="V102" i="28"/>
  <c r="P102" i="28"/>
  <c r="P68" i="28"/>
  <c r="P67" i="28"/>
  <c r="P66" i="28"/>
  <c r="F22" i="36"/>
  <c r="O11" i="28"/>
  <c r="K24" i="32"/>
  <c r="F14" i="36"/>
  <c r="L24" i="32"/>
  <c r="N11" i="28"/>
  <c r="V40" i="28"/>
  <c r="V39" i="28"/>
  <c r="V38" i="28"/>
  <c r="V37" i="28"/>
  <c r="V36" i="28"/>
  <c r="V145" i="28"/>
  <c r="V144" i="28"/>
  <c r="V143" i="28"/>
  <c r="V83" i="28"/>
  <c r="V82" i="28"/>
  <c r="V81" i="28"/>
  <c r="P115" i="28"/>
  <c r="P111" i="28"/>
  <c r="P110" i="28"/>
  <c r="P40" i="28"/>
  <c r="P39" i="28"/>
  <c r="P38" i="28"/>
  <c r="P37" i="28"/>
  <c r="P36" i="28"/>
  <c r="P14" i="28"/>
  <c r="P13" i="28"/>
  <c r="P12" i="28"/>
  <c r="P120" i="28"/>
  <c r="V32" i="28"/>
  <c r="V14" i="28"/>
  <c r="W72" i="28"/>
  <c r="W71" i="28"/>
  <c r="W67" i="28"/>
  <c r="W66" i="28"/>
  <c r="R71" i="28"/>
  <c r="R67" i="28"/>
  <c r="R66" i="28"/>
  <c r="V120" i="28"/>
  <c r="P83" i="28"/>
  <c r="P82" i="28"/>
  <c r="P81" i="28"/>
  <c r="W106" i="28"/>
  <c r="W102" i="28"/>
  <c r="W82" i="28"/>
  <c r="W81" i="28"/>
  <c r="R102" i="28"/>
  <c r="R82" i="28"/>
  <c r="R81" i="28"/>
  <c r="P134" i="28"/>
  <c r="P145" i="28"/>
  <c r="P144" i="28"/>
  <c r="P143" i="28"/>
  <c r="V115" i="28"/>
  <c r="V111" i="28"/>
  <c r="V110" i="28"/>
  <c r="V71" i="28"/>
  <c r="V67" i="28"/>
  <c r="V66" i="28"/>
  <c r="V134" i="28"/>
  <c r="J65" i="28"/>
  <c r="D29" i="36"/>
  <c r="K65" i="28"/>
  <c r="P59" i="32"/>
  <c r="L59" i="32"/>
  <c r="O24" i="32"/>
  <c r="H14" i="36"/>
  <c r="H13" i="36"/>
  <c r="H10" i="36"/>
  <c r="H9" i="36"/>
  <c r="Q59" i="32"/>
  <c r="K59" i="32"/>
  <c r="M59" i="32"/>
  <c r="M23" i="32"/>
  <c r="L10" i="32"/>
  <c r="O59" i="32"/>
  <c r="Q24" i="32"/>
  <c r="Q10" i="32"/>
  <c r="K10" i="32"/>
  <c r="F12" i="36"/>
  <c r="F11" i="36"/>
  <c r="M10" i="32"/>
  <c r="I63" i="32"/>
  <c r="I59" i="32"/>
  <c r="H19" i="32"/>
  <c r="H10" i="32"/>
  <c r="D12" i="36"/>
  <c r="O19" i="32"/>
  <c r="O10" i="32"/>
  <c r="J45" i="32"/>
  <c r="J24" i="32"/>
  <c r="G45" i="32"/>
  <c r="G69" i="32"/>
  <c r="G63" i="32"/>
  <c r="G59" i="32"/>
  <c r="G53" i="32"/>
  <c r="G52" i="32"/>
  <c r="G24" i="32"/>
  <c r="I24" i="32"/>
  <c r="H24" i="32"/>
  <c r="D14" i="36"/>
  <c r="J10" i="32"/>
  <c r="I53" i="32"/>
  <c r="I52" i="32"/>
  <c r="J69" i="32"/>
  <c r="I10" i="32"/>
  <c r="J63" i="32"/>
  <c r="J59" i="32"/>
  <c r="I69" i="32"/>
  <c r="H53" i="32"/>
  <c r="H52" i="32"/>
  <c r="D15" i="36"/>
  <c r="C15" i="36"/>
  <c r="J53" i="32"/>
  <c r="J52" i="32"/>
  <c r="G10" i="32"/>
  <c r="H69" i="32"/>
  <c r="D17" i="36"/>
  <c r="C17" i="36"/>
  <c r="H63" i="32"/>
  <c r="H59" i="32"/>
  <c r="D16" i="36"/>
  <c r="C16" i="36"/>
  <c r="H13" i="31"/>
  <c r="H12" i="31"/>
  <c r="Q23" i="32"/>
  <c r="Q9" i="32"/>
  <c r="F21" i="36"/>
  <c r="G21" i="36"/>
  <c r="G22" i="36"/>
  <c r="V119" i="28"/>
  <c r="V118" i="28"/>
  <c r="V65" i="28"/>
  <c r="V11" i="28"/>
  <c r="V13" i="28"/>
  <c r="V12" i="28"/>
  <c r="P65" i="28"/>
  <c r="P11" i="28"/>
  <c r="W65" i="28"/>
  <c r="W11" i="28"/>
  <c r="R65" i="28"/>
  <c r="R11" i="28"/>
  <c r="L23" i="32"/>
  <c r="K11" i="28"/>
  <c r="D25" i="36"/>
  <c r="J11" i="28"/>
  <c r="C14" i="36"/>
  <c r="C13" i="36"/>
  <c r="D13" i="36"/>
  <c r="C12" i="36"/>
  <c r="C11" i="36"/>
  <c r="D11" i="36"/>
  <c r="K23" i="32"/>
  <c r="K9" i="32"/>
  <c r="F16" i="36"/>
  <c r="F13" i="36"/>
  <c r="O23" i="32"/>
  <c r="O9" i="32"/>
  <c r="M9" i="32"/>
  <c r="L9" i="32"/>
  <c r="G23" i="32"/>
  <c r="G9" i="32"/>
  <c r="I23" i="32"/>
  <c r="I9" i="32"/>
  <c r="J23" i="32"/>
  <c r="J9" i="32"/>
  <c r="H23" i="32"/>
  <c r="H9" i="32"/>
  <c r="J17" i="31"/>
  <c r="K17" i="31"/>
  <c r="J14" i="31"/>
  <c r="J11" i="31"/>
  <c r="I16" i="31"/>
  <c r="I14" i="31"/>
  <c r="I17" i="31"/>
  <c r="I11" i="31"/>
  <c r="G14" i="31"/>
  <c r="G11" i="31"/>
  <c r="F10" i="36"/>
  <c r="G13" i="36"/>
  <c r="D10" i="36"/>
  <c r="C10" i="36"/>
  <c r="C29" i="36"/>
  <c r="C26" i="36"/>
  <c r="D26" i="36"/>
  <c r="C25" i="36"/>
  <c r="C22" i="36"/>
  <c r="D22" i="36"/>
  <c r="K11" i="31"/>
  <c r="K14" i="31"/>
  <c r="J10" i="31"/>
  <c r="J9" i="31"/>
  <c r="I10" i="31"/>
  <c r="I9" i="31"/>
  <c r="F9" i="36"/>
  <c r="G10" i="36"/>
  <c r="K10" i="31"/>
  <c r="K9" i="31"/>
  <c r="C21" i="36"/>
  <c r="C9" i="36"/>
  <c r="D21" i="36"/>
  <c r="D9" i="36"/>
  <c r="G120" i="28"/>
  <c r="G140" i="28"/>
  <c r="G134" i="28"/>
  <c r="G141" i="28"/>
  <c r="H120" i="28"/>
  <c r="H134" i="28"/>
  <c r="H141" i="28"/>
  <c r="I120" i="28"/>
  <c r="I134" i="28"/>
  <c r="I141" i="28"/>
  <c r="F121" i="28"/>
  <c r="F122" i="28"/>
  <c r="F125" i="28"/>
  <c r="F129" i="28"/>
  <c r="F130" i="28"/>
  <c r="F131" i="28"/>
  <c r="F133" i="28"/>
  <c r="F139" i="28"/>
  <c r="F134" i="28"/>
  <c r="F141" i="28"/>
  <c r="G112" i="28"/>
  <c r="G115" i="28"/>
  <c r="H112" i="28"/>
  <c r="H115" i="28"/>
  <c r="I112" i="28"/>
  <c r="I115" i="28"/>
  <c r="F113" i="28"/>
  <c r="F114" i="28"/>
  <c r="F116" i="28"/>
  <c r="F117" i="28"/>
  <c r="G83" i="28"/>
  <c r="G102" i="28"/>
  <c r="H83" i="28"/>
  <c r="H102" i="28"/>
  <c r="I83" i="28"/>
  <c r="I102" i="28"/>
  <c r="F84" i="28"/>
  <c r="F85" i="28"/>
  <c r="F86" i="28"/>
  <c r="F87" i="28"/>
  <c r="F88" i="28"/>
  <c r="F89" i="28"/>
  <c r="F90" i="28"/>
  <c r="F91" i="28"/>
  <c r="F92" i="28"/>
  <c r="F93" i="28"/>
  <c r="F94" i="28"/>
  <c r="F95" i="28"/>
  <c r="F96" i="28"/>
  <c r="F97" i="28"/>
  <c r="F98" i="28"/>
  <c r="F99" i="28"/>
  <c r="F100" i="28"/>
  <c r="F101" i="28"/>
  <c r="F103" i="28"/>
  <c r="F104" i="28"/>
  <c r="F105" i="28"/>
  <c r="F106" i="28"/>
  <c r="F107" i="28"/>
  <c r="F108" i="28"/>
  <c r="G68" i="28"/>
  <c r="G71" i="28"/>
  <c r="H68" i="28"/>
  <c r="H71" i="28"/>
  <c r="I68" i="28"/>
  <c r="I71" i="28"/>
  <c r="F68" i="28"/>
  <c r="F72" i="28"/>
  <c r="F73" i="28"/>
  <c r="G49" i="28"/>
  <c r="G52" i="28"/>
  <c r="G63" i="28"/>
  <c r="H49" i="28"/>
  <c r="H52" i="28"/>
  <c r="H40" i="28"/>
  <c r="H63" i="28"/>
  <c r="I40" i="28"/>
  <c r="I63" i="28"/>
  <c r="F41" i="28"/>
  <c r="F42" i="28"/>
  <c r="F43" i="28"/>
  <c r="F44" i="28"/>
  <c r="F45" i="28"/>
  <c r="F46" i="28"/>
  <c r="F47" i="28"/>
  <c r="F48" i="28"/>
  <c r="F50" i="28"/>
  <c r="F51" i="28"/>
  <c r="F53" i="28"/>
  <c r="F54" i="28"/>
  <c r="F55" i="28"/>
  <c r="F56" i="28"/>
  <c r="F57" i="28"/>
  <c r="F58" i="28"/>
  <c r="F59" i="28"/>
  <c r="F63" i="28"/>
  <c r="G14" i="28"/>
  <c r="G32" i="28"/>
  <c r="H14" i="28"/>
  <c r="H32" i="28"/>
  <c r="I14" i="28"/>
  <c r="I32" i="28"/>
  <c r="F15" i="28"/>
  <c r="F16" i="28"/>
  <c r="F17" i="28"/>
  <c r="F18" i="28"/>
  <c r="F19" i="28"/>
  <c r="F20" i="28"/>
  <c r="F21" i="28"/>
  <c r="F22" i="28"/>
  <c r="F23" i="28"/>
  <c r="F24" i="28"/>
  <c r="F25" i="28"/>
  <c r="F26" i="28"/>
  <c r="F27" i="28"/>
  <c r="F28" i="28"/>
  <c r="F29" i="28"/>
  <c r="F30" i="28"/>
  <c r="F31" i="28"/>
  <c r="F33" i="28"/>
  <c r="F34" i="28"/>
  <c r="F35" i="28"/>
  <c r="G145" i="28"/>
  <c r="G156" i="28"/>
  <c r="H145" i="28"/>
  <c r="H156" i="28"/>
  <c r="I145" i="28"/>
  <c r="I156" i="28"/>
  <c r="G79" i="28"/>
  <c r="G78" i="28"/>
  <c r="H79" i="28"/>
  <c r="H78" i="28"/>
  <c r="I79" i="28"/>
  <c r="I78" i="28"/>
  <c r="F75" i="32"/>
  <c r="F11" i="32"/>
  <c r="F19" i="32"/>
  <c r="F21" i="32"/>
  <c r="L14" i="31"/>
  <c r="F25" i="32"/>
  <c r="M14" i="31"/>
  <c r="F72" i="32"/>
  <c r="F70" i="32"/>
  <c r="H14" i="31"/>
  <c r="F14" i="31"/>
  <c r="AB46" i="32"/>
  <c r="AC25" i="32"/>
  <c r="AC30" i="32"/>
  <c r="AB47" i="32"/>
  <c r="AB48" i="32"/>
  <c r="AB49" i="32"/>
  <c r="AB50" i="32"/>
  <c r="AB51" i="32"/>
  <c r="AC45" i="32"/>
  <c r="AB43" i="32"/>
  <c r="AB44" i="32"/>
  <c r="AB42" i="32"/>
  <c r="AA62" i="32"/>
  <c r="V15" i="31"/>
  <c r="Q11" i="31"/>
  <c r="F66" i="32"/>
  <c r="F64" i="32"/>
  <c r="F63" i="32"/>
  <c r="F61" i="32"/>
  <c r="F60" i="32"/>
  <c r="F56" i="32"/>
  <c r="F54" i="32"/>
  <c r="F45" i="32"/>
  <c r="F30" i="32"/>
  <c r="AA66" i="32"/>
  <c r="AA45" i="32"/>
  <c r="AA30" i="32"/>
  <c r="AA11" i="32"/>
  <c r="AC59" i="32"/>
  <c r="W24" i="32"/>
  <c r="G17" i="31"/>
  <c r="G10" i="31"/>
  <c r="G9" i="31"/>
  <c r="H17" i="31"/>
  <c r="H11" i="31"/>
  <c r="L17" i="31"/>
  <c r="L11" i="31"/>
  <c r="M17" i="31"/>
  <c r="M11" i="31"/>
  <c r="O17" i="31"/>
  <c r="P17" i="31"/>
  <c r="Q17" i="31"/>
  <c r="F17" i="31"/>
  <c r="F11" i="31"/>
  <c r="V16" i="31"/>
  <c r="AD23" i="32"/>
  <c r="F157" i="28"/>
  <c r="F156" i="28"/>
  <c r="F155" i="28"/>
  <c r="F154" i="28"/>
  <c r="F153" i="28"/>
  <c r="F152" i="28"/>
  <c r="F151" i="28"/>
  <c r="F150" i="28"/>
  <c r="F149" i="28"/>
  <c r="F148" i="28"/>
  <c r="F147" i="28"/>
  <c r="F146" i="28"/>
  <c r="F79" i="28"/>
  <c r="F78" i="28"/>
  <c r="G75" i="28"/>
  <c r="G74" i="28"/>
  <c r="H75" i="28"/>
  <c r="H74" i="28"/>
  <c r="I75" i="28"/>
  <c r="I74" i="28"/>
  <c r="F77" i="28"/>
  <c r="F76" i="28"/>
  <c r="Q14" i="31"/>
  <c r="Q10" i="31"/>
  <c r="Q9" i="31"/>
  <c r="M10" i="31"/>
  <c r="M9" i="31"/>
  <c r="F49" i="28"/>
  <c r="F115" i="28"/>
  <c r="F112" i="28"/>
  <c r="F111" i="28"/>
  <c r="F110" i="28"/>
  <c r="F52" i="28"/>
  <c r="F40" i="28"/>
  <c r="F39" i="28"/>
  <c r="F38" i="28"/>
  <c r="F37" i="28"/>
  <c r="F36" i="28"/>
  <c r="F32" i="28"/>
  <c r="G40" i="28"/>
  <c r="G39" i="28"/>
  <c r="G38" i="28"/>
  <c r="G37" i="28"/>
  <c r="G36" i="28"/>
  <c r="F75" i="28"/>
  <c r="F74" i="28"/>
  <c r="F71" i="28"/>
  <c r="F67" i="28"/>
  <c r="F66" i="28"/>
  <c r="F120" i="28"/>
  <c r="F119" i="28"/>
  <c r="F118" i="28"/>
  <c r="H67" i="28"/>
  <c r="H66" i="28"/>
  <c r="I144" i="28"/>
  <c r="I143" i="28"/>
  <c r="G144" i="28"/>
  <c r="G143" i="28"/>
  <c r="I39" i="28"/>
  <c r="I38" i="28"/>
  <c r="I37" i="28"/>
  <c r="I36" i="28"/>
  <c r="G82" i="28"/>
  <c r="G81" i="28"/>
  <c r="G111" i="28"/>
  <c r="G110" i="28"/>
  <c r="H119" i="28"/>
  <c r="H118" i="28"/>
  <c r="H144" i="28"/>
  <c r="H143" i="28"/>
  <c r="H111" i="28"/>
  <c r="H110" i="28"/>
  <c r="H13" i="28"/>
  <c r="H12" i="28"/>
  <c r="I119" i="28"/>
  <c r="I118" i="28"/>
  <c r="I13" i="28"/>
  <c r="I12" i="28"/>
  <c r="G13" i="28"/>
  <c r="G12" i="28"/>
  <c r="H39" i="28"/>
  <c r="H38" i="28"/>
  <c r="H37" i="28"/>
  <c r="H36" i="28"/>
  <c r="I111" i="28"/>
  <c r="I110" i="28"/>
  <c r="I67" i="28"/>
  <c r="I66" i="28"/>
  <c r="G67" i="28"/>
  <c r="G66" i="28"/>
  <c r="H82" i="28"/>
  <c r="H81" i="28"/>
  <c r="I82" i="28"/>
  <c r="I81" i="28"/>
  <c r="G119" i="28"/>
  <c r="G118" i="28"/>
  <c r="F24" i="32"/>
  <c r="F10" i="32"/>
  <c r="AA69" i="32"/>
  <c r="AA19" i="32"/>
  <c r="AA21" i="32"/>
  <c r="F53" i="32"/>
  <c r="F52" i="32"/>
  <c r="AC24" i="32"/>
  <c r="AD24" i="32"/>
  <c r="F59" i="32"/>
  <c r="F69" i="32"/>
  <c r="AA25" i="32"/>
  <c r="L10" i="31"/>
  <c r="L9" i="31"/>
  <c r="F10" i="31"/>
  <c r="F9" i="31"/>
  <c r="H10" i="31"/>
  <c r="H9" i="31"/>
  <c r="V11" i="31"/>
  <c r="F83" i="28"/>
  <c r="F82" i="28"/>
  <c r="F81" i="28"/>
  <c r="F145" i="28"/>
  <c r="F144" i="28"/>
  <c r="F143" i="28"/>
  <c r="F102" i="28"/>
  <c r="F14" i="28"/>
  <c r="F13" i="28"/>
  <c r="F12" i="28"/>
  <c r="F65" i="28"/>
  <c r="F11" i="28"/>
  <c r="H65" i="28"/>
  <c r="H11" i="28"/>
  <c r="I65" i="28"/>
  <c r="I11" i="28"/>
  <c r="G65" i="28"/>
  <c r="G11" i="28"/>
  <c r="AA10" i="32"/>
  <c r="AA52" i="32"/>
  <c r="AA59" i="32"/>
  <c r="F23" i="32"/>
  <c r="F9" i="32"/>
  <c r="AE24" i="32"/>
  <c r="AA24" i="32"/>
  <c r="AA9" i="32"/>
  <c r="AB23" i="32"/>
  <c r="AA23" i="32"/>
</calcChain>
</file>

<file path=xl/comments1.xml><?xml version="1.0" encoding="utf-8"?>
<comments xmlns="http://schemas.openxmlformats.org/spreadsheetml/2006/main">
  <authors>
    <author>dell</author>
    <author>BINH</author>
  </authors>
  <commentList>
    <comment ref="H15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LG NSĐP</t>
        </r>
      </text>
    </comment>
    <comment ref="H17" authorId="1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H18" authorId="1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F19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Giảm TMĐT</t>
        </r>
      </text>
    </comment>
    <comment ref="H21" authorId="1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F22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Tăng TMĐT 4tr</t>
        </r>
      </text>
    </comment>
    <comment ref="H22" authorId="1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F23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Tăng TMĐT</t>
        </r>
      </text>
    </comment>
    <comment ref="H23" authorId="1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Buộc phải LG</t>
        </r>
      </text>
    </comment>
    <comment ref="H24" authorId="1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Buộc phải LG</t>
        </r>
      </text>
    </comment>
    <comment ref="H25" authorId="1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Buộc phải LG</t>
        </r>
      </text>
    </comment>
    <comment ref="H26" authorId="1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Băc buộc LG</t>
        </r>
      </text>
    </comment>
    <comment ref="F27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Tăng TMĐT</t>
        </r>
      </text>
    </comment>
    <comment ref="H27" authorId="1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Băc buộc LG</t>
        </r>
      </text>
    </comment>
    <comment ref="H28" authorId="1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F29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TMĐT tăng 12tr</t>
        </r>
      </text>
    </comment>
    <comment ref="H29" authorId="1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H30" authorId="1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H31" authorId="1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H33" authorId="1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Buộc phải LG</t>
        </r>
      </text>
    </comment>
    <comment ref="B34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Thay đổi tên</t>
        </r>
      </text>
    </comment>
    <comment ref="H121" authorId="1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Buộc phải LG</t>
        </r>
      </text>
    </comment>
    <comment ref="H122" authorId="1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Buộc phải LG</t>
        </r>
      </text>
    </comment>
    <comment ref="H125" authorId="1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Buộc phải LG</t>
        </r>
      </text>
    </comment>
    <comment ref="H129" authorId="1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Buộc phải LG</t>
        </r>
      </text>
    </comment>
    <comment ref="H130" authorId="1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Buộc phải LG</t>
        </r>
      </text>
    </comment>
    <comment ref="H131" authorId="1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Buộc phải LG</t>
        </r>
      </text>
    </comment>
    <comment ref="H133" authorId="1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Buộc phải LG</t>
        </r>
      </text>
    </comment>
  </commentList>
</comments>
</file>

<file path=xl/sharedStrings.xml><?xml version="1.0" encoding="utf-8"?>
<sst xmlns="http://schemas.openxmlformats.org/spreadsheetml/2006/main" count="980" uniqueCount="559">
  <si>
    <t>TT</t>
  </si>
  <si>
    <t>Ghi chú</t>
  </si>
  <si>
    <t>NSTW</t>
  </si>
  <si>
    <t>NSĐP</t>
  </si>
  <si>
    <t>TỔNG SỐ</t>
  </si>
  <si>
    <t>STT</t>
  </si>
  <si>
    <t>Tổng cộng</t>
  </si>
  <si>
    <t>Tổng số</t>
  </si>
  <si>
    <t>I</t>
  </si>
  <si>
    <t>II</t>
  </si>
  <si>
    <t>Danh mục dự án</t>
  </si>
  <si>
    <t>Địa điểm XD</t>
  </si>
  <si>
    <t>Thời gian KC-HT</t>
  </si>
  <si>
    <t>Quyết định đầu tư ban đầu hoặc QĐ đầu tư điều chỉnh của cấp có thẩm quyền</t>
  </si>
  <si>
    <t>Số quyết định; ngày, tháng, năm ban hành</t>
  </si>
  <si>
    <t xml:space="preserve">TMĐT </t>
  </si>
  <si>
    <t>1</t>
  </si>
  <si>
    <t>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</si>
  <si>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</si>
  <si>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</si>
  <si>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</si>
  <si>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</si>
  <si>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</si>
  <si>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</si>
  <si>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</si>
  <si>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</si>
  <si>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</si>
  <si>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</si>
  <si>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</si>
  <si>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</si>
  <si>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</si>
  <si>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</si>
  <si>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Chương trình MTQG giảm nghèo bền vững</t>
  </si>
  <si>
    <t>III</t>
  </si>
  <si>
    <t>Nguồn huy động (nếu có)</t>
  </si>
  <si>
    <t>A</t>
  </si>
  <si>
    <t>B</t>
  </si>
  <si>
    <t>C</t>
  </si>
  <si>
    <t>Dự án 1</t>
  </si>
  <si>
    <t>Dự án 2</t>
  </si>
  <si>
    <t>Dự án 3</t>
  </si>
  <si>
    <t>Huyện Mường Tè</t>
  </si>
  <si>
    <t>Dự án 6</t>
  </si>
  <si>
    <t>Chương trình MTQG phát triển kinh tế - xã hội vùng đồng bào dân tộc thiểu số và miền núi</t>
  </si>
  <si>
    <t>3</t>
  </si>
  <si>
    <t>(Báo cáo toàn bộ nguồn vốn danh mục dự án có vốn năm 2022 được kéo dài sang năm 2023 (Bao gồm cả số chưa giao chi tiết); Báo cáo toàn bộ nguồn vốn và danh mục dự án được giao vốn năm 2023 (Bao gồm cả số chưa giao chi tiết))</t>
  </si>
  <si>
    <t>Đơn vị tính: Triệu đồng</t>
  </si>
  <si>
    <t>Kế hoạch vốn năm 2023</t>
  </si>
  <si>
    <t>Lũy kế từ khởi công đến thời điểm báo cáo</t>
  </si>
  <si>
    <t>Vốn đầu tư</t>
  </si>
  <si>
    <t>Chương trình MTQG xây dựng nông thôn mới năm</t>
  </si>
  <si>
    <t>4</t>
  </si>
  <si>
    <t>5</t>
  </si>
  <si>
    <t>6</t>
  </si>
  <si>
    <t>7</t>
  </si>
  <si>
    <t>8</t>
  </si>
  <si>
    <t>Tiểu dự án 1: Hỗ trợ đầu tư cơ sở hạ tầng KTXH tại các huyện nghèo</t>
  </si>
  <si>
    <t xml:space="preserve">Sửa chữa, nâng cấp phòng lớp học, nhà công vụ và phụ trợ khác các điểm trường mầm non các bản, xã Nậm Khao </t>
  </si>
  <si>
    <t>Xây dựng sân thể thao trung tâm xã Can Hồ</t>
  </si>
  <si>
    <t>Nâng cấp thủy lợi Vạ Pù, xã Tá Bạ</t>
  </si>
  <si>
    <t>Tu sửa, nâng cấp nước sinh hoạt các bản (Thăm Pa, Chà Kế, Xà Hồ) xã Pa Ủ</t>
  </si>
  <si>
    <t>Sửa chữa NSH các bản (Ma Ký, Mù Cả, Phìn Khò) xã Mù Cả</t>
  </si>
  <si>
    <t>Sửa chữa, nâng cấp nhà văn hóa các bản xã Ka Lăng</t>
  </si>
  <si>
    <t>Tu sửa, nâng cấp nước sinh hoạt các bản (Phìn Khò, Nậm Xả, Đầu Nậm Xả) xã Bum Tở</t>
  </si>
  <si>
    <t>Tu sửa, nâng cấp nước sinh hoạt các bản Pa Vệ Sủ</t>
  </si>
  <si>
    <t>Tu sửa, nâng cấp nước sinh hoạt các bản xã Vàng San</t>
  </si>
  <si>
    <t>Đường giao thông nông thôn phục vụ sản xuất bản Là Pê xã Tá Bạ</t>
  </si>
  <si>
    <t>Đường giao thông nông thôn phục vụ sản xuất Nậm Lọ xã Can Hồ</t>
  </si>
  <si>
    <t>Đường giao thông trục bản, nội bản, rãnh thoát nước môi trường các bản xã Thu Lũm</t>
  </si>
  <si>
    <t>Đường giao thông trục bản, nội bản, rãnh thoát nước môi trường các bản xã Bum Nưa</t>
  </si>
  <si>
    <t>Đường giao thông trục bản, nội bản, rãnh thoát nước môi trường các bản xã Ka Lăng</t>
  </si>
  <si>
    <t>Đường giao thông đến bản Phí Chi B, xã Pa Vệ Sủ</t>
  </si>
  <si>
    <t>Nâng cấp, làm mới đường giao thông trục bản, nội bản, rãnh thoát nước các bản xã Mường Tè</t>
  </si>
  <si>
    <t>Nâng cấp, làm mới đường giao thông trục bản, nội bản, rãnh thoát nước các bản xã Tà Tổng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</si>
  <si>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</si>
  <si>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</si>
  <si>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</si>
  <si>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</si>
  <si>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</si>
  <si>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</si>
  <si>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</si>
  <si>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</si>
  <si>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</si>
  <si>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Đường giao ra khu sản xuất bản Giẳng xã Mường Tè</t>
  </si>
  <si>
    <t xml:space="preserve">Sửa chữa, nâng cấp nhà văn hóa các bản xã Thu Lũm </t>
  </si>
  <si>
    <t>Sửa chữa trụ sở làm việc, nhà văn hóa trung tâm xã Bum Nưa</t>
  </si>
  <si>
    <t>Thu Lũm</t>
  </si>
  <si>
    <t>Bum Nưa</t>
  </si>
  <si>
    <t>23-25</t>
  </si>
  <si>
    <t>180B-25/11/2022</t>
  </si>
  <si>
    <t>2623-28/11/2022</t>
  </si>
  <si>
    <t>Mường Tè</t>
  </si>
  <si>
    <t>341-29/11/2022</t>
  </si>
  <si>
    <t>Nậm Khao</t>
  </si>
  <si>
    <t>1689-05/8/2022</t>
  </si>
  <si>
    <t>1993-19/9/2022</t>
  </si>
  <si>
    <t>309-26/9/2022; 478-02/12/2022</t>
  </si>
  <si>
    <t>200-29/9/2022</t>
  </si>
  <si>
    <t>xã Mù Cả</t>
  </si>
  <si>
    <t>300-28/9/2022</t>
  </si>
  <si>
    <t>108-28/9/2022</t>
  </si>
  <si>
    <t>465-29/9/2022</t>
  </si>
  <si>
    <t>330-27/9/2022</t>
  </si>
  <si>
    <t>262a-26/9/2022</t>
  </si>
  <si>
    <t>310-26/9/2022</t>
  </si>
  <si>
    <t>277-29/9/2022</t>
  </si>
  <si>
    <t>157-29/9/2022</t>
  </si>
  <si>
    <t>125-26/9/2022</t>
  </si>
  <si>
    <t>107-28/9/2022</t>
  </si>
  <si>
    <t>331-27/9/2022</t>
  </si>
  <si>
    <t>266-30/9/2022</t>
  </si>
  <si>
    <t>428-30/9/2022</t>
  </si>
  <si>
    <t>LG NSĐP</t>
  </si>
  <si>
    <t>Nâng cấp đường giao thông Ló Mé, Lè Giằng, Là Pê 1,2; trung tâm xã Tá Pạ</t>
  </si>
  <si>
    <t>Cấp điện nông thôn đến các bản Các xã Tà Tổng ( A Mé); Pa Vệ Sử (Chà Gá, Sín Chải C); Mù Cả (Mò Su);  Tá Pạ (Là Si; Vạ Pù)</t>
  </si>
  <si>
    <t>Đường giao thông liên vùng từ bản Mo Chi - bản Cờ Lò, xã Pa Ủ - bản Nậm Phìn, xã Nậm Khao, huyện Mường Tè.</t>
  </si>
  <si>
    <t>Kiên cố thủy lợi Na Cai Bảng bản Giẳng, xã Mường Tè</t>
  </si>
  <si>
    <t>Thuỷ lợi Lọng Co Cu + Huổi Y Lin xã Mường Tè</t>
  </si>
  <si>
    <t>Thuỷ lợi Cư Phu Á Te bản Thu Lũm 1 xã Thu lũm</t>
  </si>
  <si>
    <t>Kiên cố thủy lợi Nà Cấu, xã Mường Tè</t>
  </si>
  <si>
    <t>Nhà lớp học bộ môn trường THCS xã Mường Tè, huyện Mường Tè</t>
  </si>
  <si>
    <t>Cấp điện nông thôn từ điện lưới quốc gia bản (A Chè, Suối Voi, Nậm Phìn, Cờ Lò) thuộc các xã, huyện Mường Tè</t>
  </si>
  <si>
    <t>Thuỷ lợi Xé Giá bản Pa Thắng</t>
  </si>
  <si>
    <t>Nâng cấp thủy lợi Na Mứn bản Nậm Củm xã Mường Tè</t>
  </si>
  <si>
    <t>Trường PTDT bán trú THCS Thu Lũm</t>
  </si>
  <si>
    <t>Trường PTDT bán trú Tiểu học Thu Lũm</t>
  </si>
  <si>
    <t>Nâng cấp hệ thống phòng học + phụ trợ các Trường mầm non trên địa bàn các xã Mường Tè, Bum Nưa, Thu Lũm, huyện Mường Tè</t>
  </si>
  <si>
    <t>Bổ sung các phòng học mầm non trên địa bàn huyện Mường Tè</t>
  </si>
  <si>
    <t>Nâng cấp hệ thống phòng học và phụ trợ các trường Tiểu học trên địa bàn các xã Mường Tè, Bum Nưa, Thu Lũm, huyện Mường Tè</t>
  </si>
  <si>
    <t>Xây dựng sân thể thao xã Bum Nưa</t>
  </si>
  <si>
    <t>Nâng cấp nước sinh hoạt trung tâm xã Mường Tè</t>
  </si>
  <si>
    <t>Xây dựng sân thể thao xã Thu Lũm</t>
  </si>
  <si>
    <t>Tá Bạ</t>
  </si>
  <si>
    <t>H. Mường Tè</t>
  </si>
  <si>
    <t>22-24</t>
  </si>
  <si>
    <t>1717-12/8/2022; 597-29/11/2022</t>
  </si>
  <si>
    <t>1684-05/8/2022; 155-09/11/2022</t>
  </si>
  <si>
    <t>1718-12/8/2022; 595-29/11/2022</t>
  </si>
  <si>
    <t>1666-05/8/2022</t>
  </si>
  <si>
    <t>1678-05/8/2022</t>
  </si>
  <si>
    <t>1671-05/8/2022</t>
  </si>
  <si>
    <t>1673-05/8/2022</t>
  </si>
  <si>
    <t>1686-05/8/2022</t>
  </si>
  <si>
    <t>1683-05/8/2022; 387-07/10/2022</t>
  </si>
  <si>
    <t>1670-05/8/2022</t>
  </si>
  <si>
    <t>1672-05/8/2022</t>
  </si>
  <si>
    <t>2026-22/9/2022</t>
  </si>
  <si>
    <t>2025-22/9/2022</t>
  </si>
  <si>
    <t>2045-28/9/2022</t>
  </si>
  <si>
    <t>2036-26/9/2022</t>
  </si>
  <si>
    <t>2037-26/9/2022</t>
  </si>
  <si>
    <t>126-26/9/2022</t>
  </si>
  <si>
    <t>256-28/9/2022</t>
  </si>
  <si>
    <t>153-26/9/2022</t>
  </si>
  <si>
    <t>Sửa chữa, nâng cấp nhà văn hóa bản Thu Lũm 1 xã Thu Lũm</t>
  </si>
  <si>
    <t>23-24</t>
  </si>
  <si>
    <t>180C-25/11/2022</t>
  </si>
  <si>
    <t>Hệ thống đường giao thông nội đồng các bản xã Bum Nưa, huyện Mường Tè</t>
  </si>
  <si>
    <t>126a-26/9/2022</t>
  </si>
  <si>
    <t>Hệ thống đường giao thông ra khu sản xuất bản Nậm Hản, Nậm Củm xã Mường Tè</t>
  </si>
  <si>
    <t>255-28/9/2022</t>
  </si>
  <si>
    <t>Hệ thống đường giao thông nội đồng các bản xã Thu Lũm, huyện Mường Tè</t>
  </si>
  <si>
    <t>155-29/9/2022</t>
  </si>
  <si>
    <t>Dự án khởi công mới năm 2024</t>
  </si>
  <si>
    <t>Nước sinh hoạt bản Huổi Han, xã Bum Tở, huyện Mường Tè</t>
  </si>
  <si>
    <t>Bum Tở</t>
  </si>
  <si>
    <t>1680-05/8/2022</t>
  </si>
  <si>
    <t>Nâng cấp, sửa chữa NSH các bản Nậm Cấu, Tả Phìn, xã Bum Tở, huyện Mường Tè</t>
  </si>
  <si>
    <t>1681-05/8/2022</t>
  </si>
  <si>
    <t>Nước sinh hoạt bản A Chè, xã Thu Lũm, huyện Mường Tè</t>
  </si>
  <si>
    <t>2621-28/11/2022</t>
  </si>
  <si>
    <t>Nước sinh hoạt bản A Mé, U Na xã Tà Tổng, huyện Mường Tè</t>
  </si>
  <si>
    <t>Tà Tổng</t>
  </si>
  <si>
    <t>2622-28/11/2022</t>
  </si>
  <si>
    <t>Sắp xếp ổn định dân cư vùng biên giới bản A Chè, xã Thu Lũm, huyện Mường Tè</t>
  </si>
  <si>
    <t>1696-08/8/2022</t>
  </si>
  <si>
    <t>Sắp xếp ổn định dân cư vùng thiên tai bản Chà Dì, xã Bum Tở huyện Mường Tè</t>
  </si>
  <si>
    <t>1716-12/8/2022; 529-07/11/2022</t>
  </si>
  <si>
    <t>Tiểu dự án 2 - Nội dung số 02: Đầu tư, hỗ trợ vùng trồng dược liệu quý (Hỗ trợ kinh phí cải tạo hạ tầng)</t>
  </si>
  <si>
    <t>Tiểu dự án 1. Dự án 4</t>
  </si>
  <si>
    <t>Nâng cấp, sửa chữa các công trình thủy lợi nhỏ các bản Còong Khà, Ló Na, Gò Khà, U Ma xã Thu Lũm</t>
  </si>
  <si>
    <t>1677-05/8/2022</t>
  </si>
  <si>
    <t>Nâng cấp, sửa chữa các công trình thủy lợi nhỏ, xã Mù Cả, huyện Mường Tè</t>
  </si>
  <si>
    <t>Mù Cả</t>
  </si>
  <si>
    <t>1676-05/8/2022</t>
  </si>
  <si>
    <t>Nâng cấp, sửa chữa các công trình thủy lợi nhỏ, xã Pa Ủ, huyện Mường Tè</t>
  </si>
  <si>
    <t>Pa Ủ</t>
  </si>
  <si>
    <t>1674-05/8/2022</t>
  </si>
  <si>
    <t>Nâng cấp, sửa chữa các công trình thủy lợi nhỏ, xã Pa Vệ Sủ, huyện Mường Tè</t>
  </si>
  <si>
    <t>Pa Vệ Sủ</t>
  </si>
  <si>
    <t>1679-05/8/2022</t>
  </si>
  <si>
    <t>Đường giao thông đến bản A Mé, xã Tà Tổng, huyện Mường Tè</t>
  </si>
  <si>
    <t>1697-08/8/2022</t>
  </si>
  <si>
    <t>Nâng cấp, sửa chữa các công trình thủy lợi nhỏ, xã Bum Tở, huyện Mường Tè</t>
  </si>
  <si>
    <t>1675-05/8/2022</t>
  </si>
  <si>
    <t>Đường đến điểm ĐCĐC Suối Voi, xã Can Hồ, huyện Mường Tè</t>
  </si>
  <si>
    <t>Can Hồ</t>
  </si>
  <si>
    <t>1695-08/8/2022</t>
  </si>
  <si>
    <t>Nâng cấp, sửa chữa các công trình thủy lợi nhỏ, xã Vàng San, huyện Mường Tè</t>
  </si>
  <si>
    <t>Vàng San</t>
  </si>
  <si>
    <t>1669-05/8/2022</t>
  </si>
  <si>
    <t>Đường giao thông nội bản các bản ( Xà Hồ, Pha Bu, Cờ Lò) xã Pa Ủ, huyện Mường Tè</t>
  </si>
  <si>
    <t>201-29/9/2022</t>
  </si>
  <si>
    <t>Đường giao thông nội bản các bản (Vàng San, Pắc Pạ, Sang Sui) xã Vàng San, huyện Mường Tè</t>
  </si>
  <si>
    <t>266-28/9/2022</t>
  </si>
  <si>
    <t>Nâng cấp, sửa chữa nước sinh hoạt Khu phố 11, Thị trấn Mường Tè, huyện Mường Tè</t>
  </si>
  <si>
    <t>98-29/9/2022</t>
  </si>
  <si>
    <t>Đường giao thông nông thôn phục vụ sản xuất các bản xã Thu Lũm, huyện Mường Tè</t>
  </si>
  <si>
    <t>156-29/9/2022</t>
  </si>
  <si>
    <t>Đường giao thông nông thôn phục vụ sản xuất các bản xã Ka Lăng, huyện Mường Tè</t>
  </si>
  <si>
    <t>109-28/9/2022</t>
  </si>
  <si>
    <t>Đường giao thông nội bản các bản ( Ló Mé, Lè Giằng, Vạ Pù, Nhóm Pố) xã Tá Bạ, huyện Mường Tè</t>
  </si>
  <si>
    <t>311-26/9/2022</t>
  </si>
  <si>
    <t>Đường giao thông nông thôn phục vụ sản xuất các bản xã Mù Cả, huyện Mường Tè</t>
  </si>
  <si>
    <t>299-28/9/2022</t>
  </si>
  <si>
    <t>Đường giao thông nông thôn phục vụ sản xuất các bản (Dèn Thàng, Khoang Thèn, Sín Chải A+C) xã Pa Vệ Sủ, huyện Mường Tè</t>
  </si>
  <si>
    <t>329-26/9/2022</t>
  </si>
  <si>
    <t>Đường giao thông nông thôn phục vụ sản xuất xã Nậm Khao, huyện Mường Tè</t>
  </si>
  <si>
    <t>321-28/9/2022</t>
  </si>
  <si>
    <t>Đường vào khu sản xuất điểm dân cư Suối Voi, xã Can Hồ, huyện Mường Tè</t>
  </si>
  <si>
    <t>286-29/9/2022</t>
  </si>
  <si>
    <t>18</t>
  </si>
  <si>
    <t>Chợ xã Ka Lăng, huyện Mường Tè</t>
  </si>
  <si>
    <t>Ka Lăng</t>
  </si>
  <si>
    <t>2629- 30/11/2022</t>
  </si>
  <si>
    <t>Cứng hóa đường từ các bản Sín Chải A + B, Chà Gá đến trung tâm xã Pa Vệ Sủ, huyện Mường Tè</t>
  </si>
  <si>
    <t>2616- 28/11/2022; 81-10/4/2023</t>
  </si>
  <si>
    <t>Cứng hóa đường từ các bản Xà Hồ, Pa Ủ, Hà Xi đến trung tâm xã Pa Ủ, huyện Mường Tè</t>
  </si>
  <si>
    <t>2617- 28/11/2022</t>
  </si>
  <si>
    <t>Cứng hóa đường giao thông Km 13 - bản Pa Thắng - TT xã Thu Lũm</t>
  </si>
  <si>
    <t>2618-28/11/2022</t>
  </si>
  <si>
    <t>Đường giao thông nông thôn phục vụ sản xuất các bản (Xà Hồ, Ứ Ma) xã Pa Ủ</t>
  </si>
  <si>
    <t>242-26/11/2022</t>
  </si>
  <si>
    <t>Đường giao thông nội bản các bản (Phìn Khò, Tả Phìn, Đầu Nậm Xả, Huổi Han) xã Bum Tở</t>
  </si>
  <si>
    <t>572a-28/11/2022</t>
  </si>
  <si>
    <t>Đường giao thông bản Pa Thắng - bản A Chè, xã Thu Lũm, huyện Mường Tè</t>
  </si>
  <si>
    <t>397-29/3/2023</t>
  </si>
  <si>
    <t>Tiểu dự án 1. Dự án 5</t>
  </si>
  <si>
    <t>Trường Phổ thông dân tộc bán trú TH&amp; THCS Bum Tở, huyện Mường Tè</t>
  </si>
  <si>
    <t>1690-05/8/2022</t>
  </si>
  <si>
    <t>Trường Phổ thông dân tộc bán trú TH&amp;THCS Tà Tổng, huyện Mường Tè</t>
  </si>
  <si>
    <t>1661-05/8/2022</t>
  </si>
  <si>
    <t>Trường Phổ thông dân tộc bán trú TH&amp;THCS Nậm Khao, huyện Mường Tè</t>
  </si>
  <si>
    <t>2624-28/11/2022</t>
  </si>
  <si>
    <t>Trường Phổ thông dân tộc bán trú THCS xã Pa Vệ Sủ, huyện Mường Tè</t>
  </si>
  <si>
    <t>2627-30/11/2022</t>
  </si>
  <si>
    <t>Nhà văn hóa bản Vạ Pù, xã Tá Bạ, huyện Mường Tè</t>
  </si>
  <si>
    <t>313-26/9/2022</t>
  </si>
  <si>
    <t>Nhà văn hóa bản Nhóm Pố, xã Tá Bạ, huyện Mường Tè</t>
  </si>
  <si>
    <t>314-26/9/2022</t>
  </si>
  <si>
    <t>Nhà văn hóa bản Là Si xã Tá Bạ</t>
  </si>
  <si>
    <t>315-26/9/2022</t>
  </si>
  <si>
    <t>Nhà văn hóa bản Pà Khà xã Tà Tổng</t>
  </si>
  <si>
    <t>429-30/9/2022</t>
  </si>
  <si>
    <t>Nhà văn hóa bản Nậm Dính xã Tà Tổng</t>
  </si>
  <si>
    <t>431-30/9/2022</t>
  </si>
  <si>
    <t>Nhà văn hóa bản Nhú Ma xã Pa Ủ, huyện Mường Tè</t>
  </si>
  <si>
    <t>198-20/9/2022</t>
  </si>
  <si>
    <t>Nhà văn hóa bản Hà Xi xã Pa Ủ, huyện Mường Tè</t>
  </si>
  <si>
    <t>199-21/9/2022</t>
  </si>
  <si>
    <t>Nhà văn hóa bản Chà Kế xã Pa Ủ</t>
  </si>
  <si>
    <t>199a-27/9/2022</t>
  </si>
  <si>
    <t>Nhà văn hóa bản Khoang Thèn xã Pa Vệ Sủ</t>
  </si>
  <si>
    <t>338-27/9/2022</t>
  </si>
  <si>
    <t>Nhà văn hóa bản Pá Hạ xã Pa Vệ Sủ</t>
  </si>
  <si>
    <t>340-27/9/2022</t>
  </si>
  <si>
    <t>Nhà văn hóa bản Xà Phìn xã Pa Vệ Sủ</t>
  </si>
  <si>
    <t>339-27/9/2022</t>
  </si>
  <si>
    <t>Nhà văn hóa bản Mù Cả xã Mù Cả</t>
  </si>
  <si>
    <t>300a-28/9/2022</t>
  </si>
  <si>
    <t>Nhà văn hóa bản Sì Thâu Chải xã Can Hồ</t>
  </si>
  <si>
    <t>287-29/9/2022</t>
  </si>
  <si>
    <t>Nhà văn hóa Bản Xà Hồ, xã Pa Ủ</t>
  </si>
  <si>
    <t>250A-28/11/2022</t>
  </si>
  <si>
    <t>Nhà văn hóa Bản Pha Bu, xã Pa Ủ</t>
  </si>
  <si>
    <t>250B-28/11/2022</t>
  </si>
  <si>
    <t>Nhà văn hóa Bản Sín Chải B, xã Pa Vệ Sủ</t>
  </si>
  <si>
    <t>439a/26/11/2022</t>
  </si>
  <si>
    <t>Nhà văn hóa Bản Sín Chải A, xã Pa Vệ Sủ</t>
  </si>
  <si>
    <t>439b/26/11/2022</t>
  </si>
  <si>
    <t>Nhà văn hóa A Chè, xã Thu Lũm</t>
  </si>
  <si>
    <t>180D-25/11/2022</t>
  </si>
  <si>
    <t>Nhà văn hóa bản Phìn Khò, xã Bum Tở</t>
  </si>
  <si>
    <t>572b-28/11/2022</t>
  </si>
  <si>
    <t>*</t>
  </si>
  <si>
    <t>Hỗ trợ đầu tư bảo tồn làng, bản văn hóa truyền thống tiêu biểu của các dân tộc thiểu số</t>
  </si>
  <si>
    <t>Dân tộc Si La (Bản Seo Hai, xã Can Hồ, huyện Mường Tè)</t>
  </si>
  <si>
    <t>Dự án 9</t>
  </si>
  <si>
    <t>Nâng cấp đường giao thông đến bản A Mại, xã Pa Vệ Sủ, huyện Mường Tè</t>
  </si>
  <si>
    <t>1698-08/8/2022</t>
  </si>
  <si>
    <t>Sửa chữa thủy lợi Huổi Ngô, xã Can Hồ, huyện Mường Tè</t>
  </si>
  <si>
    <t>1668-05/8/2022; 917A-18/7/2023</t>
  </si>
  <si>
    <t>Sửa chữa thủy lợi Huổi Cởm, xã Can Hồ, huyện Mường Tè</t>
  </si>
  <si>
    <t>1667-05/8/2022;916A-18/7/2023</t>
  </si>
  <si>
    <t>Kè bảo vệ khu dân cư bản Nậm Củm, xã Bum Nưa, huyện Mường Tè</t>
  </si>
  <si>
    <t>1665-05/8/2022</t>
  </si>
  <si>
    <t>Kè bảo vệ mặt bằng cho khu dân cư, trường học bản Lắng Phiếu, xã Nậm Khao, huyện Mường Tè</t>
  </si>
  <si>
    <t>Đầu tư cơ sở hạ tầng bản Nậm Suổng, xã Vàng San, huyện Mường Tè</t>
  </si>
  <si>
    <t>2077a-30/9/2022</t>
  </si>
  <si>
    <t>Sửa chữa, nâng cấp thủy lợi Pu Khen 1, bản Nậm Sẻ, xã Vàng San, huyện Mường Tè</t>
  </si>
  <si>
    <t>262b-26/9/2022</t>
  </si>
  <si>
    <t>Sửa chữa, nâng cấp thủy lợi Nậm Khum, bản Nậm Xuổng, xã Vàng San, huyện Mường Tè</t>
  </si>
  <si>
    <t>265-28/9/2022</t>
  </si>
  <si>
    <t xml:space="preserve">Thủy lợi Ty Tông 1 bản A Mại, xã Pa Vệ Sủ, huyện Mường Tè </t>
  </si>
  <si>
    <t>334-26/9/2022</t>
  </si>
  <si>
    <t>Sửa chữa, nâng cấp đường giao thông nội bản Seo Hai + Sì Thâu Chải, xã Can Hồ, huyện Mường Tè</t>
  </si>
  <si>
    <t>278-29/9/2022</t>
  </si>
  <si>
    <t>Phòng công vụ giáo viên, bán trú học sinh trường PTDTBT TH&amp;THCS Nậm Khao (điểm bản Lắng Phiếu)</t>
  </si>
  <si>
    <t>2631-30/11/2022</t>
  </si>
  <si>
    <t>Danh mục công trình, dự án</t>
  </si>
  <si>
    <t>Kế hoạch đầu tư trung hạn giai đoạn 2021-2025</t>
  </si>
  <si>
    <t>Số QĐ đầu tư (Ngày tháng năm ban hành)</t>
  </si>
  <si>
    <t>Dự án dự kiến hoàn thành năm 2024</t>
  </si>
  <si>
    <t xml:space="preserve">Ngành, lĩnh vực: Giao thông </t>
  </si>
  <si>
    <t>Sắp xếp ổn định các điểm dân cư: Mò Lò, Sa Thàng xã Mù Cả, điểm Nậm Kha Á, Pà Khà, U Na1-2, Tia Ma Mủ, Pa Tết xã Tà Tổng, huyện Mường Tè;</t>
  </si>
  <si>
    <t>20-23</t>
  </si>
  <si>
    <t>1734-04/12/2020</t>
  </si>
  <si>
    <t>Sắp xếp ổn định dân cư 02 xã Tà Tổng, Mù Cả</t>
  </si>
  <si>
    <t>Mù Cả + Tà Tổng</t>
  </si>
  <si>
    <t>1735-04/12/2020</t>
  </si>
  <si>
    <t>Nâng cấp đường giao thông Nậm Lằn - Mốc 17</t>
  </si>
  <si>
    <t>huyện Mường Tè</t>
  </si>
  <si>
    <t>21-24</t>
  </si>
  <si>
    <t>997-30/07/2021</t>
  </si>
  <si>
    <t>Nâng cấp đường giao thông đến trung tâm các xã huyện Mường Tè</t>
  </si>
  <si>
    <t>22-25</t>
  </si>
  <si>
    <t>1611-06/12/2021</t>
  </si>
  <si>
    <t>Đường giao thông liên vùng Pa Ủ - Pa Vệ Sủ, huyện Mường Tè</t>
  </si>
  <si>
    <t>Ngân sách địa phương tỉnh quản lý</t>
  </si>
  <si>
    <t>Các dự án hoàn thành, bàn giao, đưa vào sử dụng trước ngày 31/12/2023</t>
  </si>
  <si>
    <t>Tu sửa, nâng cấp các trạm y tế xã, huyện Mường Tè</t>
  </si>
  <si>
    <t>Thủy lợi Coòng Khà, xã Thu Lũm, huyện Mường Tè</t>
  </si>
  <si>
    <t xml:space="preserve">Tuyến kè chống xói, lở bảo vệ bờ suối khu vực cột mốc 16 (2), Mù Cả, huyện Mường Tè </t>
  </si>
  <si>
    <t>Đường giao thông đến bản Nậm Phìn, xã Nậm Khao, huyện Mường Tè</t>
  </si>
  <si>
    <t>San gạt mặt bằng nhà ở + thoát nước môi trường điểm trường ĐCĐC Xé Ma xã Tà Tổng, huyện Mường Tè</t>
  </si>
  <si>
    <t>Các dự án dự kiến hoàn thành năm 2024</t>
  </si>
  <si>
    <t>Nâng cấp hệ thống nước sinh hoạt thị trấn Mường Tè</t>
  </si>
  <si>
    <t>Các dự án chuyển tiếp hoàn thành sau năm 2024</t>
  </si>
  <si>
    <t>Nâng cấp đường đi bản Pa Thắng, xã Thu Lũm, huyện Mường Tè</t>
  </si>
  <si>
    <t>133-28/10/2016</t>
  </si>
  <si>
    <t>289-09/03/2011</t>
  </si>
  <si>
    <t>1513-09/11/2010</t>
  </si>
  <si>
    <t>1262-25/10/2012</t>
  </si>
  <si>
    <t>1331-27/10/2014</t>
  </si>
  <si>
    <t>1626-06/12/2021</t>
  </si>
  <si>
    <t>1576-02/12/2022</t>
  </si>
  <si>
    <t>Trường THCS xã Tá Bạ, huyện Mường Tè</t>
  </si>
  <si>
    <t>Trụ sở khối đoàn thể, huyện Mường Tè</t>
  </si>
  <si>
    <t>1366-28/10/2014</t>
  </si>
  <si>
    <t>1232-25/12/2012</t>
  </si>
  <si>
    <t>Cân đối ngân sách huyện</t>
  </si>
  <si>
    <t>Bố trí cho các dự án sau quyết toán</t>
  </si>
  <si>
    <t>Trường THCS xã Vàng San</t>
  </si>
  <si>
    <t>2014</t>
  </si>
  <si>
    <t>Đường Pắc Ma - U Ma Tu Khòong (đoạn Pắc Ma - Thu Lũm ), huyện Mường Tè.</t>
  </si>
  <si>
    <t xml:space="preserve"> 09-11</t>
  </si>
  <si>
    <t>Đường giao thông tuyến Pa Ủ - Hà Si</t>
  </si>
  <si>
    <t xml:space="preserve"> Pa Ủ</t>
  </si>
  <si>
    <t>Hạng mục phụ trợ bán trú trường THCS xã Mù Cả</t>
  </si>
  <si>
    <t>1113-21/10/2013</t>
  </si>
  <si>
    <t>359-01/04/2009</t>
  </si>
  <si>
    <t>1944-06/11/2008</t>
  </si>
  <si>
    <t>155-21/01/2019</t>
  </si>
  <si>
    <t>Mặt bằng hạ tầng kỹ thuật điểm ĐCĐC  Là Si, xã Tá Bạ</t>
  </si>
  <si>
    <t>Xây dựng phòng họp Huyện ủy, huyện Mường Tè</t>
  </si>
  <si>
    <t>Thị trấn</t>
  </si>
  <si>
    <t>19-20</t>
  </si>
  <si>
    <t>Sắp xếp dân cư vùng thiên tai bản Pa Thoóng trên với bản Đầu Nậm Xả</t>
  </si>
  <si>
    <t>Xây dựng bổ sung trường PTDTBT TH, THCS xã Can Hồ</t>
  </si>
  <si>
    <t>21-22</t>
  </si>
  <si>
    <t>Nhà hiệu bộ, phòng học chức năng trường THCS Thu Lũm</t>
  </si>
  <si>
    <t>Phòng học chức năng trường TH, THCS Bum Nưa</t>
  </si>
  <si>
    <t>Sửa chữa nhà lớp học, nhà bán trú và các HMPT trường THCS xã Mù Cả</t>
  </si>
  <si>
    <t>Kè chống sạt bảo vệ trường TH, THCS, xã Tá Bạ</t>
  </si>
  <si>
    <t>Thủy lợi Nhù Cư Ló Cá, xã Thu Lũm</t>
  </si>
  <si>
    <t>Thủy lợi Phu Khà Ló Cá, xã Thu Lũm</t>
  </si>
  <si>
    <t>Nâng cấp thủy lợi Nậm Dính, xã Tà Tổng</t>
  </si>
  <si>
    <t>Trường mầm non xã Ka Lăng, huyện Mường Tè (Hạng mục phụ trợ)</t>
  </si>
  <si>
    <t>Phòng họp trực tuyến Huyện ủy, huyện Mường Tè (GĐII)</t>
  </si>
  <si>
    <t>Nhà đa năng trường THCS thị trấn, huyện Mường Tè</t>
  </si>
  <si>
    <t>2048-31/10/18</t>
  </si>
  <si>
    <t>2824-18/10/19</t>
  </si>
  <si>
    <t>2946a/31.10.19</t>
  </si>
  <si>
    <t>3557-31/12/2020</t>
  </si>
  <si>
    <t>3559-31/12/2020</t>
  </si>
  <si>
    <t>3558-31/12/2020</t>
  </si>
  <si>
    <t>3561-31/12/2020</t>
  </si>
  <si>
    <t>3491-29/12/2020</t>
  </si>
  <si>
    <t>3552-31/12/2020</t>
  </si>
  <si>
    <t>3554-31/12/2020</t>
  </si>
  <si>
    <t>3553-31/12/2020</t>
  </si>
  <si>
    <t>2225-15/12/2021</t>
  </si>
  <si>
    <t>2224-15/12/2021</t>
  </si>
  <si>
    <t>2223-15/12/2021</t>
  </si>
  <si>
    <t>Hạ tầng đô thị, điện chiếu sáng thị trấn Mường Tè, huyện Mường Tè</t>
  </si>
  <si>
    <t>San gạt mặt bằng, cấp nước sinh hoạt điểm sắp xếp dân cư Nậm Suổng, xã Vàng San, huyện Mường Tè</t>
  </si>
  <si>
    <t>Nâng cấp bổ sung, các hạng mục phụ trợ trường MN Pa Ủ (trung tâm và các điểm bản)</t>
  </si>
  <si>
    <t>Bổ sung HMPT điểm trường bản Nà Phầy, trường PTDT bán trú Tiểu học, Trung học cơ sở xã Vàng San, huyện Mường Tè</t>
  </si>
  <si>
    <t>Hạng mục phụ trợ  điểm trường mầm non + tiểu học Khoang Thèn, xã Pa Vệ Sủ, huyện Mường Tè</t>
  </si>
  <si>
    <t>Bổ sung các hạng mục trường mầm non Bum Tở, xã Bum Tở, huyện Mường Tè</t>
  </si>
  <si>
    <t>2207-10/12/2021</t>
  </si>
  <si>
    <t>2110-07/10/2022</t>
  </si>
  <si>
    <t>2004-22/9/2022</t>
  </si>
  <si>
    <t>2028-22/9/2022</t>
  </si>
  <si>
    <t>Chương trình MTQG giảm nghèo</t>
  </si>
  <si>
    <t>Đề án phát triển hạ tầng vùng sản xuất nông nghiệp hàng hóa tập trung</t>
  </si>
  <si>
    <t>Nâng cấp, sửa chữa hệ thống thủy lợi xã Bum Nưa, Vàng San</t>
  </si>
  <si>
    <t>Bum Nưa, Vàng San</t>
  </si>
  <si>
    <t>1685-05/08/2022</t>
  </si>
  <si>
    <t>Đề án phát triển rừng bền vững giai đoạn 2021-2025, định hướng đến năm 2030</t>
  </si>
  <si>
    <t>1693-08/08/2022</t>
  </si>
  <si>
    <t>Đường giao thông các xã Bum Tở, Can Hồ, huyện Mường Tè (Vùng Quế trồng mới, nhân dân trồng)</t>
  </si>
  <si>
    <t>1694-08/08/2022</t>
  </si>
  <si>
    <t>Thực hiện các chương trình trọng điểm theo Nghị quyết Đại hội Đảng bộ tỉnh nhiệm kỳ 2020-2025</t>
  </si>
  <si>
    <t>Vốn đầu tư từ nguồn thu sử dụng đất</t>
  </si>
  <si>
    <t>Chi đầu tư hạ tầng các khu, điểm quy hoạch bán đấu giá quyền SDĐ</t>
  </si>
  <si>
    <t>Xây dựng hạ tầng kỹ thuật và chỉnh trang đô thị, thị trấn Mường Tè, huyện Mường Tè</t>
  </si>
  <si>
    <t>628-02/4/2021</t>
  </si>
  <si>
    <t>Chi đầu tư chương trình xây dựng NTM</t>
  </si>
  <si>
    <t>Đường vào cầu Văng Thẳm bản Nậm Củm, xã Mường Tè</t>
  </si>
  <si>
    <t>289-24/10/2019</t>
  </si>
  <si>
    <t>Chủ đầu tư</t>
  </si>
  <si>
    <t>Tỷ lệ giải ngân (%)</t>
  </si>
  <si>
    <t>Ngân sách địa phương huyện quản lý</t>
  </si>
  <si>
    <t>Chương trình MTQG NTM</t>
  </si>
  <si>
    <t>-</t>
  </si>
  <si>
    <t>Các dự án đang triển khai thực hiện</t>
  </si>
  <si>
    <t>Phụ lục 03</t>
  </si>
  <si>
    <t>IV</t>
  </si>
  <si>
    <t>V</t>
  </si>
  <si>
    <t>Vốn đầu tư từ nguồn thu sử dụng đất tỉnh (Thực hiện NQ số 41 của HĐND tỉnh)</t>
  </si>
  <si>
    <t>Vốn đầu tư từ nguồn thu sử dụng đất (thực hiện NQ số 41 HĐND tỉnh)</t>
  </si>
  <si>
    <t>Dự án đã quyết toán</t>
  </si>
  <si>
    <t>BQL</t>
  </si>
  <si>
    <t>UBND xã Can Hồ</t>
  </si>
  <si>
    <t>Chi giáo dục - đào tao và dạy nghề</t>
  </si>
  <si>
    <t>Chi giao thông</t>
  </si>
  <si>
    <t>Chi thể dục thể thao</t>
  </si>
  <si>
    <t>Chi các hoạt động kinh tế</t>
  </si>
  <si>
    <t>Chi đảm bảo xã hội</t>
  </si>
  <si>
    <t>Chi nông nghiệp, lâm nghiệp, thủy lợi, thủy sản</t>
  </si>
  <si>
    <t>UBND xã Tá Bạ</t>
  </si>
  <si>
    <t>UBND xã Pa Ủ</t>
  </si>
  <si>
    <t>UBND xã Mù Cả</t>
  </si>
  <si>
    <t>UBND xã Ka Lăng</t>
  </si>
  <si>
    <t>UBND xã Bum Tở</t>
  </si>
  <si>
    <t>UBND xã Pa Vệ Sủ</t>
  </si>
  <si>
    <t>UBND xã Vàng San</t>
  </si>
  <si>
    <t>UBND xã Thu Lũm</t>
  </si>
  <si>
    <t>UBND xã Bum Nưa</t>
  </si>
  <si>
    <t>UBND xã Mường Tè</t>
  </si>
  <si>
    <t>UBND xã Tà Tổng</t>
  </si>
  <si>
    <t>Phòng NN&amp;PTNT</t>
  </si>
  <si>
    <t>UBND thị trấn</t>
  </si>
  <si>
    <t>UBND xã Nậm Khao</t>
  </si>
  <si>
    <t>Phòng VH&amp;TT</t>
  </si>
  <si>
    <t>UBND các xã</t>
  </si>
  <si>
    <t>Phân bổ chi tiết sau</t>
  </si>
  <si>
    <t>Chi theo chủ đầu tư</t>
  </si>
  <si>
    <t xml:space="preserve">Ban QL công trình dự án phát triển KT-XH huyện </t>
  </si>
  <si>
    <t>Dự án dự kiến hoàn thành năm 2023</t>
  </si>
  <si>
    <t>Phòng Giáo dục và Đào tạo huyện</t>
  </si>
  <si>
    <t>Phân bổ chi tiết khi đủ điều kiện</t>
  </si>
  <si>
    <t>2297-10/8/2022</t>
  </si>
  <si>
    <t>Phòng Kinh tế và Hạ tầng huyện</t>
  </si>
  <si>
    <t>2029-22/9/2022</t>
  </si>
  <si>
    <t>Hỗ trợ Nhà văn hóa, công trình phụ trợ bản Bó, xã Mường Tè</t>
  </si>
  <si>
    <t>Hệ thống điện chiếu sáng công cộng bản Bó, xã Mường Tè</t>
  </si>
  <si>
    <t>Hỗ trợ xây dựng chỉnh trang điểm dừng chân khách du lịch</t>
  </si>
  <si>
    <t>735-28/4/2021</t>
  </si>
  <si>
    <t>21-23</t>
  </si>
  <si>
    <t>Các dự án dự kiến hoàn thành năm 2023</t>
  </si>
  <si>
    <t>Các dự án chuyển tiếp</t>
  </si>
  <si>
    <t>Các dự án hoàn thành năm 2023</t>
  </si>
  <si>
    <t>Các dự án hoàn thành năm 2024</t>
  </si>
  <si>
    <t>Nguồn vốn tăng thu ngân sách địa phương cấp huyện  năm 2022 chuyển sang năm 2023</t>
  </si>
  <si>
    <t>Lắp đặt thiết bị phòng họp trực tuyến Huyện ủy, phòng họp trụ sở HĐND-UBND huyện Mường Tè</t>
  </si>
  <si>
    <t>2814A-29/11/2023</t>
  </si>
  <si>
    <t>Hạng mục phụ trợ Huyện ủy, HĐND-UBND huyện Mường Tè</t>
  </si>
  <si>
    <t>2822-30/11/2023</t>
  </si>
  <si>
    <t>Hạng mục phụ trợ trường tiểu học xã Pa Vệ Sủ huyện Mường Tè</t>
  </si>
  <si>
    <t>2821-30/11/2023</t>
  </si>
  <si>
    <t>Hạng mục nhà vệ sinh, nhà văn hóa xã Mường Tè huyện Mường Tè</t>
  </si>
  <si>
    <t>2824-30/11/2023</t>
  </si>
  <si>
    <t xml:space="preserve">Thời gian KC-HT </t>
  </si>
  <si>
    <t>Tổng mức đầu tư</t>
  </si>
  <si>
    <t>Kế hoạch vốn giao</t>
  </si>
  <si>
    <t>Lũy kế bố trí vốn từ khởi công đến năm 2023</t>
  </si>
  <si>
    <t>Giá trị khối lượng thực hiện</t>
  </si>
  <si>
    <t>Riêng năm 2023</t>
  </si>
  <si>
    <t>Kết quả giải ngân kế hoạch vốn năm 2023</t>
  </si>
  <si>
    <t>Trong đó</t>
  </si>
  <si>
    <t>Thanh toán khối lượng hoàn thành</t>
  </si>
  <si>
    <t>Tạm ứng</t>
  </si>
  <si>
    <t>Tỷ lệ giải ngân</t>
  </si>
  <si>
    <t>Số KH vốn còn lại không giải ngân được</t>
  </si>
  <si>
    <t>Số vốn còn lại không giải ngân</t>
  </si>
  <si>
    <t>Nguyên nhân, trách nhiệm không giải ngân hết kế hoạch vốn</t>
  </si>
  <si>
    <t>Đề xuất kéo dài thời gian thực hiện và giải ngân kế hoạch năm 2023 sang năm 2024</t>
  </si>
  <si>
    <t xml:space="preserve">Số vốn đề xuất kéo dài </t>
  </si>
  <si>
    <t>Lý do đề xuất kéo dài</t>
  </si>
  <si>
    <t xml:space="preserve">Tổng mức đầu tư </t>
  </si>
  <si>
    <t>Nguyên nhân trách nhiệm không giải ngân hết kế hoạch vốn</t>
  </si>
  <si>
    <t>Số vốn đề xuất kéo dài</t>
  </si>
  <si>
    <t>KC</t>
  </si>
  <si>
    <t>HT</t>
  </si>
  <si>
    <t>Giá trị khối lượng thực hiện nghiệp thu A-B</t>
  </si>
  <si>
    <t>Lũy kế từ khởi công đến thời điểm 31/12/2023</t>
  </si>
  <si>
    <t>Trong đó: Riêng năm 2023</t>
  </si>
  <si>
    <t>Kết quả giải ngân kế hoạch năm 2022 kéo dài sang năm 2023 đến hết 31/01/2023</t>
  </si>
  <si>
    <t>Kết quản giải ngân kế hoạch vốn NSTW năm 2023 đến hết 31/01/2024</t>
  </si>
  <si>
    <t>Kế hoạch vốn năm 2022 kéo dài sang năm 2023</t>
  </si>
  <si>
    <t>KH vốn năm 2022 kéo dài sang năm 2023</t>
  </si>
  <si>
    <t>KH vốn NSTW năm 2023</t>
  </si>
  <si>
    <t>Nguyên nhân không giải ngân hết kế hoạch vốn</t>
  </si>
  <si>
    <t xml:space="preserve">Số vốn đề xuất kéo dài sang năm 2024 </t>
  </si>
  <si>
    <t>Số vốn năm 2022 kéo dài sang năm 2023 tiếp tục kéo dài năm 2024</t>
  </si>
  <si>
    <t>Số vốn năm 2023 kéo dài năm 2024</t>
  </si>
  <si>
    <t>Số vốn năm 2022 kéo dài sang năm 2023 không giải ngân hết không có nhu cầu kéo dài</t>
  </si>
  <si>
    <t>Số vốn được giao năm 2023 không giải ngân hết không có nhu cầu kéo dài</t>
  </si>
  <si>
    <t>17=10-14</t>
  </si>
  <si>
    <t>18=11-15</t>
  </si>
  <si>
    <t>22=17-20</t>
  </si>
  <si>
    <t>23=18-21</t>
  </si>
  <si>
    <t>Đã giao chi tiết</t>
  </si>
  <si>
    <t>Chưa giao chi tiết</t>
  </si>
  <si>
    <t>Kết quả giải ngân kế hoạch vốn giao năm 2023</t>
  </si>
  <si>
    <t>a</t>
  </si>
  <si>
    <t>b</t>
  </si>
  <si>
    <t>VỐN ĐẦU TƯ TRONG NƯỚC CÂN ĐỐI NGÂN SÁCH ĐỊA PHƯƠNG</t>
  </si>
  <si>
    <t>VỐN NGÂN SÁCH TRUNG ƯƠNG TRONG NƯỚC THEO NGÀNH, LĨNH VỰC</t>
  </si>
  <si>
    <t>VỐN THỰC HIỆN CÁC CHƯƠNG TRÌNH MTQG</t>
  </si>
  <si>
    <t>Vốn NSTW phân theo tiêu chí định mức</t>
  </si>
  <si>
    <t>TỔNG HỢP KẾT QUẢ THỰC HIỆN VỐN ĐẦU TƯ CÔNG NĂM 2023</t>
  </si>
  <si>
    <t>Phụ lục 01</t>
  </si>
  <si>
    <t>ĐVT: Triệu đồng</t>
  </si>
  <si>
    <t xml:space="preserve">(Kèm theo Báo cáo số           /BC-UBND ngày      tháng 02 năm 2024 của Ủy ban nhân dân huyện Mường Tè) </t>
  </si>
  <si>
    <t>TÌNH HÌNH THỰC HIỆN KẾ HOẠCH VỐN NGÂN SÁCH ĐỊA PHƯƠNG NĂM 2023</t>
  </si>
  <si>
    <t>Phụ lục 04</t>
  </si>
  <si>
    <t>Chi tiết phụ lục 04</t>
  </si>
  <si>
    <t>Chi tiết phụ lục 05</t>
  </si>
  <si>
    <t>TÌNH HÌNH THỰC HIỆN KẾ HOẠCH VỐN NGÂN SÁCH TRUNG ƯƠNG NĂM 2023</t>
  </si>
  <si>
    <t>KẾT QUẢ THỰC HIỆN KẾ HOẠCH VỐN ĐẦU TƯ NSTW THỰC HIỆN 03 CHƯƠNG TRÌNH MỤC TIÊU QUỐC GIA</t>
  </si>
  <si>
    <t>Hết nhu cầu chi</t>
  </si>
  <si>
    <t>Vướng chuyển đổi đất rừng</t>
  </si>
  <si>
    <t>Kế hoạch vốn không có nhu cầu kéo dài</t>
  </si>
  <si>
    <t>Không đảm bảo nguồn thu</t>
  </si>
  <si>
    <t>Phụ lục 02</t>
  </si>
  <si>
    <t>Chị tiết phụ lục 02</t>
  </si>
  <si>
    <t>Kế hoạch vốn giao năm 2023</t>
  </si>
  <si>
    <t>DA chưa QT chưa đủ điều kiện giải ngân chi phí QT</t>
  </si>
  <si>
    <t>Thanh toán chi phí quyết toán DAHT</t>
  </si>
  <si>
    <t>Đường giao thông các xã Bum Tở, Can hồ, huyện Mường Tè (Vùng Quế đã trồng, nhân dân trồng)</t>
  </si>
  <si>
    <t>Phân bổ muộn chưa đủ điều kiện và khối lượng giải ngân</t>
  </si>
  <si>
    <t>Để giải ngân khối lượng hoàn thành của dự án</t>
  </si>
  <si>
    <t>Tiếp tục thực hiện KL còn lại của dự án khi hoàn thiện các thủ tục</t>
  </si>
  <si>
    <t>KH vốn chương trình MTQG năm 2022 kéo dài sang năm 2023 (nguồn NSTW)</t>
  </si>
  <si>
    <t xml:space="preserve">Kế hoạch vốn MTQG nguồn NSTW năm 2023 </t>
  </si>
  <si>
    <t>DA chưa được phê duyệt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</si>
</sst>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\ _₫_-;\-* #,##0\ _₫_-;_-* &quot;-&quot;\ _₫_-;_-@_-"/>
    <numFmt numFmtId="165" formatCode="_-* #,##0.00\ _₫_-;\-* #,##0.00\ _₫_-;_-* &quot;-&quot;??\ _₫_-;_-@_-"/>
    <numFmt numFmtId="166" formatCode="_(* #,##0_);_(* \(#,##0\);_(* &quot;-&quot;??_);_(@_)"/>
    <numFmt numFmtId="167" formatCode="_-\$* #,##0_-;&quot;-$&quot;* #,##0_-;_-\$* \-_-;_-@_-"/>
    <numFmt numFmtId="168" formatCode="_-&quot;$&quot;* #,##0_-;\-&quot;$&quot;* #,##0_-;_-&quot;$&quot;* &quot;-&quot;_-;_-@_-"/>
    <numFmt numFmtId="169" formatCode="###\ ###\ ###\ ###\ ##0"/>
    <numFmt numFmtId="170" formatCode="##.##%"/>
    <numFmt numFmtId="171" formatCode="_(* #,##0_);_(* \(#,##0\);_(* \-??_);_(@_)"/>
    <numFmt numFmtId="172" formatCode="_-\€* #,##0.00_-;&quot;-€&quot;* #,##0.00_-;_-\€* \-??_-;_-@_-"/>
    <numFmt numFmtId="173" formatCode="_-\€* #,##0_-;&quot;-€&quot;* #,##0_-;_-\€* \-_-;_-@_-"/>
    <numFmt numFmtId="174" formatCode="0.0"/>
    <numFmt numFmtId="175" formatCode="&quot;\&quot;#,##0;[Red]&quot;\&quot;&quot;\&quot;\-#,##0"/>
    <numFmt numFmtId="176" formatCode="#,##0.00000"/>
    <numFmt numFmtId="177" formatCode="&quot;\&quot;#,##0.00;[Red]&quot;\&quot;&quot;\&quot;&quot;\&quot;&quot;\&quot;&quot;\&quot;&quot;\&quot;\-#,##0.00"/>
    <numFmt numFmtId="178" formatCode="_-* #,##0_$_-;\-* #,##0_$_-;_-* &quot;-&quot;_$_-;_-@_-"/>
    <numFmt numFmtId="179" formatCode="#.##00"/>
    <numFmt numFmtId="180" formatCode="_-* #,##0_-;\-* #,##0_-;_-* \-_-;_-@_-"/>
    <numFmt numFmtId="181" formatCode="_-* ###,0\.00_-;\-* ###,0\.00_-;_-* \-??_-;_-@_-"/>
    <numFmt numFmtId="182" formatCode="\$#,##0_);[Red]&quot;($&quot;#,##0\)"/>
    <numFmt numFmtId="183" formatCode="_(\$* #,##0_);_(\$* \(#,##0\);_(\$* \-_);_(@_)"/>
    <numFmt numFmtId="184" formatCode="_-* #,##0\ _F_-;\-* #,##0\ _F_-;_-* &quot;- &quot;_F_-;_-@_-"/>
    <numFmt numFmtId="185" formatCode="_-* #,##0\ _F_-;\-* #,##0\ _F_-;_-* &quot;-&quot;\ _F_-;_-@_-"/>
    <numFmt numFmtId="186" formatCode="_-* #,##0&quot; $&quot;_-;\-* #,##0&quot; $&quot;_-;_-* &quot;- $&quot;_-;_-@_-"/>
    <numFmt numFmtId="187" formatCode="_-* #,##0\ &quot;$&quot;_-;\-* #,##0\ &quot;$&quot;_-;_-* &quot;-&quot;\ &quot;$&quot;_-;_-@_-"/>
    <numFmt numFmtId="188" formatCode="_-&quot;ñ&quot;* #,##0_-;\-&quot;ñ&quot;* #,##0_-;_-&quot;ñ&quot;* &quot;-&quot;_-;_-@_-"/>
    <numFmt numFmtId="189" formatCode="_-* #,##0.00_-;\-* #,##0.00_-;_-* \-??_-;_-@_-"/>
    <numFmt numFmtId="190" formatCode="_-* #,##0.00_-;\-* #,##0.00_-;_-* &quot;-&quot;??_-;_-@_-"/>
    <numFmt numFmtId="191" formatCode="_(* #,##0.00_);_(* \(#,##0.00\);_(* \-??_);_(@_)"/>
    <numFmt numFmtId="192" formatCode="_-* #,##0.00\ _₫_-;\-* #,##0.00\ _₫_-;_-* \-??\ _₫_-;_-@_-"/>
    <numFmt numFmtId="193" formatCode="_-* #,##0.00\ _€_-;\-* #,##0.00\ _€_-;_-* &quot;-&quot;??\ _€_-;_-@_-"/>
    <numFmt numFmtId="194" formatCode="_-* #,##0.00\ _F_-;\-* #,##0.00\ _F_-;_-* \-??\ _F_-;_-@_-"/>
    <numFmt numFmtId="195" formatCode="_-* #,##0.00\ _F_-;\-* #,##0.00\ _F_-;_-* &quot;-&quot;??\ _F_-;_-@_-"/>
    <numFmt numFmtId="196" formatCode="_-* #,##0.00\ _ñ_-;\-* #,##0.00\ _ñ_-;_-* &quot;-&quot;??\ _ñ_-;_-@_-"/>
    <numFmt numFmtId="197" formatCode="_-* #,##0.00\ _ñ_-;_-* #,##0.00\ _ñ\-;_-* &quot;-&quot;??\ _ñ_-;_-@_-"/>
    <numFmt numFmtId="198" formatCode="_-* #,##0_-;\-* #,##0_-;_-* &quot;-&quot;_-;_-@_-"/>
    <numFmt numFmtId="199" formatCode="_(&quot;$ &quot;* #,##0_);_(&quot;$ &quot;* \(#,##0\);_(&quot;$ &quot;* \-_);_(@_)"/>
    <numFmt numFmtId="200" formatCode="_(&quot;$&quot;\ * #,##0_);_(&quot;$&quot;\ * \(#,##0\);_(&quot;$&quot;\ * &quot;-&quot;_);_(@_)"/>
    <numFmt numFmtId="201" formatCode="_-* #,##0&quot; F&quot;_-;\-* #,##0&quot; F&quot;_-;_-* &quot;- F&quot;_-;_-@_-"/>
    <numFmt numFmtId="202" formatCode="_-* #,##0\ &quot;F&quot;_-;\-* #,##0\ &quot;F&quot;_-;_-* &quot;-&quot;\ &quot;F&quot;_-;_-@_-"/>
    <numFmt numFmtId="203" formatCode="_-* #,##0\ &quot;ñ&quot;_-;\-* #,##0\ &quot;ñ&quot;_-;_-* &quot;-&quot;\ &quot;ñ&quot;_-;_-@_-"/>
    <numFmt numFmtId="204" formatCode="_(* #,##0_);_(* \(#,##0\);_(* \-_);_(@_)"/>
    <numFmt numFmtId="205" formatCode="_-* #,##0\ _₫_-;\-* #,##0\ _₫_-;_-* &quot;- &quot;_₫_-;_-@_-"/>
    <numFmt numFmtId="206" formatCode="_-* #,##0\ _€_-;\-* #,##0\ _€_-;_-* &quot;-&quot;\ _€_-;_-@_-"/>
    <numFmt numFmtId="207" formatCode="_-* #,##0\ _$_-;\-* #,##0\ _$_-;_-* &quot;- &quot;_$_-;_-@_-"/>
    <numFmt numFmtId="208" formatCode="_-* #,##0\ _$_-;\-* #,##0\ _$_-;_-* &quot;-&quot;\ _$_-;_-@_-"/>
    <numFmt numFmtId="209" formatCode="_-* #,##0\ _ñ_-;\-* #,##0\ _ñ_-;_-* &quot;-&quot;\ _ñ_-;_-@_-"/>
    <numFmt numFmtId="210" formatCode="_-* #,##0\ _ñ_-;_-* #,##0\ _ñ\-;_-* &quot;-&quot;\ _ñ_-;_-@_-"/>
    <numFmt numFmtId="211" formatCode="_ &quot;\&quot;* #,##0_ ;_ &quot;\&quot;* \-#,##0_ ;_ &quot;\&quot;* &quot;-&quot;_ ;_ @_ "/>
    <numFmt numFmtId="212" formatCode="_-* #,##0&quot;$&quot;_-;\-* #,##0&quot;$&quot;_-;_-* &quot;-&quot;&quot;$&quot;_-;_-@_-"/>
    <numFmt numFmtId="213" formatCode="_-* #,##0.00&quot;$&quot;_-;\-* #,##0.00&quot;$&quot;_-;_-* &quot;-&quot;??&quot;$&quot;_-;_-@_-"/>
    <numFmt numFmtId="214" formatCode="0%;\(0%\)"/>
    <numFmt numFmtId="215" formatCode="0.0%"/>
    <numFmt numFmtId="216" formatCode="#,#00;[Red]\-#,#00;_@&quot;-&quot;"/>
    <numFmt numFmtId="217" formatCode="_ \\* #,##0_ ;_ \\* \-#,##0_ ;_ \\* \-_ ;_ @_ "/>
    <numFmt numFmtId="218" formatCode="_-* #,##0.00_$_-;\-* #,##0.00_$_-;_-* &quot;-&quot;??_$_-;_-@_-"/>
    <numFmt numFmtId="219" formatCode=";;"/>
    <numFmt numFmtId="220" formatCode="_-\\* #,##0.00_-;&quot;-\&quot;* #,##0.00_-;_-\\* \-??_-;_-@_-"/>
    <numFmt numFmtId="221" formatCode="#,##0.0_);\(#,##0.0\)"/>
    <numFmt numFmtId="222" formatCode="\$#,##0.00"/>
    <numFmt numFmtId="223" formatCode="&quot;$&quot;#,##0.00"/>
    <numFmt numFmtId="224" formatCode="\$#,##0.00_);&quot;($&quot;#,##0.00\)"/>
    <numFmt numFmtId="225" formatCode="_ * #,##0.00_)&quot;£&quot;_ ;_ * \(#,##0.00\)&quot;£&quot;_ ;_ * &quot;-&quot;??_)&quot;£&quot;_ ;_ @_ "/>
    <numFmt numFmtId="226" formatCode="_-\\* #,##0_-;&quot;-\&quot;* #,##0_-;_-\\* \-_-;_-@_-"/>
    <numFmt numFmtId="227" formatCode="_-&quot;$&quot;* #,##0.00_-;\-&quot;$&quot;* #,##0.00_-;_-&quot;$&quot;* &quot;-&quot;??_-;_-@_-"/>
    <numFmt numFmtId="228" formatCode="\$#,##0.00_);[Red]&quot;($&quot;#,##0.00\)"/>
    <numFmt numFmtId="229" formatCode="0.0%;\(0.0%\)"/>
    <numFmt numFmtId="230" formatCode="##,###.##"/>
    <numFmt numFmtId="231" formatCode="_-* #,##0.00&quot; F&quot;_-;\-* #,##0.00&quot; F&quot;_-;_-* \-??&quot; F&quot;_-;_-@_-"/>
    <numFmt numFmtId="232" formatCode="#0.##"/>
    <numFmt numFmtId="233" formatCode="0.000_)"/>
    <numFmt numFmtId="234" formatCode="_-* #,##0.00\ _V_N_D_-;\-* #,##0.00\ _V_N_D_-;_-* &quot;-&quot;??\ _V_N_D_-;_-@_-"/>
    <numFmt numFmtId="235" formatCode="&quot;True&quot;;&quot;True&quot;;&quot;False&quot;"/>
    <numFmt numFmtId="236" formatCode="[$€-2]\ #,##0.00_);[Red]\([$€-2]\ #,##0.00\)"/>
    <numFmt numFmtId="237" formatCode="#,##0.00;[Red]#,##0.00"/>
    <numFmt numFmtId="238" formatCode="#,##0\ &quot;þ&quot;;[Red]\-#,##0\ &quot;þ&quot;"/>
    <numFmt numFmtId="239" formatCode="_(* #,##0.00_);_(* \(#,##0.00\);_(* &quot;-&quot;&quot;?&quot;&quot;?&quot;_);_(@_)"/>
    <numFmt numFmtId="240" formatCode="#,##0;\(#,##0\)"/>
    <numFmt numFmtId="241" formatCode="_ &quot;R &quot;* #,##0_ ;_ &quot;R &quot;* \-#,##0_ ;_ &quot;R &quot;* \-_ ;_ @_ "/>
    <numFmt numFmtId="242" formatCode="##,##0%"/>
    <numFmt numFmtId="243" formatCode="#,###%"/>
    <numFmt numFmtId="244" formatCode="##.##"/>
    <numFmt numFmtId="245" formatCode="###,###"/>
    <numFmt numFmtId="246" formatCode="###.###"/>
    <numFmt numFmtId="247" formatCode="##,###.####"/>
    <numFmt numFmtId="248" formatCode="\$#,##0_);&quot;($&quot;#,##0\)"/>
    <numFmt numFmtId="249" formatCode="\$#,##0\ ;&quot;($&quot;#,##0\)"/>
    <numFmt numFmtId="250" formatCode="\$#,##0\ ;\(\$#,##0\)"/>
    <numFmt numFmtId="251" formatCode="0.0000%"/>
    <numFmt numFmtId="252" formatCode="\t0.00%"/>
    <numFmt numFmtId="253" formatCode="##,##0.##"/>
    <numFmt numFmtId="254" formatCode="0.000"/>
    <numFmt numFmtId="255" formatCode="&quot;US$&quot;#,##0.00;&quot;(US$&quot;#,##0.00\)"/>
    <numFmt numFmtId="256" formatCode="\U\S\$#,##0.00;\(\U\S\$#,##0.00\)"/>
    <numFmt numFmtId="257" formatCode="_(&quot;§g &quot;#,##0_);_(&quot;§g (&quot;#,##0\);_(&quot;§g -&quot;??_);_(@_)"/>
    <numFmt numFmtId="258" formatCode="_(\§\g\ #,##0_);_(\§\g\ \(#,##0\);_(\§\g\ &quot;-&quot;??_);_(@_)"/>
    <numFmt numFmtId="259" formatCode="_(&quot;§g &quot;#,##0_);_(&quot;§g (&quot;#,##0\);_(&quot;§g -&quot;_);_(@_)"/>
    <numFmt numFmtId="260" formatCode="_(\§\g\ #,##0_);_(\§\g\ \(#,##0\);_(\§\g\ &quot;-&quot;_);_(@_)"/>
    <numFmt numFmtId="261" formatCode="#,##0;[Red]#,##0"/>
    <numFmt numFmtId="262" formatCode="\t#\ ??/??"/>
    <numFmt numFmtId="263" formatCode="&quot;§g&quot;#,##0_);&quot;(§g&quot;#,##0\)"/>
    <numFmt numFmtId="264" formatCode="\§\g#,##0_);\(\§\g#,##0\)"/>
    <numFmt numFmtId="265" formatCode="_-* #,##0\ _?_-;\-* #,##0\ _?_-;_-* &quot;- &quot;_?_-;_-@_-"/>
    <numFmt numFmtId="266" formatCode="_-* #,##0.00\ _?_-;\-* #,##0.00\ _?_-;_-* \-??\ _?_-;_-@_-"/>
    <numFmt numFmtId="267" formatCode="_-&quot;VND&quot;* #,##0_-;&quot;-VND&quot;* #,##0_-;_-&quot;VND&quot;* \-_-;_-@_-"/>
    <numFmt numFmtId="268" formatCode="_-&quot;VND&quot;* #,##0_-;\-&quot;VND&quot;* #,##0_-;_-&quot;VND&quot;* &quot;-&quot;_-;_-@_-"/>
    <numFmt numFmtId="269" formatCode="_(&quot;Rp&quot;* #,##0.00_);_(&quot;Rp&quot;* \(#,##0.00\);_(&quot;Rp&quot;* \-??_);_(@_)"/>
    <numFmt numFmtId="270" formatCode="_(&quot;Rp&quot;* #,##0.00_);_(&quot;Rp&quot;* \(#,##0.00\);_(&quot;Rp&quot;* &quot;-&quot;??_);_(@_)"/>
    <numFmt numFmtId="271" formatCode="#,##0.00&quot; FB&quot;;[Red]\-#,##0.00&quot; FB&quot;"/>
    <numFmt numFmtId="272" formatCode="#,##0.00\ &quot;FB&quot;;[Red]\-#,##0.00\ &quot;FB&quot;"/>
    <numFmt numFmtId="273" formatCode="_-* #,##0\ _k_r_-;\-* #,##0\ _k_r_-;_-* &quot;- &quot;_k_r_-;_-@_-"/>
    <numFmt numFmtId="274" formatCode="_-* #,##0\ _k_r_-;\-* #,##0\ _k_r_-;_-* &quot;-&quot;\ _k_r_-;_-@_-"/>
    <numFmt numFmtId="275" formatCode="#,##0&quot; $&quot;;\-#,##0&quot; $&quot;"/>
    <numFmt numFmtId="276" formatCode="#,##0\ &quot;$&quot;;\-#,##0\ &quot;$&quot;"/>
    <numFmt numFmtId="277" formatCode="#,##0&quot; Rp&quot;;\-#,##0&quot; Rp&quot;"/>
    <numFmt numFmtId="278" formatCode="#,##0\ &quot;Rp&quot;;\-#,##0\ &quot;Rp&quot;"/>
    <numFmt numFmtId="279" formatCode="#,##0&quot; kr&quot;;\-#,##0&quot; kr&quot;"/>
    <numFmt numFmtId="280" formatCode="#,##0\ &quot;kr&quot;;\-#,##0\ &quot;kr&quot;"/>
    <numFmt numFmtId="281" formatCode="\$#,##0;&quot;-$&quot;#,##0"/>
    <numFmt numFmtId="282" formatCode="&quot;$&quot;#,##0;\-&quot;$&quot;#,##0"/>
    <numFmt numFmtId="283" formatCode="&quot;Rp&quot;#,##0;&quot;-Rp&quot;#,##0"/>
    <numFmt numFmtId="284" formatCode="&quot;Rp&quot;#,##0;\-&quot;Rp&quot;#,##0"/>
    <numFmt numFmtId="285" formatCode="&quot;kr&quot;#,##0;&quot;-kr&quot;#,##0"/>
    <numFmt numFmtId="286" formatCode="&quot;kr&quot;#,##0;\-&quot;kr&quot;#,##0"/>
    <numFmt numFmtId="287" formatCode="_-* #,##0\ _F_B_-;\-* #,##0\ _F_B_-;_-* &quot;- &quot;_F_B_-;_-@_-"/>
    <numFmt numFmtId="288" formatCode="_-* #,##0\ _F_B_-;\-* #,##0\ _F_B_-;_-* &quot;-&quot;\ _F_B_-;_-@_-"/>
    <numFmt numFmtId="289" formatCode="_-* #,##0.00\ _k_r_-;\-* #,##0.00\ _k_r_-;_-* \-??\ _k_r_-;_-@_-"/>
    <numFmt numFmtId="290" formatCode="_-* #,##0.00\ _k_r_-;\-* #,##0.00\ _k_r_-;_-* &quot;-&quot;??\ _k_r_-;_-@_-"/>
    <numFmt numFmtId="291" formatCode="#,##0_);\-#,##0_)"/>
    <numFmt numFmtId="292" formatCode="&quot;Dong&quot;#,##0.00_);[Red]&quot;(Dong&quot;#,##0.00\)"/>
    <numFmt numFmtId="293" formatCode="&quot;Dong&quot;#,##0.00_);[Red]\(&quot;Dong&quot;#,##0.00\)"/>
    <numFmt numFmtId="294" formatCode="#,###;\-#,###;&quot;&quot;;_(@_)"/>
    <numFmt numFmtId="295" formatCode="0."/>
    <numFmt numFmtId="296" formatCode="&quot;Fr.&quot;\ #,##0.00;&quot;Fr.&quot;\ \-#,##0.00"/>
    <numFmt numFmtId="297" formatCode="#."/>
    <numFmt numFmtId="298" formatCode="_-&quot;IR£&quot;* #,##0.00_-;&quot;-IR£&quot;* #,##0.00_-;_-&quot;IR£&quot;* \-??_-;_-@_-"/>
    <numFmt numFmtId="299" formatCode="\£#,##0;[Red]&quot;-£&quot;#,##0"/>
    <numFmt numFmtId="300" formatCode="0\.0000"/>
    <numFmt numFmtId="301" formatCode="#,###"/>
    <numFmt numFmtId="302" formatCode="0&quot;.&quot;0000"/>
    <numFmt numFmtId="303" formatCode="_-\$* #,##0.00_-;&quot;-$&quot;* #,##0.00_-;_-\$* \-??_-;_-@_-"/>
    <numFmt numFmtId="304" formatCode="\\#,##0;[Red]&quot;-\&quot;#,##0"/>
    <numFmt numFmtId="305" formatCode="\\#,##0.00;&quot;-\&quot;#,##0.00"/>
    <numFmt numFmtId="306" formatCode="_ * #,##0_)_£_ ;_ * \(#,##0\)_£_ ;_ * \-_)_£_ ;_ @_ "/>
    <numFmt numFmtId="307" formatCode="_(* #,##0.0000_);_(* \(#,##0.0000\);_(* &quot;-&quot;_);_(@_)"/>
    <numFmt numFmtId="308" formatCode="_ * #,##0_)_£_ ;_ * \(#,##0\)_£_ ;_ * &quot;-&quot;_)_£_ ;_ @_ "/>
    <numFmt numFmtId="309" formatCode="#,##0.00_);\-#,##0.00_)"/>
    <numFmt numFmtId="310" formatCode="_(* #,##0,_);_(* \(#,##0,\);_(* \-_);_(@_)"/>
    <numFmt numFmtId="311" formatCode="#,##0.000_);\(#,##0.000\)"/>
    <numFmt numFmtId="312" formatCode="d"/>
    <numFmt numFmtId="313" formatCode="#"/>
    <numFmt numFmtId="314" formatCode="&quot;¡Ì&quot;#,##0;[Red]&quot;-¡Ì&quot;#,##0"/>
    <numFmt numFmtId="315" formatCode="&quot;¡Ì&quot;#,##0;[Red]\-&quot;¡Ì&quot;#,##0"/>
    <numFmt numFmtId="316" formatCode="#,##0.00&quot; F&quot;;[Red]\-#,##0.00&quot; F&quot;"/>
    <numFmt numFmtId="317" formatCode="#,##0.00\ &quot;F&quot;;[Red]\-#,##0.00\ &quot;F&quot;"/>
    <numFmt numFmtId="318" formatCode="\$#,##0;[Red]&quot;-$&quot;#,##0"/>
    <numFmt numFmtId="319" formatCode="&quot;$&quot;#,##0;[Red]\-&quot;$&quot;#,##0"/>
    <numFmt numFmtId="320" formatCode="&quot;Rp&quot;#,##0;[Red]&quot;-Rp&quot;#,##0"/>
    <numFmt numFmtId="321" formatCode="&quot;Rp&quot;#,##0;[Red]\-&quot;Rp&quot;#,##0"/>
    <numFmt numFmtId="322" formatCode="&quot;kr&quot;#,##0;[Red]&quot;-kr&quot;#,##0"/>
    <numFmt numFmtId="323" formatCode="&quot;kr&quot;#,##0;[Red]\-&quot;kr&quot;#,##0"/>
    <numFmt numFmtId="324" formatCode="_-\£* #,##0_-;&quot;-£&quot;* #,##0_-;_-\£* \-_-;_-@_-"/>
    <numFmt numFmtId="325" formatCode="_-&quot;£&quot;* #,##0_-;\-&quot;£&quot;* #,##0_-;_-&quot;£&quot;* &quot;-&quot;_-;_-@_-"/>
    <numFmt numFmtId="326" formatCode="&quot;£&quot;#,##0;[Red]\-&quot;£&quot;#,##0"/>
    <numFmt numFmtId="327" formatCode="&quot;\&quot;#,##0;[Red]\-&quot;\&quot;#,##0"/>
    <numFmt numFmtId="328" formatCode="0.00000000000E+00;\?"/>
    <numFmt numFmtId="329" formatCode="0.00000"/>
    <numFmt numFmtId="330" formatCode="#,##0.00\ \ "/>
    <numFmt numFmtId="331" formatCode="#,##0.00&quot;  &quot;"/>
    <numFmt numFmtId="332" formatCode="_-&quot;£&quot;* #,##0.00_-;\-&quot;£&quot;* #,##0.00_-;_-&quot;£&quot;* &quot;-&quot;??_-;_-@_-"/>
    <numFmt numFmtId="333" formatCode="_-* #,##0.0\ _F_-;\-* #,##0.0\ _F_-;_-* &quot;-&quot;??\ _F_-;_-@_-"/>
    <numFmt numFmtId="334" formatCode="_-\£* #,##0.00_-;&quot;-£&quot;* #,##0.00_-;_-\£* \-??_-;_-@_-"/>
    <numFmt numFmtId="335" formatCode="_ * #,##0_ ;_ * \-#,##0_ ;_ * &quot;-&quot;??_ ;_ @_ "/>
    <numFmt numFmtId="336" formatCode="&quot;.&quot;#,##0.00_);[Red]\(&quot;.&quot;#,##0.00\)"/>
    <numFmt numFmtId="337" formatCode="_-* ###,0&quot;.&quot;00\ _F_B_-;\-* ###,0&quot;.&quot;00\ _F_B_-;_-* &quot;-&quot;??\ _F_B_-;_-@_-"/>
    <numFmt numFmtId="338" formatCode="_(* #.##0.00_);_(* \(#.##0.00\);_(* &quot;-&quot;??_);_(@_)"/>
    <numFmt numFmtId="339" formatCode="_-* #,##0.0\ _F_-;\-* #,##0.0\ _F_-;_-* \-??\ _F_-;_-@_-"/>
    <numFmt numFmtId="340" formatCode="#,##0.00\ \ \ \ "/>
    <numFmt numFmtId="341" formatCode="&quot;\&quot;#,##0;&quot;\&quot;\-#,##0"/>
    <numFmt numFmtId="342" formatCode="\\#,##0;&quot;\-&quot;#,##0"/>
    <numFmt numFmtId="343" formatCode="#,##0\ &quot;F&quot;;[Red]\-#,##0\ &quot;F&quot;"/>
    <numFmt numFmtId="344" formatCode="_-* ###,0\.00\ _F_B_-;\-* ###,0\.00\ _F_B_-;_-* \-??\ _F_B_-;_-@_-"/>
    <numFmt numFmtId="345" formatCode="_ * #.##._ ;_ * \-#.##._ ;_ * &quot;-&quot;??_ ;_ @_ⴆ"/>
    <numFmt numFmtId="346" formatCode="_-* #,##0\ _F_-;\-* #,##0\ _F_-;_-* &quot;-&quot;??\ _F_-;_-@_-"/>
    <numFmt numFmtId="347" formatCode="0000"/>
    <numFmt numFmtId="348" formatCode="00"/>
    <numFmt numFmtId="349" formatCode="000"/>
    <numFmt numFmtId="350" formatCode="0.000\ "/>
    <numFmt numFmtId="351" formatCode="#,##0\ &quot;Lt&quot;;[Red]\-#,##0\ &quot;Lt&quot;"/>
    <numFmt numFmtId="352" formatCode="#,##0.00\ &quot;F&quot;;\-#,##0.00\ &quot;F&quot;"/>
    <numFmt numFmtId="353" formatCode="_(* #,##0_);_(* \(#,##0\);_(* &quot;-??&quot;_);_(@_)"/>
    <numFmt numFmtId="354" formatCode="_ * #,##0_)\ &quot;$&quot;_ ;_ * \(#,##0\)\ &quot;$&quot;_ ;_ * &quot;-&quot;_)\ &quot;$&quot;_ ;_ @_ "/>
    <numFmt numFmtId="355" formatCode="_-* #,##0\ &quot;€&quot;_-;\-* #,##0\ &quot;€&quot;_-;_-* &quot;-&quot;\ &quot;€&quot;_-;_-@_-"/>
    <numFmt numFmtId="356" formatCode="_ * #,##0_)&quot;$&quot;_ ;_ * \(#,##0\)&quot;$&quot;_ ;_ * &quot;-&quot;_)&quot;$&quot;_ ;_ @_ "/>
    <numFmt numFmtId="357" formatCode="_-&quot;€&quot;* #,##0_-;\-&quot;€&quot;* #,##0_-;_-&quot;€&quot;* &quot;-&quot;_-;_-@_-"/>
    <numFmt numFmtId="358" formatCode="_-* #,##0.00_-;\-* #,##0.00_-;_-* &quot;-??&quot;_-;_-@_-"/>
    <numFmt numFmtId="359" formatCode="_(* #,##0.00_);_(* \(#,##0.00\);_(* &quot;-??&quot;_);_(@_)"/>
    <numFmt numFmtId="360" formatCode="_-* #,##0.00\ _₫_-;\-* #,##0.00\ _₫_-;_-* &quot;-?? &quot;_₫_-;_-@_-"/>
    <numFmt numFmtId="361" formatCode="_ * #,##0.00_ ;_ * \-#,##0.00_ ;_ * &quot;-&quot;??_ ;_ @_ "/>
    <numFmt numFmtId="362" formatCode="_ * #,##0.00_)\ _$_ ;_ * \(#,##0.00\)\ _$_ ;_ * &quot;-&quot;??_)\ _$_ ;_ @_ "/>
    <numFmt numFmtId="363" formatCode="_ * #,##0.00_)_$_ ;_ * \(#,##0.00\)_$_ ;_ * &quot;-&quot;??_)_$_ ;_ @_ "/>
    <numFmt numFmtId="364" formatCode="_-* #,##0.00\ _F_-;\-* #,##0.00\ _F_-;_-* &quot;-?? &quot;_F_-;_-@_-"/>
    <numFmt numFmtId="365" formatCode="_(* #,##0.000_);_(* \(#,##0.000\);_(* &quot;-&quot;??_);_(@_)"/>
  </numFmts>
  <fonts count="34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Times New Roman"/>
      <family val="1"/>
    </font>
    <font>
      <sz val="12"/>
      <name val="Times New Roman"/>
      <family val="1"/>
      <charset val="163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name val="Mangal"/>
      <family val="2"/>
    </font>
    <font>
      <sz val="12"/>
      <name val=".VnTime"/>
      <family val="2"/>
      <charset val="1"/>
    </font>
    <font>
      <sz val="12"/>
      <name val=".VnTime"/>
      <family val="2"/>
    </font>
    <font>
      <sz val="12"/>
      <name val="VNI-Times"/>
    </font>
    <font>
      <sz val="10"/>
      <color indexed="8"/>
      <name val="MS Sans Serif"/>
      <family val="2"/>
      <charset val="1"/>
    </font>
    <font>
      <sz val="10"/>
      <color indexed="8"/>
      <name val="MS Sans Serif"/>
      <family val="2"/>
    </font>
    <font>
      <sz val="12"/>
      <name val="돋움체"/>
      <family val="3"/>
      <charset val="129"/>
    </font>
    <font>
      <b/>
      <sz val="10"/>
      <name val="SVNtimes new roman"/>
      <family val="2"/>
      <charset val="1"/>
    </font>
    <font>
      <b/>
      <sz val="10"/>
      <name val="SVNtimes new roman"/>
      <family val="2"/>
    </font>
    <font>
      <sz val="12"/>
      <name val="VNtimes new roman"/>
      <family val="2"/>
    </font>
    <font>
      <sz val="10"/>
      <name val=".VnTime"/>
      <family val="2"/>
      <charset val="1"/>
    </font>
    <font>
      <sz val="10"/>
      <name val=".VnTime"/>
      <family val="2"/>
    </font>
    <font>
      <sz val="10"/>
      <name val=".VnArial"/>
      <family val="2"/>
    </font>
    <font>
      <sz val="10"/>
      <name val="Arial"/>
      <family val="2"/>
      <charset val="1"/>
    </font>
    <font>
      <sz val="10"/>
      <name val="??"/>
      <family val="3"/>
      <charset val="129"/>
    </font>
    <font>
      <sz val="12"/>
      <name val="??"/>
      <family val="1"/>
    </font>
    <font>
      <sz val="12"/>
      <name val="|??¢¥¢¬¨Ï"/>
      <family val="1"/>
      <charset val="129"/>
    </font>
    <font>
      <sz val="12"/>
      <name val="|??´¸ⓒ"/>
      <family val="1"/>
      <charset val="129"/>
    </font>
    <font>
      <sz val="10"/>
      <name val="VNI-Times"/>
    </font>
    <font>
      <sz val="10"/>
      <name val="MS Sans Serif"/>
      <family val="2"/>
    </font>
    <font>
      <sz val="10"/>
      <name val="MS Sans Serif"/>
      <family val="2"/>
      <charset val="1"/>
    </font>
    <font>
      <sz val="10"/>
      <name val="Helv"/>
      <family val="2"/>
    </font>
    <font>
      <sz val="10"/>
      <color indexed="8"/>
      <name val="Arial"/>
      <family val="2"/>
    </font>
    <font>
      <sz val="13"/>
      <name val=".VnTime"/>
      <family val="2"/>
      <charset val="1"/>
    </font>
    <font>
      <sz val="13"/>
      <name val=".VnTime"/>
      <family val="2"/>
    </font>
    <font>
      <sz val="10"/>
      <color indexed="8"/>
      <name val="Arial"/>
      <family val="2"/>
      <charset val="1"/>
    </font>
    <font>
      <sz val="12"/>
      <name val="???"/>
    </font>
    <font>
      <sz val="12"/>
      <name val="???"/>
      <family val="2"/>
    </font>
    <font>
      <sz val="14"/>
      <name val="VnTime"/>
      <charset val="1"/>
    </font>
    <font>
      <sz val="14"/>
      <name val="VNTime"/>
    </font>
    <font>
      <sz val="14"/>
      <name val="VnTime"/>
      <family val="2"/>
    </font>
    <font>
      <sz val="13"/>
      <name val="Tms Rmn"/>
      <family val="1"/>
    </font>
    <font>
      <sz val="14"/>
      <name val="VnTime"/>
      <family val="2"/>
      <charset val="1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1"/>
    </font>
    <font>
      <sz val="11"/>
      <name val=".VnTime"/>
      <family val="2"/>
      <charset val="1"/>
    </font>
    <font>
      <sz val="11"/>
      <name val=".VnTime"/>
      <family val="2"/>
    </font>
    <font>
      <b/>
      <u/>
      <sz val="10"/>
      <name val="VNI-Times"/>
    </font>
    <font>
      <b/>
      <sz val="10"/>
      <name val=".VnArial"/>
      <family val="2"/>
    </font>
    <font>
      <sz val="10"/>
      <name val="VnTimes"/>
      <family val="2"/>
      <charset val="1"/>
    </font>
    <font>
      <sz val="10"/>
      <name val="VnTimes"/>
      <family val="2"/>
    </font>
    <font>
      <sz val="12"/>
      <color indexed="10"/>
      <name val=".VnArial Narrow"/>
      <family val="2"/>
    </font>
    <font>
      <i/>
      <sz val="12"/>
      <color indexed="8"/>
      <name val=".VnBook-AntiquaH"/>
      <family val="2"/>
      <charset val="1"/>
    </font>
    <font>
      <i/>
      <sz val="12"/>
      <color indexed="8"/>
      <name val=".VnBook-AntiquaH"/>
      <family val="2"/>
    </font>
    <font>
      <sz val="12"/>
      <color indexed="8"/>
      <name val="Times New Roman"/>
      <family val="1"/>
    </font>
    <font>
      <sz val="11"/>
      <color indexed="8"/>
      <name val="Arial"/>
      <family val="2"/>
      <charset val="163"/>
    </font>
    <font>
      <b/>
      <sz val="12"/>
      <color indexed="8"/>
      <name val=".VnBook-Antiqua"/>
      <family val="2"/>
      <charset val="1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  <charset val="1"/>
    </font>
    <font>
      <i/>
      <sz val="12"/>
      <color indexed="8"/>
      <name val=".VnBook-Antiqua"/>
      <family val="2"/>
    </font>
    <font>
      <sz val="14"/>
      <name val=".VnTimeH"/>
      <family val="2"/>
    </font>
    <font>
      <sz val="11"/>
      <color indexed="9"/>
      <name val="Calibri"/>
      <family val="2"/>
    </font>
    <font>
      <sz val="12"/>
      <color indexed="9"/>
      <name val="Times New Roman"/>
      <family val="1"/>
    </font>
    <font>
      <sz val="11"/>
      <color indexed="9"/>
      <name val="Arial"/>
      <family val="2"/>
      <charset val="163"/>
    </font>
    <font>
      <sz val="14"/>
      <name val=".VnTime"/>
      <family val="2"/>
      <charset val="1"/>
    </font>
    <font>
      <sz val="14"/>
      <name val=".VnTime"/>
      <family val="2"/>
    </font>
    <font>
      <sz val="11"/>
      <name val="VNtimes new roman"/>
      <family val="2"/>
      <charset val="1"/>
    </font>
    <font>
      <sz val="11"/>
      <name val="VNtimes new roman"/>
      <family val="2"/>
    </font>
    <font>
      <sz val="11"/>
      <color indexed="8"/>
      <name val=".VnTime"/>
      <family val="2"/>
    </font>
    <font>
      <sz val="11"/>
      <color indexed="9"/>
      <name val=".VnTime"/>
      <family val="2"/>
    </font>
    <font>
      <sz val="8"/>
      <name val="Arial"/>
      <family val="2"/>
    </font>
    <font>
      <sz val="8"/>
      <name val="Times New Roman"/>
      <family val="1"/>
      <charset val="1"/>
    </font>
    <font>
      <sz val="8"/>
      <name val="Times New Roman"/>
      <family val="1"/>
    </font>
    <font>
      <b/>
      <sz val="12"/>
      <color indexed="63"/>
      <name val="VNI-Times"/>
    </font>
    <font>
      <sz val="11"/>
      <color indexed="20"/>
      <name val="Calibri"/>
      <family val="2"/>
    </font>
    <font>
      <sz val="12"/>
      <color indexed="20"/>
      <name val="Times New Roman"/>
      <family val="1"/>
    </font>
    <font>
      <sz val="11"/>
      <color indexed="20"/>
      <name val="Arial"/>
      <family val="2"/>
      <charset val="163"/>
    </font>
    <font>
      <b/>
      <i/>
      <sz val="14"/>
      <name val="VNTime"/>
      <family val="2"/>
      <charset val="1"/>
    </font>
    <font>
      <b/>
      <i/>
      <sz val="14"/>
      <name val="VNTime"/>
      <family val="2"/>
    </font>
    <font>
      <sz val="12"/>
      <name val="Times New Roman"/>
      <family val="1"/>
      <charset val="1"/>
    </font>
    <font>
      <sz val="12"/>
      <name val="Tms Rmn"/>
    </font>
    <font>
      <sz val="12"/>
      <name val="Tms Rmn"/>
      <family val="1"/>
    </font>
    <font>
      <sz val="12"/>
      <name val="¹UAAA¼"/>
      <family val="3"/>
      <charset val="129"/>
    </font>
    <font>
      <sz val="12"/>
      <name val="System"/>
      <family val="1"/>
      <charset val="129"/>
    </font>
    <font>
      <sz val="11"/>
      <name val="µ¸¿ò"/>
      <charset val="129"/>
    </font>
    <font>
      <sz val="10"/>
      <name val="±¼¸²A¼"/>
      <family val="3"/>
      <charset val="129"/>
    </font>
    <font>
      <sz val="12"/>
      <name val="¹ÙÅÁÃ¼"/>
      <family val="1"/>
      <charset val="129"/>
    </font>
    <font>
      <sz val="10"/>
      <name val="Helv"/>
    </font>
    <font>
      <b/>
      <sz val="11"/>
      <color indexed="52"/>
      <name val="Calibri"/>
      <family val="2"/>
    </font>
    <font>
      <b/>
      <sz val="12"/>
      <color indexed="52"/>
      <name val="Times New Roman"/>
      <family val="1"/>
    </font>
    <font>
      <b/>
      <sz val="11"/>
      <color indexed="52"/>
      <name val="Arial"/>
      <family val="2"/>
      <charset val="163"/>
    </font>
    <font>
      <b/>
      <sz val="10"/>
      <name val="Arial"/>
      <family val="2"/>
      <charset val="1"/>
    </font>
    <font>
      <b/>
      <sz val="10"/>
      <name val="Helv"/>
    </font>
    <font>
      <b/>
      <sz val="10"/>
      <name val="Helv"/>
      <family val="2"/>
    </font>
    <font>
      <b/>
      <sz val="8"/>
      <color indexed="12"/>
      <name val="Arial"/>
      <family val="2"/>
      <charset val="1"/>
    </font>
    <font>
      <b/>
      <sz val="8"/>
      <color indexed="12"/>
      <name val="Arial"/>
      <family val="2"/>
    </font>
    <font>
      <sz val="8"/>
      <color indexed="8"/>
      <name val="Arial"/>
      <family val="2"/>
      <charset val="1"/>
    </font>
    <font>
      <sz val="8"/>
      <color indexed="8"/>
      <name val="Arial"/>
      <family val="2"/>
    </font>
    <font>
      <b/>
      <sz val="9"/>
      <name val="VNI-Times"/>
    </font>
    <font>
      <sz val="8"/>
      <name val="SVNtimes new roman"/>
      <family val="2"/>
      <charset val="1"/>
    </font>
    <font>
      <sz val="8"/>
      <name val="SVNtimes new roman"/>
      <family val="2"/>
    </font>
    <font>
      <b/>
      <sz val="11"/>
      <color indexed="9"/>
      <name val="Calibri"/>
      <family val="2"/>
    </font>
    <font>
      <b/>
      <sz val="12"/>
      <color indexed="9"/>
      <name val="Times New Roman"/>
      <family val="1"/>
    </font>
    <font>
      <b/>
      <sz val="11"/>
      <color indexed="9"/>
      <name val="Arial"/>
      <family val="2"/>
      <charset val="163"/>
    </font>
    <font>
      <sz val="10"/>
      <name val="VNI-Aptima"/>
    </font>
    <font>
      <b/>
      <sz val="13"/>
      <name val="Times New Roman"/>
      <family val="1"/>
      <charset val="1"/>
    </font>
    <font>
      <b/>
      <sz val="13"/>
      <name val="Tms Rmn"/>
      <family val="1"/>
    </font>
    <font>
      <b/>
      <sz val="10"/>
      <name val="Arial"/>
      <family val="2"/>
    </font>
    <font>
      <sz val="11"/>
      <name val="Times New Roman"/>
      <family val="1"/>
      <charset val="1"/>
    </font>
    <font>
      <sz val="11"/>
      <name val="Tms Rmn"/>
    </font>
    <font>
      <sz val="11"/>
      <name val="Tms Rmn"/>
      <family val="1"/>
    </font>
    <font>
      <sz val="11"/>
      <name val="VNI-Times"/>
    </font>
    <font>
      <sz val="10"/>
      <color indexed="8"/>
      <name val="Times New Roman"/>
      <family val="2"/>
    </font>
    <font>
      <sz val="12"/>
      <color indexed="8"/>
      <name val="Times New Roman"/>
      <family val="2"/>
    </font>
    <font>
      <sz val="11"/>
      <name val="UVnTime"/>
    </font>
    <font>
      <sz val="10"/>
      <name val="Mangal"/>
      <family val="2"/>
      <charset val="1"/>
    </font>
    <font>
      <sz val="10"/>
      <name val="Arial"/>
      <family val="2"/>
      <charset val="163"/>
    </font>
    <font>
      <b/>
      <sz val="12"/>
      <name val="VNTime"/>
      <family val="2"/>
      <charset val="1"/>
    </font>
    <font>
      <b/>
      <sz val="12"/>
      <name val="VNTime"/>
      <family val="2"/>
    </font>
    <font>
      <sz val="10"/>
      <name val="MS Serif"/>
      <family val="1"/>
      <charset val="1"/>
    </font>
    <font>
      <sz val="10"/>
      <name val="MS Serif"/>
      <family val="1"/>
    </font>
    <font>
      <sz val="10"/>
      <name val="Courier New"/>
      <family val="3"/>
      <charset val="1"/>
    </font>
    <font>
      <sz val="10"/>
      <name val="Courier"/>
      <family val="3"/>
    </font>
    <font>
      <sz val="11"/>
      <name val="VNcentury Gothic"/>
      <family val="2"/>
      <charset val="1"/>
    </font>
    <font>
      <sz val="11"/>
      <name val="VNcentury Gothic"/>
      <family val="2"/>
    </font>
    <font>
      <sz val="11"/>
      <name val="VNcentury Gothic"/>
    </font>
    <font>
      <b/>
      <sz val="15"/>
      <name val="VNcentury Gothic"/>
      <family val="2"/>
      <charset val="1"/>
    </font>
    <font>
      <b/>
      <sz val="15"/>
      <name val="VNcentury Gothic"/>
      <family val="2"/>
    </font>
    <font>
      <b/>
      <sz val="15"/>
      <name val="VNcentury Gothic"/>
    </font>
    <font>
      <sz val="12"/>
      <name val="SVNtimes new roman"/>
      <family val="2"/>
      <charset val="1"/>
    </font>
    <font>
      <sz val="12"/>
      <name val="SVNtimes new roman"/>
      <family val="2"/>
    </font>
    <font>
      <sz val="10"/>
      <name val="SVNtimes new roman"/>
      <family val="2"/>
      <charset val="1"/>
    </font>
    <font>
      <sz val="10"/>
      <name val="SVNtimes new roman"/>
      <family val="2"/>
    </font>
    <font>
      <b/>
      <sz val="12"/>
      <name val="VNTimeH"/>
      <family val="2"/>
      <charset val="1"/>
    </font>
    <font>
      <b/>
      <sz val="12"/>
      <name val="VNTimeH"/>
      <family val="2"/>
    </font>
    <font>
      <sz val="10"/>
      <name val="Arial CE"/>
      <charset val="238"/>
    </font>
    <font>
      <sz val="10"/>
      <name val="Arial CE"/>
      <family val="2"/>
      <charset val="238"/>
    </font>
    <font>
      <b/>
      <sz val="11"/>
      <color indexed="8"/>
      <name val=".VnTime"/>
      <family val="2"/>
    </font>
    <font>
      <sz val="10"/>
      <color indexed="16"/>
      <name val="MS Serif"/>
      <family val="1"/>
      <charset val="1"/>
    </font>
    <font>
      <sz val="10"/>
      <color indexed="16"/>
      <name val="MS Serif"/>
      <family val="1"/>
    </font>
    <font>
      <sz val="10"/>
      <name val="VNI-Helve-Condense"/>
    </font>
    <font>
      <i/>
      <sz val="11"/>
      <color indexed="23"/>
      <name val="Calibri"/>
      <family val="2"/>
    </font>
    <font>
      <i/>
      <sz val="12"/>
      <color indexed="23"/>
      <name val="Times New Roman"/>
      <family val="1"/>
    </font>
    <font>
      <i/>
      <sz val="11"/>
      <color indexed="23"/>
      <name val="Arial"/>
      <family val="2"/>
      <charset val="163"/>
    </font>
    <font>
      <sz val="8"/>
      <color indexed="24"/>
      <name val="Times New Roman"/>
      <family val="1"/>
      <charset val="1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  <charset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  <charset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  <charset val="1"/>
    </font>
    <font>
      <sz val="8"/>
      <color indexed="24"/>
      <name val="Arial"/>
      <family val="2"/>
    </font>
    <font>
      <i/>
      <sz val="12"/>
      <color indexed="24"/>
      <name val="Arial"/>
      <family val="2"/>
      <charset val="1"/>
    </font>
    <font>
      <i/>
      <sz val="12"/>
      <color indexed="24"/>
      <name val="Arial"/>
      <family val="2"/>
    </font>
    <font>
      <sz val="12"/>
      <name val="VNTime"/>
      <family val="2"/>
      <charset val="1"/>
    </font>
    <font>
      <sz val="12"/>
      <name val="VNTime"/>
      <family val="2"/>
    </font>
    <font>
      <sz val="11"/>
      <color indexed="17"/>
      <name val="Calibri"/>
      <family val="2"/>
    </font>
    <font>
      <sz val="12"/>
      <color indexed="17"/>
      <name val="Times New Roman"/>
      <family val="1"/>
    </font>
    <font>
      <sz val="11"/>
      <color indexed="17"/>
      <name val="Arial"/>
      <family val="2"/>
      <charset val="163"/>
    </font>
    <font>
      <sz val="8"/>
      <name val="Arial"/>
      <family val="2"/>
      <charset val="1"/>
    </font>
    <font>
      <b/>
      <sz val="11"/>
      <name val="Times New Roman"/>
      <family val="1"/>
      <charset val="1"/>
    </font>
    <font>
      <b/>
      <sz val="11"/>
      <name val="Times New Roman"/>
      <family val="1"/>
    </font>
    <font>
      <sz val="10"/>
      <name val=".VnArialH"/>
      <family val="2"/>
      <charset val="1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imes New Roman"/>
      <family val="1"/>
      <charset val="1"/>
    </font>
    <font>
      <b/>
      <sz val="12"/>
      <color indexed="9"/>
      <name val="Tms Rmn"/>
    </font>
    <font>
      <b/>
      <sz val="12"/>
      <color indexed="9"/>
      <name val="Tms Rmn"/>
      <family val="1"/>
    </font>
    <font>
      <b/>
      <sz val="12"/>
      <name val="Arial"/>
      <family val="2"/>
      <charset val="1"/>
    </font>
    <font>
      <b/>
      <sz val="12"/>
      <name val="Helv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imes New Roman"/>
      <family val="1"/>
    </font>
    <font>
      <b/>
      <sz val="18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imes New Roman"/>
      <family val="1"/>
    </font>
    <font>
      <b/>
      <sz val="11"/>
      <color indexed="56"/>
      <name val="Calibri"/>
      <family val="2"/>
    </font>
    <font>
      <b/>
      <sz val="11"/>
      <color indexed="56"/>
      <name val="Times New Roman"/>
      <family val="1"/>
    </font>
    <font>
      <b/>
      <sz val="11"/>
      <color indexed="56"/>
      <name val="Arial"/>
      <family val="2"/>
      <charset val="163"/>
    </font>
    <font>
      <b/>
      <sz val="1"/>
      <color indexed="8"/>
      <name val="Courier New"/>
      <family val="3"/>
      <charset val="1"/>
    </font>
    <font>
      <b/>
      <sz val="8"/>
      <name val="MS Sans Serif"/>
      <family val="2"/>
      <charset val="1"/>
    </font>
    <font>
      <b/>
      <sz val="8"/>
      <name val="MS Sans Serif"/>
      <family val="2"/>
    </font>
    <font>
      <b/>
      <sz val="10"/>
      <name val=".VnTime"/>
      <family val="2"/>
      <charset val="1"/>
    </font>
    <font>
      <b/>
      <sz val="10"/>
      <name val=".VnTime"/>
      <family val="2"/>
    </font>
    <font>
      <b/>
      <sz val="14"/>
      <name val=".VnTimeH"/>
      <family val="2"/>
      <charset val="1"/>
    </font>
    <font>
      <b/>
      <sz val="14"/>
      <name val=".VnTimeH"/>
      <family val="2"/>
    </font>
    <font>
      <sz val="10"/>
      <name val="Times New Roman"/>
      <family val="1"/>
      <charset val="1"/>
    </font>
    <font>
      <sz val="10"/>
      <name val="Tahoma"/>
      <family val="2"/>
      <charset val="1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Times New Roman"/>
      <family val="1"/>
    </font>
    <font>
      <sz val="11"/>
      <color indexed="62"/>
      <name val="Arial"/>
      <family val="2"/>
      <charset val="163"/>
    </font>
    <font>
      <sz val="10"/>
      <name val="VNI-Helve"/>
    </font>
    <font>
      <u/>
      <sz val="10"/>
      <color indexed="12"/>
      <name val=".VnTime"/>
      <family val="2"/>
      <charset val="1"/>
    </font>
    <font>
      <u/>
      <sz val="10"/>
      <color indexed="12"/>
      <name val=".VnTime"/>
      <family val="2"/>
    </font>
    <font>
      <u/>
      <sz val="12"/>
      <color indexed="12"/>
      <name val=".VnTime"/>
      <family val="2"/>
      <charset val="1"/>
    </font>
    <font>
      <u/>
      <sz val="12"/>
      <color indexed="12"/>
      <name val=".VnTime"/>
      <family val="2"/>
    </font>
    <font>
      <u/>
      <sz val="12"/>
      <color indexed="12"/>
      <name val="Arial"/>
      <family val="2"/>
      <charset val="1"/>
    </font>
    <font>
      <u/>
      <sz val="12"/>
      <color indexed="12"/>
      <name val="Arial"/>
      <family val="2"/>
    </font>
    <font>
      <sz val="12"/>
      <name val="Arial"/>
      <family val="2"/>
    </font>
    <font>
      <sz val="13"/>
      <name val="Times New Roman"/>
      <family val="1"/>
    </font>
    <font>
      <sz val="11"/>
      <color indexed="52"/>
      <name val="Calibri"/>
      <family val="2"/>
    </font>
    <font>
      <sz val="12"/>
      <color indexed="52"/>
      <name val="Times New Roman"/>
      <family val="1"/>
    </font>
    <font>
      <sz val="11"/>
      <color indexed="52"/>
      <name val="Arial"/>
      <family val="2"/>
      <charset val="163"/>
    </font>
    <font>
      <i/>
      <sz val="10"/>
      <name val=".VnTime"/>
      <family val="2"/>
    </font>
    <font>
      <sz val="8"/>
      <name val="VNarial"/>
      <family val="2"/>
    </font>
    <font>
      <b/>
      <i/>
      <sz val="12"/>
      <name val=".VnAristote"/>
      <family val="2"/>
      <charset val="1"/>
    </font>
    <font>
      <b/>
      <i/>
      <sz val="12"/>
      <name val=".VnAristote"/>
      <family val="2"/>
    </font>
    <font>
      <b/>
      <sz val="11"/>
      <name val="Arial"/>
      <family val="2"/>
      <charset val="1"/>
    </font>
    <font>
      <b/>
      <sz val="11"/>
      <name val="Helv"/>
    </font>
    <font>
      <b/>
      <sz val="11"/>
      <name val="Helv"/>
      <family val="2"/>
    </font>
    <font>
      <sz val="10"/>
      <name val=".VnAvant"/>
      <family val="2"/>
    </font>
    <font>
      <sz val="11"/>
      <color indexed="60"/>
      <name val="Calibri"/>
      <family val="2"/>
    </font>
    <font>
      <sz val="12"/>
      <color indexed="60"/>
      <name val="Times New Roman"/>
      <family val="1"/>
    </font>
    <font>
      <sz val="11"/>
      <color indexed="60"/>
      <name val="Arial"/>
      <family val="2"/>
      <charset val="163"/>
    </font>
    <font>
      <sz val="7"/>
      <name val="Small Fonts"/>
      <family val="2"/>
      <charset val="1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2"/>
      <name val="바탕체"/>
      <family val="1"/>
      <charset val="129"/>
    </font>
    <font>
      <sz val="11"/>
      <color theme="1"/>
      <name val="Calibri"/>
      <family val="2"/>
      <charset val="163"/>
      <scheme val="minor"/>
    </font>
    <font>
      <sz val="11"/>
      <color indexed="8"/>
      <name val="Calibri"/>
      <family val="2"/>
      <charset val="1"/>
    </font>
    <font>
      <sz val="9"/>
      <name val="Arial"/>
      <family val="2"/>
    </font>
    <font>
      <sz val="12"/>
      <color theme="1"/>
      <name val="Times New Roman"/>
      <family val="2"/>
      <charset val="163"/>
    </font>
    <font>
      <sz val="12"/>
      <color theme="1"/>
      <name val="Times New Roman"/>
      <family val="2"/>
    </font>
    <font>
      <sz val="11"/>
      <color indexed="8"/>
      <name val="Helvetica Neue"/>
    </font>
    <font>
      <sz val="10"/>
      <color rgb="FF000000"/>
      <name val="Arial"/>
      <family val="2"/>
    </font>
    <font>
      <sz val="12"/>
      <name val=".VnArial"/>
      <family val="2"/>
    </font>
    <font>
      <sz val="11"/>
      <name val="VNI-Aptima"/>
    </font>
    <font>
      <b/>
      <sz val="11"/>
      <name val="Arial"/>
      <family val="2"/>
    </font>
    <font>
      <b/>
      <sz val="11"/>
      <color indexed="63"/>
      <name val="Calibri"/>
      <family val="2"/>
    </font>
    <font>
      <b/>
      <sz val="12"/>
      <color indexed="63"/>
      <name val="Times New Roman"/>
      <family val="1"/>
    </font>
    <font>
      <b/>
      <sz val="11"/>
      <color indexed="63"/>
      <name val="Arial"/>
      <family val="2"/>
      <charset val="163"/>
    </font>
    <font>
      <sz val="14"/>
      <name val=".VnArial Narrow"/>
      <family val="2"/>
    </font>
    <font>
      <sz val="12"/>
      <color indexed="8"/>
      <name val="Times New Roman"/>
      <family val="1"/>
      <charset val="1"/>
    </font>
    <font>
      <sz val="10"/>
      <name val="Tms Rmn"/>
      <family val="1"/>
    </font>
    <font>
      <b/>
      <sz val="10"/>
      <name val="MS Sans Serif"/>
      <family val="2"/>
      <charset val="1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sz val="8"/>
      <name val="Helv"/>
      <family val="2"/>
    </font>
    <font>
      <b/>
      <sz val="12"/>
      <color indexed="8"/>
      <name val="Arial"/>
      <family val="2"/>
      <charset val="1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  <charset val="1"/>
    </font>
    <font>
      <b/>
      <i/>
      <sz val="12"/>
      <color indexed="8"/>
      <name val="Arial"/>
      <family val="2"/>
    </font>
    <font>
      <sz val="12"/>
      <color indexed="8"/>
      <name val="Arial"/>
      <family val="2"/>
      <charset val="1"/>
    </font>
    <font>
      <sz val="12"/>
      <color indexed="8"/>
      <name val="Arial"/>
      <family val="2"/>
    </font>
    <font>
      <i/>
      <sz val="12"/>
      <color indexed="8"/>
      <name val="Arial"/>
      <family val="2"/>
      <charset val="1"/>
    </font>
    <font>
      <i/>
      <sz val="12"/>
      <color indexed="8"/>
      <name val="Arial"/>
      <family val="2"/>
    </font>
    <font>
      <sz val="19"/>
      <color indexed="48"/>
      <name val="Arial"/>
      <family val="2"/>
      <charset val="1"/>
    </font>
    <font>
      <sz val="19"/>
      <color indexed="48"/>
      <name val="Arial"/>
      <family val="2"/>
    </font>
    <font>
      <sz val="12"/>
      <color indexed="14"/>
      <name val="Arial"/>
      <family val="2"/>
      <charset val="1"/>
    </font>
    <font>
      <sz val="12"/>
      <color indexed="14"/>
      <name val="Arial"/>
      <family val="2"/>
    </font>
    <font>
      <sz val="11"/>
      <name val="3C_Times_T"/>
    </font>
    <font>
      <b/>
      <sz val="18"/>
      <color indexed="62"/>
      <name val="Cambria"/>
      <family val="2"/>
    </font>
    <font>
      <u/>
      <sz val="10.199999999999999"/>
      <color indexed="12"/>
      <name val=".VnTime"/>
      <family val="2"/>
      <charset val="1"/>
    </font>
    <font>
      <b/>
      <sz val="12"/>
      <name val="宋体"/>
      <charset val="134"/>
    </font>
    <font>
      <sz val="8"/>
      <name val="MS Sans Serif"/>
      <family val="2"/>
      <charset val="1"/>
    </font>
    <font>
      <sz val="8"/>
      <name val="MS Sans Serif"/>
      <family val="2"/>
    </font>
    <font>
      <b/>
      <sz val="10.5"/>
      <name val=".VnAvantH"/>
      <family val="2"/>
      <charset val="1"/>
    </font>
    <font>
      <b/>
      <sz val="10.5"/>
      <name val=".VnAvantH"/>
      <family val="2"/>
    </font>
    <font>
      <sz val="10"/>
      <name val="VNbook-Antiqua"/>
      <charset val="1"/>
    </font>
    <font>
      <sz val="10"/>
      <name val="VNbook-Antiqua"/>
      <family val="2"/>
    </font>
    <font>
      <sz val="10"/>
      <name val="VNbook-Antiqua"/>
    </font>
    <font>
      <sz val="11"/>
      <color indexed="18"/>
      <name val="VNI-Times"/>
    </font>
    <font>
      <b/>
      <sz val="10"/>
      <name val="Tahoma"/>
      <family val="2"/>
      <charset val="1"/>
    </font>
    <font>
      <b/>
      <sz val="10"/>
      <name val="Tahoma"/>
      <family val="2"/>
    </font>
    <font>
      <b/>
      <sz val="8"/>
      <color indexed="8"/>
      <name val="Arial"/>
      <family val="2"/>
      <charset val="1"/>
    </font>
    <font>
      <b/>
      <sz val="8"/>
      <color indexed="8"/>
      <name val="Helv"/>
    </font>
    <font>
      <b/>
      <sz val="8"/>
      <color indexed="8"/>
      <name val="Helv"/>
      <family val="2"/>
    </font>
    <font>
      <sz val="10"/>
      <name val="Symbol"/>
      <family val="1"/>
      <charset val="2"/>
    </font>
    <font>
      <sz val="13"/>
      <name val=".VnArial"/>
      <family val="2"/>
      <charset val="1"/>
    </font>
    <font>
      <sz val="13"/>
      <name val=".VnArial"/>
      <family val="2"/>
    </font>
    <font>
      <sz val="10"/>
      <name val="VNI-Times"/>
      <family val="2"/>
    </font>
    <font>
      <b/>
      <sz val="10"/>
      <name val="VNI-Univer"/>
    </font>
    <font>
      <sz val="10"/>
      <name val=".VnBook-Antiqua"/>
      <family val="2"/>
    </font>
    <font>
      <b/>
      <sz val="12"/>
      <name val="VNI-Cooper"/>
    </font>
    <font>
      <b/>
      <sz val="12"/>
      <name val="VNI-Times"/>
    </font>
    <font>
      <sz val="12"/>
      <name val="VNTime"/>
    </font>
    <font>
      <sz val="11"/>
      <name val=".VnAvant"/>
      <family val="2"/>
    </font>
    <font>
      <b/>
      <sz val="13"/>
      <color indexed="8"/>
      <name val=".VnTimeH"/>
      <family val="2"/>
    </font>
    <font>
      <sz val="14"/>
      <name val=".Vn3DH"/>
      <family val="2"/>
    </font>
    <font>
      <b/>
      <sz val="12"/>
      <name val=".VnTime"/>
      <family val="2"/>
    </font>
    <font>
      <b/>
      <u val="double"/>
      <sz val="12"/>
      <color indexed="12"/>
      <name val=".VnBahamasB"/>
      <family val="2"/>
    </font>
    <font>
      <sz val="10"/>
      <name val=".VnArial Narrow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8"/>
      <color indexed="56"/>
      <name val="Cambria"/>
      <family val="2"/>
    </font>
    <font>
      <b/>
      <sz val="18"/>
      <color indexed="56"/>
      <name val="Times New Roman"/>
      <family val="2"/>
      <charset val="163"/>
    </font>
    <font>
      <sz val="8"/>
      <name val="VNI-Helve"/>
    </font>
    <font>
      <b/>
      <sz val="10"/>
      <name val=".VnTimeH"/>
      <family val="2"/>
    </font>
    <font>
      <b/>
      <sz val="11"/>
      <name val=".VnTimeH"/>
      <family val="2"/>
    </font>
    <font>
      <b/>
      <sz val="10"/>
      <name val=".VnArialH"/>
      <family val="2"/>
    </font>
    <font>
      <sz val="10"/>
      <name val="VNtimes new roman"/>
      <family val="2"/>
    </font>
    <font>
      <b/>
      <sz val="8"/>
      <name val="VN Helvetica"/>
    </font>
    <font>
      <b/>
      <sz val="10"/>
      <name val="VN AvantGBook"/>
    </font>
    <font>
      <b/>
      <sz val="16"/>
      <name val=".VnTime"/>
      <family val="2"/>
    </font>
    <font>
      <sz val="9"/>
      <name val=".VnTime"/>
      <family val="2"/>
    </font>
    <font>
      <sz val="11"/>
      <color indexed="10"/>
      <name val="Calibri"/>
      <family val="2"/>
    </font>
    <font>
      <sz val="11"/>
      <color indexed="10"/>
      <name val="Arial"/>
      <family val="2"/>
      <charset val="163"/>
    </font>
    <font>
      <sz val="10"/>
      <name val="Geneva"/>
      <family val="2"/>
    </font>
    <font>
      <b/>
      <i/>
      <sz val="12"/>
      <name val=".VnTime"/>
      <family val="2"/>
    </font>
    <font>
      <sz val="14"/>
      <name val=".VnArial"/>
      <family val="2"/>
    </font>
    <font>
      <sz val="22"/>
      <name val="ＭＳ 明朝"/>
      <family val="1"/>
      <charset val="128"/>
    </font>
    <font>
      <sz val="10"/>
      <name val="명조"/>
      <family val="3"/>
      <charset val="129"/>
    </font>
    <font>
      <u/>
      <sz val="9"/>
      <color indexed="36"/>
      <name val="新細明體"/>
      <family val="1"/>
      <charset val="136"/>
    </font>
    <font>
      <u/>
      <sz val="9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36"/>
      <name val="新細明體"/>
      <family val="1"/>
      <charset val="136"/>
    </font>
    <font>
      <sz val="10"/>
      <color indexed="8"/>
      <name val="Arial"/>
      <family val="2"/>
      <charset val="163"/>
    </font>
    <font>
      <i/>
      <sz val="9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8"/>
      <name val="Times New Roman"/>
      <family val="1"/>
    </font>
    <font>
      <b/>
      <sz val="8"/>
      <name val="Times New Roman"/>
      <family val="1"/>
    </font>
    <font>
      <b/>
      <i/>
      <sz val="8"/>
      <name val="Times New Roman"/>
      <family val="1"/>
    </font>
    <font>
      <b/>
      <i/>
      <sz val="12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name val="Times New Roman"/>
      <family val="1"/>
    </font>
    <font>
      <b/>
      <i/>
      <sz val="12"/>
      <color theme="1"/>
      <name val="Times New Roman"/>
      <family val="1"/>
    </font>
    <font>
      <i/>
      <sz val="10"/>
      <name val="Arial"/>
      <family val="2"/>
    </font>
    <font>
      <sz val="10"/>
      <color theme="0"/>
      <name val="Arial"/>
      <family val="2"/>
    </font>
    <font>
      <sz val="12"/>
      <color theme="0"/>
      <name val="Arial"/>
      <family val="2"/>
    </font>
    <font>
      <b/>
      <i/>
      <sz val="10"/>
      <color rgb="FFFF0000"/>
      <name val="Times New Roman"/>
      <family val="1"/>
    </font>
    <font>
      <b/>
      <i/>
      <sz val="9"/>
      <name val="Times New Roman"/>
      <family val="1"/>
    </font>
    <font>
      <b/>
      <sz val="9"/>
      <name val="Times New Roman"/>
      <family val="1"/>
    </font>
    <font>
      <b/>
      <i/>
      <sz val="10"/>
      <name val="Arial"/>
      <family val="2"/>
    </font>
    <font>
      <sz val="11"/>
      <color rgb="FF000000"/>
      <name val="TimesNewRomanPSMT"/>
    </font>
    <font>
      <b/>
      <sz val="10"/>
      <name val="Calibri"/>
      <family val="2"/>
      <scheme val="minor"/>
    </font>
    <font>
      <sz val="10"/>
      <color rgb="FFFF0000"/>
      <name val="Times New Roman"/>
      <family val="1"/>
    </font>
  </fonts>
  <fills count="8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5"/>
        <bgColor indexed="35"/>
      </patternFill>
    </fill>
    <fill>
      <patternFill patternType="solid">
        <fgColor indexed="15"/>
      </patternFill>
    </fill>
    <fill>
      <patternFill patternType="solid">
        <fgColor indexed="12"/>
        <bgColor indexed="39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3"/>
        <bgColor indexed="54"/>
      </patternFill>
    </fill>
    <fill>
      <patternFill patternType="darkVertical"/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47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38"/>
      </patternFill>
    </fill>
    <fill>
      <patternFill patternType="solid">
        <fgColor indexed="21"/>
        <bgColor indexed="64"/>
      </patternFill>
    </fill>
    <fill>
      <patternFill patternType="solid">
        <fgColor indexed="55"/>
        <bgColor indexed="2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55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9"/>
        <bgColor indexed="1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hair">
        <color indexed="64"/>
      </left>
      <right/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179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6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/>
    <xf numFmtId="169" fontId="19" fillId="0" borderId="0" applyFont="0" applyFill="0" applyBorder="0" applyAlignment="0" applyProtection="0">
      <protection locked="0"/>
    </xf>
    <xf numFmtId="3" fontId="22" fillId="0" borderId="12"/>
    <xf numFmtId="3" fontId="22" fillId="0" borderId="1"/>
    <xf numFmtId="170" fontId="23" fillId="0" borderId="12">
      <alignment horizontal="center"/>
      <protection hidden="1"/>
    </xf>
    <xf numFmtId="170" fontId="24" fillId="0" borderId="13">
      <alignment horizontal="center"/>
      <protection hidden="1"/>
    </xf>
    <xf numFmtId="171" fontId="16" fillId="0" borderId="0" applyBorder="0"/>
    <xf numFmtId="166" fontId="25" fillId="0" borderId="14" applyFont="0" applyBorder="0"/>
    <xf numFmtId="166" fontId="25" fillId="0" borderId="14" applyFont="0" applyBorder="0"/>
    <xf numFmtId="0" fontId="26" fillId="0" borderId="0"/>
    <xf numFmtId="0" fontId="27" fillId="0" borderId="0"/>
    <xf numFmtId="0" fontId="27" fillId="0" borderId="0"/>
    <xf numFmtId="172" fontId="16" fillId="0" borderId="0" applyFill="0" applyBorder="0" applyAlignment="0" applyProtection="0"/>
    <xf numFmtId="0" fontId="16" fillId="0" borderId="0" applyFill="0" applyBorder="0" applyAlignment="0" applyProtection="0"/>
    <xf numFmtId="173" fontId="16" fillId="0" borderId="0" applyFill="0" applyBorder="0" applyAlignment="0" applyProtection="0"/>
    <xf numFmtId="174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7" fontId="9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6" fillId="0" borderId="0" applyFill="0" applyBorder="0" applyAlignment="0" applyProtection="0"/>
    <xf numFmtId="0" fontId="30" fillId="0" borderId="15"/>
    <xf numFmtId="0" fontId="30" fillId="0" borderId="16"/>
    <xf numFmtId="178" fontId="31" fillId="0" borderId="0" applyFont="0" applyFill="0" applyBorder="0" applyAlignment="0" applyProtection="0"/>
    <xf numFmtId="179" fontId="16" fillId="0" borderId="0" applyFill="0" applyBorder="0" applyAlignment="0" applyProtection="0"/>
    <xf numFmtId="180" fontId="16" fillId="0" borderId="0" applyFill="0" applyBorder="0" applyAlignment="0" applyProtection="0"/>
    <xf numFmtId="181" fontId="16" fillId="0" borderId="0" applyFill="0" applyBorder="0" applyAlignment="0" applyProtection="0"/>
    <xf numFmtId="182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9" fillId="0" borderId="0"/>
    <xf numFmtId="0" fontId="9" fillId="0" borderId="0"/>
    <xf numFmtId="0" fontId="32" fillId="0" borderId="0"/>
    <xf numFmtId="0" fontId="33" fillId="0" borderId="0"/>
    <xf numFmtId="0" fontId="2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71" fontId="17" fillId="0" borderId="0" applyFill="0" applyBorder="0" applyAlignment="0" applyProtection="0"/>
    <xf numFmtId="0" fontId="2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0" fontId="16" fillId="0" borderId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83" fontId="16" fillId="0" borderId="0" applyFill="0" applyBorder="0" applyAlignment="0" applyProtection="0"/>
    <xf numFmtId="42" fontId="3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4" fontId="16" fillId="0" borderId="0" applyFill="0" applyBorder="0" applyAlignment="0" applyProtection="0"/>
    <xf numFmtId="185" fontId="18" fillId="0" borderId="0" applyFont="0" applyFill="0" applyBorder="0" applyAlignment="0" applyProtection="0"/>
    <xf numFmtId="184" fontId="17" fillId="0" borderId="0" applyFill="0" applyBorder="0" applyAlignment="0" applyProtection="0"/>
    <xf numFmtId="184" fontId="18" fillId="0" borderId="0" applyFill="0" applyBorder="0" applyAlignment="0" applyProtection="0"/>
    <xf numFmtId="184" fontId="18" fillId="0" borderId="0" applyFill="0" applyBorder="0" applyAlignment="0" applyProtection="0"/>
    <xf numFmtId="184" fontId="18" fillId="0" borderId="0" applyFill="0" applyBorder="0" applyAlignment="0" applyProtection="0"/>
    <xf numFmtId="184" fontId="18" fillId="0" borderId="0" applyFill="0" applyBorder="0" applyAlignment="0" applyProtection="0"/>
    <xf numFmtId="0" fontId="36" fillId="0" borderId="0"/>
    <xf numFmtId="0" fontId="35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2" fontId="34" fillId="0" borderId="0" applyFont="0" applyFill="0" applyBorder="0" applyAlignment="0" applyProtection="0"/>
    <xf numFmtId="183" fontId="16" fillId="0" borderId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0" fontId="37" fillId="0" borderId="0"/>
    <xf numFmtId="0" fontId="37" fillId="0" borderId="0"/>
    <xf numFmtId="0" fontId="27" fillId="0" borderId="0" applyNumberFormat="0" applyFill="0" applyBorder="0" applyAlignment="0" applyProtection="0"/>
    <xf numFmtId="0" fontId="38" fillId="0" borderId="0">
      <alignment vertical="top"/>
    </xf>
    <xf numFmtId="0" fontId="36" fillId="0" borderId="0"/>
    <xf numFmtId="0" fontId="29" fillId="0" borderId="0"/>
    <xf numFmtId="0" fontId="37" fillId="0" borderId="0"/>
    <xf numFmtId="0" fontId="27" fillId="0" borderId="0" applyNumberFormat="0" applyFill="0" applyBorder="0" applyAlignment="0" applyProtection="0"/>
    <xf numFmtId="0" fontId="29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0"/>
    <xf numFmtId="0" fontId="35" fillId="0" borderId="0"/>
    <xf numFmtId="0" fontId="37" fillId="0" borderId="0"/>
    <xf numFmtId="0" fontId="36" fillId="0" borderId="0"/>
    <xf numFmtId="0" fontId="35" fillId="0" borderId="0"/>
    <xf numFmtId="0" fontId="29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186" fontId="16" fillId="0" borderId="0" applyFill="0" applyBorder="0" applyAlignment="0" applyProtection="0"/>
    <xf numFmtId="0" fontId="35" fillId="0" borderId="0"/>
    <xf numFmtId="186" fontId="16" fillId="0" borderId="0" applyFill="0" applyBorder="0" applyAlignment="0" applyProtection="0"/>
    <xf numFmtId="187" fontId="34" fillId="0" borderId="0" applyFont="0" applyFill="0" applyBorder="0" applyAlignment="0" applyProtection="0"/>
    <xf numFmtId="186" fontId="16" fillId="0" borderId="0" applyFill="0" applyBorder="0" applyAlignment="0" applyProtection="0"/>
    <xf numFmtId="187" fontId="34" fillId="0" borderId="0" applyFont="0" applyFill="0" applyBorder="0" applyAlignment="0" applyProtection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7" fillId="0" borderId="0"/>
    <xf numFmtId="0" fontId="36" fillId="0" borderId="0"/>
    <xf numFmtId="0" fontId="27" fillId="0" borderId="0" applyNumberFormat="0" applyFill="0" applyBorder="0" applyAlignment="0" applyProtection="0"/>
    <xf numFmtId="0" fontId="35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5" fillId="0" borderId="0"/>
    <xf numFmtId="0" fontId="29" fillId="0" borderId="0"/>
    <xf numFmtId="0" fontId="37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2" fontId="34" fillId="0" borderId="0" applyFont="0" applyFill="0" applyBorder="0" applyAlignment="0" applyProtection="0"/>
    <xf numFmtId="0" fontId="29" fillId="0" borderId="0"/>
    <xf numFmtId="0" fontId="37" fillId="0" borderId="0"/>
    <xf numFmtId="0" fontId="37" fillId="0" borderId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0"/>
    <xf numFmtId="0" fontId="37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0"/>
    <xf numFmtId="0" fontId="37" fillId="0" borderId="0"/>
    <xf numFmtId="42" fontId="34" fillId="0" borderId="0" applyFont="0" applyFill="0" applyBorder="0" applyAlignment="0" applyProtection="0"/>
    <xf numFmtId="0" fontId="35" fillId="0" borderId="0"/>
    <xf numFmtId="0" fontId="29" fillId="0" borderId="0"/>
    <xf numFmtId="0" fontId="37" fillId="0" borderId="0"/>
    <xf numFmtId="0" fontId="36" fillId="0" borderId="0"/>
    <xf numFmtId="0" fontId="35" fillId="0" borderId="0"/>
    <xf numFmtId="0" fontId="27" fillId="0" borderId="0" applyNumberForma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42" fontId="3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83" fontId="16" fillId="0" borderId="0" applyFill="0" applyBorder="0" applyAlignment="0" applyProtection="0"/>
    <xf numFmtId="42" fontId="34" fillId="0" borderId="0" applyFont="0" applyFill="0" applyBorder="0" applyAlignment="0" applyProtection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37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5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9" fillId="0" borderId="0"/>
    <xf numFmtId="0" fontId="29" fillId="0" borderId="0"/>
    <xf numFmtId="0" fontId="37" fillId="0" borderId="0"/>
    <xf numFmtId="0" fontId="29" fillId="0" borderId="0"/>
    <xf numFmtId="0" fontId="9" fillId="0" borderId="0"/>
    <xf numFmtId="0" fontId="29" fillId="0" borderId="0"/>
    <xf numFmtId="0" fontId="9" fillId="0" borderId="0"/>
    <xf numFmtId="0" fontId="29" fillId="0" borderId="0"/>
    <xf numFmtId="0" fontId="9" fillId="0" borderId="0"/>
    <xf numFmtId="0" fontId="29" fillId="0" borderId="0"/>
    <xf numFmtId="0" fontId="9" fillId="0" borderId="0"/>
    <xf numFmtId="0" fontId="35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9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16" fillId="0" borderId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6" fillId="0" borderId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7" fillId="0" borderId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" fillId="0" borderId="0"/>
    <xf numFmtId="0" fontId="29" fillId="0" borderId="0"/>
    <xf numFmtId="0" fontId="37" fillId="0" borderId="0"/>
    <xf numFmtId="0" fontId="35" fillId="0" borderId="0"/>
    <xf numFmtId="0" fontId="37" fillId="0" borderId="0"/>
    <xf numFmtId="183" fontId="16" fillId="0" borderId="0" applyFill="0" applyBorder="0" applyAlignment="0" applyProtection="0"/>
    <xf numFmtId="42" fontId="34" fillId="0" borderId="0" applyFont="0" applyFill="0" applyBorder="0" applyAlignment="0" applyProtection="0"/>
    <xf numFmtId="167" fontId="16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9" fontId="16" fillId="0" borderId="0" applyFill="0" applyBorder="0" applyAlignment="0" applyProtection="0"/>
    <xf numFmtId="190" fontId="19" fillId="0" borderId="0" applyFont="0" applyFill="0" applyBorder="0" applyAlignment="0" applyProtection="0"/>
    <xf numFmtId="191" fontId="16" fillId="0" borderId="0" applyFill="0" applyBorder="0" applyAlignment="0" applyProtection="0"/>
    <xf numFmtId="43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2" fontId="16" fillId="0" borderId="0" applyFill="0" applyBorder="0" applyAlignment="0" applyProtection="0"/>
    <xf numFmtId="165" fontId="34" fillId="0" borderId="0" applyFont="0" applyFill="0" applyBorder="0" applyAlignment="0" applyProtection="0"/>
    <xf numFmtId="192" fontId="16" fillId="0" borderId="0" applyFill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1" fontId="16" fillId="0" borderId="0" applyFill="0" applyBorder="0" applyAlignment="0" applyProtection="0"/>
    <xf numFmtId="194" fontId="16" fillId="0" borderId="0" applyFill="0" applyBorder="0" applyAlignment="0" applyProtection="0"/>
    <xf numFmtId="195" fontId="34" fillId="0" borderId="0" applyFont="0" applyFill="0" applyBorder="0" applyAlignment="0" applyProtection="0"/>
    <xf numFmtId="192" fontId="16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6" fillId="0" borderId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2" fontId="16" fillId="0" borderId="0" applyFill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1" fontId="16" fillId="0" borderId="0" applyFill="0" applyBorder="0" applyAlignment="0" applyProtection="0"/>
    <xf numFmtId="43" fontId="34" fillId="0" borderId="0" applyFont="0" applyFill="0" applyBorder="0" applyAlignment="0" applyProtection="0"/>
    <xf numFmtId="191" fontId="16" fillId="0" borderId="0" applyFill="0" applyBorder="0" applyAlignment="0" applyProtection="0"/>
    <xf numFmtId="43" fontId="34" fillId="0" borderId="0" applyFont="0" applyFill="0" applyBorder="0" applyAlignment="0" applyProtection="0"/>
    <xf numFmtId="0" fontId="16" fillId="0" borderId="0" applyFill="0" applyBorder="0" applyAlignment="0" applyProtection="0"/>
    <xf numFmtId="0" fontId="34" fillId="0" borderId="0" applyFont="0" applyFill="0" applyBorder="0" applyAlignment="0" applyProtection="0"/>
    <xf numFmtId="0" fontId="16" fillId="0" borderId="0" applyFill="0" applyBorder="0" applyAlignment="0" applyProtection="0"/>
    <xf numFmtId="0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1" fontId="16" fillId="0" borderId="0" applyFill="0" applyBorder="0" applyAlignment="0" applyProtection="0"/>
    <xf numFmtId="43" fontId="34" fillId="0" borderId="0" applyFont="0" applyFill="0" applyBorder="0" applyAlignment="0" applyProtection="0"/>
    <xf numFmtId="180" fontId="16" fillId="0" borderId="0" applyFill="0" applyBorder="0" applyAlignment="0" applyProtection="0"/>
    <xf numFmtId="198" fontId="19" fillId="0" borderId="0" applyFont="0" applyFill="0" applyBorder="0" applyAlignment="0" applyProtection="0"/>
    <xf numFmtId="183" fontId="16" fillId="0" borderId="0" applyFill="0" applyBorder="0" applyAlignment="0" applyProtection="0"/>
    <xf numFmtId="42" fontId="34" fillId="0" borderId="0" applyFont="0" applyFill="0" applyBorder="0" applyAlignment="0" applyProtection="0"/>
    <xf numFmtId="183" fontId="16" fillId="0" borderId="0" applyFill="0" applyBorder="0" applyAlignment="0" applyProtection="0"/>
    <xf numFmtId="186" fontId="16" fillId="0" borderId="0" applyFill="0" applyBorder="0" applyAlignment="0" applyProtection="0"/>
    <xf numFmtId="183" fontId="16" fillId="0" borderId="0" applyFill="0" applyBorder="0" applyAlignment="0" applyProtection="0"/>
    <xf numFmtId="42" fontId="34" fillId="0" borderId="0" applyFont="0" applyFill="0" applyBorder="0" applyAlignment="0" applyProtection="0"/>
    <xf numFmtId="186" fontId="16" fillId="0" borderId="0" applyFill="0" applyBorder="0" applyAlignment="0" applyProtection="0"/>
    <xf numFmtId="187" fontId="34" fillId="0" borderId="0" applyFont="0" applyFill="0" applyBorder="0" applyAlignment="0" applyProtection="0"/>
    <xf numFmtId="186" fontId="16" fillId="0" borderId="0" applyFill="0" applyBorder="0" applyAlignment="0" applyProtection="0"/>
    <xf numFmtId="187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99" fontId="16" fillId="0" borderId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1" fontId="16" fillId="0" borderId="0" applyFill="0" applyBorder="0" applyAlignment="0" applyProtection="0"/>
    <xf numFmtId="202" fontId="19" fillId="0" borderId="0" applyFont="0" applyFill="0" applyBorder="0" applyAlignment="0" applyProtection="0"/>
    <xf numFmtId="200" fontId="34" fillId="0" borderId="0" applyFont="0" applyFill="0" applyBorder="0" applyAlignment="0" applyProtection="0"/>
    <xf numFmtId="201" fontId="16" fillId="0" borderId="0" applyFill="0" applyBorder="0" applyAlignment="0" applyProtection="0"/>
    <xf numFmtId="202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191" fontId="16" fillId="0" borderId="0" applyFill="0" applyBorder="0" applyAlignment="0" applyProtection="0"/>
    <xf numFmtId="43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2" fontId="16" fillId="0" borderId="0" applyFill="0" applyBorder="0" applyAlignment="0" applyProtection="0"/>
    <xf numFmtId="165" fontId="34" fillId="0" borderId="0" applyFont="0" applyFill="0" applyBorder="0" applyAlignment="0" applyProtection="0"/>
    <xf numFmtId="192" fontId="16" fillId="0" borderId="0" applyFill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1" fontId="16" fillId="0" borderId="0" applyFill="0" applyBorder="0" applyAlignment="0" applyProtection="0"/>
    <xf numFmtId="194" fontId="16" fillId="0" borderId="0" applyFill="0" applyBorder="0" applyAlignment="0" applyProtection="0"/>
    <xf numFmtId="195" fontId="34" fillId="0" borderId="0" applyFont="0" applyFill="0" applyBorder="0" applyAlignment="0" applyProtection="0"/>
    <xf numFmtId="192" fontId="16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6" fillId="0" borderId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2" fontId="16" fillId="0" borderId="0" applyFill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1" fontId="16" fillId="0" borderId="0" applyFill="0" applyBorder="0" applyAlignment="0" applyProtection="0"/>
    <xf numFmtId="43" fontId="34" fillId="0" borderId="0" applyFont="0" applyFill="0" applyBorder="0" applyAlignment="0" applyProtection="0"/>
    <xf numFmtId="191" fontId="16" fillId="0" borderId="0" applyFill="0" applyBorder="0" applyAlignment="0" applyProtection="0"/>
    <xf numFmtId="43" fontId="34" fillId="0" borderId="0" applyFont="0" applyFill="0" applyBorder="0" applyAlignment="0" applyProtection="0"/>
    <xf numFmtId="0" fontId="16" fillId="0" borderId="0" applyFill="0" applyBorder="0" applyAlignment="0" applyProtection="0"/>
    <xf numFmtId="0" fontId="34" fillId="0" borderId="0" applyFont="0" applyFill="0" applyBorder="0" applyAlignment="0" applyProtection="0"/>
    <xf numFmtId="0" fontId="16" fillId="0" borderId="0" applyFill="0" applyBorder="0" applyAlignment="0" applyProtection="0"/>
    <xf numFmtId="0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89" fontId="16" fillId="0" borderId="0" applyFill="0" applyBorder="0" applyAlignment="0" applyProtection="0"/>
    <xf numFmtId="190" fontId="19" fillId="0" borderId="0" applyFont="0" applyFill="0" applyBorder="0" applyAlignment="0" applyProtection="0"/>
    <xf numFmtId="191" fontId="16" fillId="0" borderId="0" applyFill="0" applyBorder="0" applyAlignment="0" applyProtection="0"/>
    <xf numFmtId="43" fontId="34" fillId="0" borderId="0" applyFont="0" applyFill="0" applyBorder="0" applyAlignment="0" applyProtection="0"/>
    <xf numFmtId="204" fontId="16" fillId="0" borderId="0" applyFill="0" applyBorder="0" applyAlignment="0" applyProtection="0"/>
    <xf numFmtId="41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205" fontId="16" fillId="0" borderId="0" applyFill="0" applyBorder="0" applyAlignment="0" applyProtection="0"/>
    <xf numFmtId="164" fontId="34" fillId="0" borderId="0" applyFont="0" applyFill="0" applyBorder="0" applyAlignment="0" applyProtection="0"/>
    <xf numFmtId="205" fontId="16" fillId="0" borderId="0" applyFill="0" applyBorder="0" applyAlignment="0" applyProtection="0"/>
    <xf numFmtId="164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4" fontId="16" fillId="0" borderId="0" applyFill="0" applyBorder="0" applyAlignment="0" applyProtection="0"/>
    <xf numFmtId="184" fontId="16" fillId="0" borderId="0" applyFill="0" applyBorder="0" applyAlignment="0" applyProtection="0"/>
    <xf numFmtId="185" fontId="34" fillId="0" borderId="0" applyFont="0" applyFill="0" applyBorder="0" applyAlignment="0" applyProtection="0"/>
    <xf numFmtId="205" fontId="16" fillId="0" borderId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207" fontId="16" fillId="0" borderId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205" fontId="16" fillId="0" borderId="0" applyFill="0" applyBorder="0" applyAlignment="0" applyProtection="0"/>
    <xf numFmtId="164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204" fontId="16" fillId="0" borderId="0" applyFill="0" applyBorder="0" applyAlignment="0" applyProtection="0"/>
    <xf numFmtId="41" fontId="34" fillId="0" borderId="0" applyFont="0" applyFill="0" applyBorder="0" applyAlignment="0" applyProtection="0"/>
    <xf numFmtId="204" fontId="16" fillId="0" borderId="0" applyFill="0" applyBorder="0" applyAlignment="0" applyProtection="0"/>
    <xf numFmtId="41" fontId="34" fillId="0" borderId="0" applyFont="0" applyFill="0" applyBorder="0" applyAlignment="0" applyProtection="0"/>
    <xf numFmtId="207" fontId="16" fillId="0" borderId="0" applyFill="0" applyBorder="0" applyAlignment="0" applyProtection="0"/>
    <xf numFmtId="208" fontId="34" fillId="0" borderId="0" applyFont="0" applyFill="0" applyBorder="0" applyAlignment="0" applyProtection="0"/>
    <xf numFmtId="207" fontId="16" fillId="0" borderId="0" applyFill="0" applyBorder="0" applyAlignment="0" applyProtection="0"/>
    <xf numFmtId="208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04" fontId="16" fillId="0" borderId="0" applyFill="0" applyBorder="0" applyAlignment="0" applyProtection="0"/>
    <xf numFmtId="41" fontId="34" fillId="0" borderId="0" applyFont="0" applyFill="0" applyBorder="0" applyAlignment="0" applyProtection="0"/>
    <xf numFmtId="183" fontId="16" fillId="0" borderId="0" applyFill="0" applyBorder="0" applyAlignment="0" applyProtection="0"/>
    <xf numFmtId="186" fontId="16" fillId="0" borderId="0" applyFill="0" applyBorder="0" applyAlignment="0" applyProtection="0"/>
    <xf numFmtId="183" fontId="16" fillId="0" borderId="0" applyFill="0" applyBorder="0" applyAlignment="0" applyProtection="0"/>
    <xf numFmtId="42" fontId="34" fillId="0" borderId="0" applyFont="0" applyFill="0" applyBorder="0" applyAlignment="0" applyProtection="0"/>
    <xf numFmtId="186" fontId="16" fillId="0" borderId="0" applyFill="0" applyBorder="0" applyAlignment="0" applyProtection="0"/>
    <xf numFmtId="187" fontId="34" fillId="0" borderId="0" applyFont="0" applyFill="0" applyBorder="0" applyAlignment="0" applyProtection="0"/>
    <xf numFmtId="186" fontId="16" fillId="0" borderId="0" applyFill="0" applyBorder="0" applyAlignment="0" applyProtection="0"/>
    <xf numFmtId="187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99" fontId="16" fillId="0" borderId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1" fontId="16" fillId="0" borderId="0" applyFill="0" applyBorder="0" applyAlignment="0" applyProtection="0"/>
    <xf numFmtId="202" fontId="19" fillId="0" borderId="0" applyFont="0" applyFill="0" applyBorder="0" applyAlignment="0" applyProtection="0"/>
    <xf numFmtId="200" fontId="34" fillId="0" borderId="0" applyFont="0" applyFill="0" applyBorder="0" applyAlignment="0" applyProtection="0"/>
    <xf numFmtId="201" fontId="16" fillId="0" borderId="0" applyFill="0" applyBorder="0" applyAlignment="0" applyProtection="0"/>
    <xf numFmtId="202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180" fontId="16" fillId="0" borderId="0" applyFill="0" applyBorder="0" applyAlignment="0" applyProtection="0"/>
    <xf numFmtId="198" fontId="19" fillId="0" borderId="0" applyFont="0" applyFill="0" applyBorder="0" applyAlignment="0" applyProtection="0"/>
    <xf numFmtId="189" fontId="16" fillId="0" borderId="0" applyFill="0" applyBorder="0" applyAlignment="0" applyProtection="0"/>
    <xf numFmtId="190" fontId="19" fillId="0" borderId="0" applyFont="0" applyFill="0" applyBorder="0" applyAlignment="0" applyProtection="0"/>
    <xf numFmtId="204" fontId="16" fillId="0" borderId="0" applyFill="0" applyBorder="0" applyAlignment="0" applyProtection="0"/>
    <xf numFmtId="41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205" fontId="16" fillId="0" borderId="0" applyFill="0" applyBorder="0" applyAlignment="0" applyProtection="0"/>
    <xf numFmtId="164" fontId="34" fillId="0" borderId="0" applyFont="0" applyFill="0" applyBorder="0" applyAlignment="0" applyProtection="0"/>
    <xf numFmtId="205" fontId="16" fillId="0" borderId="0" applyFill="0" applyBorder="0" applyAlignment="0" applyProtection="0"/>
    <xf numFmtId="164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4" fontId="16" fillId="0" borderId="0" applyFill="0" applyBorder="0" applyAlignment="0" applyProtection="0"/>
    <xf numFmtId="184" fontId="16" fillId="0" borderId="0" applyFill="0" applyBorder="0" applyAlignment="0" applyProtection="0"/>
    <xf numFmtId="185" fontId="34" fillId="0" borderId="0" applyFont="0" applyFill="0" applyBorder="0" applyAlignment="0" applyProtection="0"/>
    <xf numFmtId="205" fontId="16" fillId="0" borderId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207" fontId="16" fillId="0" borderId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205" fontId="16" fillId="0" borderId="0" applyFill="0" applyBorder="0" applyAlignment="0" applyProtection="0"/>
    <xf numFmtId="164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204" fontId="16" fillId="0" borderId="0" applyFill="0" applyBorder="0" applyAlignment="0" applyProtection="0"/>
    <xf numFmtId="41" fontId="34" fillId="0" borderId="0" applyFont="0" applyFill="0" applyBorder="0" applyAlignment="0" applyProtection="0"/>
    <xf numFmtId="204" fontId="16" fillId="0" borderId="0" applyFill="0" applyBorder="0" applyAlignment="0" applyProtection="0"/>
    <xf numFmtId="41" fontId="34" fillId="0" borderId="0" applyFont="0" applyFill="0" applyBorder="0" applyAlignment="0" applyProtection="0"/>
    <xf numFmtId="207" fontId="16" fillId="0" borderId="0" applyFill="0" applyBorder="0" applyAlignment="0" applyProtection="0"/>
    <xf numFmtId="208" fontId="34" fillId="0" borderId="0" applyFont="0" applyFill="0" applyBorder="0" applyAlignment="0" applyProtection="0"/>
    <xf numFmtId="207" fontId="16" fillId="0" borderId="0" applyFill="0" applyBorder="0" applyAlignment="0" applyProtection="0"/>
    <xf numFmtId="208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04" fontId="16" fillId="0" borderId="0" applyFill="0" applyBorder="0" applyAlignment="0" applyProtection="0"/>
    <xf numFmtId="41" fontId="34" fillId="0" borderId="0" applyFont="0" applyFill="0" applyBorder="0" applyAlignment="0" applyProtection="0"/>
    <xf numFmtId="191" fontId="16" fillId="0" borderId="0" applyFill="0" applyBorder="0" applyAlignment="0" applyProtection="0"/>
    <xf numFmtId="43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2" fontId="16" fillId="0" borderId="0" applyFill="0" applyBorder="0" applyAlignment="0" applyProtection="0"/>
    <xf numFmtId="165" fontId="34" fillId="0" borderId="0" applyFont="0" applyFill="0" applyBorder="0" applyAlignment="0" applyProtection="0"/>
    <xf numFmtId="192" fontId="16" fillId="0" borderId="0" applyFill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1" fontId="16" fillId="0" borderId="0" applyFill="0" applyBorder="0" applyAlignment="0" applyProtection="0"/>
    <xf numFmtId="194" fontId="16" fillId="0" borderId="0" applyFill="0" applyBorder="0" applyAlignment="0" applyProtection="0"/>
    <xf numFmtId="195" fontId="34" fillId="0" borderId="0" applyFont="0" applyFill="0" applyBorder="0" applyAlignment="0" applyProtection="0"/>
    <xf numFmtId="192" fontId="16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6" fillId="0" borderId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2" fontId="16" fillId="0" borderId="0" applyFill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1" fontId="16" fillId="0" borderId="0" applyFill="0" applyBorder="0" applyAlignment="0" applyProtection="0"/>
    <xf numFmtId="43" fontId="34" fillId="0" borderId="0" applyFont="0" applyFill="0" applyBorder="0" applyAlignment="0" applyProtection="0"/>
    <xf numFmtId="191" fontId="16" fillId="0" borderId="0" applyFill="0" applyBorder="0" applyAlignment="0" applyProtection="0"/>
    <xf numFmtId="43" fontId="34" fillId="0" borderId="0" applyFont="0" applyFill="0" applyBorder="0" applyAlignment="0" applyProtection="0"/>
    <xf numFmtId="0" fontId="16" fillId="0" borderId="0" applyFill="0" applyBorder="0" applyAlignment="0" applyProtection="0"/>
    <xf numFmtId="0" fontId="34" fillId="0" borderId="0" applyFont="0" applyFill="0" applyBorder="0" applyAlignment="0" applyProtection="0"/>
    <xf numFmtId="0" fontId="16" fillId="0" borderId="0" applyFill="0" applyBorder="0" applyAlignment="0" applyProtection="0"/>
    <xf numFmtId="0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1" fontId="16" fillId="0" borderId="0" applyFill="0" applyBorder="0" applyAlignment="0" applyProtection="0"/>
    <xf numFmtId="43" fontId="34" fillId="0" borderId="0" applyFont="0" applyFill="0" applyBorder="0" applyAlignment="0" applyProtection="0"/>
    <xf numFmtId="180" fontId="16" fillId="0" borderId="0" applyFill="0" applyBorder="0" applyAlignment="0" applyProtection="0"/>
    <xf numFmtId="198" fontId="19" fillId="0" borderId="0" applyFont="0" applyFill="0" applyBorder="0" applyAlignment="0" applyProtection="0"/>
    <xf numFmtId="167" fontId="16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2" fontId="3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9" fontId="16" fillId="0" borderId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1" fontId="16" fillId="0" borderId="0" applyFill="0" applyBorder="0" applyAlignment="0" applyProtection="0"/>
    <xf numFmtId="202" fontId="19" fillId="0" borderId="0" applyFont="0" applyFill="0" applyBorder="0" applyAlignment="0" applyProtection="0"/>
    <xf numFmtId="200" fontId="34" fillId="0" borderId="0" applyFont="0" applyFill="0" applyBorder="0" applyAlignment="0" applyProtection="0"/>
    <xf numFmtId="201" fontId="16" fillId="0" borderId="0" applyFill="0" applyBorder="0" applyAlignment="0" applyProtection="0"/>
    <xf numFmtId="202" fontId="3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0"/>
    <xf numFmtId="0" fontId="37" fillId="0" borderId="0"/>
    <xf numFmtId="0" fontId="2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183" fontId="16" fillId="0" borderId="0" applyFill="0" applyBorder="0" applyAlignment="0" applyProtection="0"/>
    <xf numFmtId="42" fontId="34" fillId="0" borderId="0" applyFont="0" applyFill="0" applyBorder="0" applyAlignment="0" applyProtection="0"/>
    <xf numFmtId="183" fontId="16" fillId="0" borderId="0" applyFill="0" applyBorder="0" applyAlignment="0" applyProtection="0"/>
    <xf numFmtId="42" fontId="34" fillId="0" borderId="0" applyFont="0" applyFill="0" applyBorder="0" applyAlignment="0" applyProtection="0"/>
    <xf numFmtId="0" fontId="36" fillId="0" borderId="0"/>
    <xf numFmtId="0" fontId="35" fillId="0" borderId="0"/>
    <xf numFmtId="0" fontId="29" fillId="0" borderId="0"/>
    <xf numFmtId="0" fontId="37" fillId="0" borderId="0"/>
    <xf numFmtId="203" fontId="3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83" fontId="16" fillId="0" borderId="0" applyFill="0" applyBorder="0" applyAlignment="0" applyProtection="0"/>
    <xf numFmtId="42" fontId="34" fillId="0" borderId="0" applyFont="0" applyFill="0" applyBorder="0" applyAlignment="0" applyProtection="0"/>
    <xf numFmtId="183" fontId="16" fillId="0" borderId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80" fontId="16" fillId="0" borderId="0" applyFill="0" applyBorder="0" applyAlignment="0" applyProtection="0"/>
    <xf numFmtId="198" fontId="19" fillId="0" borderId="0" applyFont="0" applyFill="0" applyBorder="0" applyAlignment="0" applyProtection="0"/>
    <xf numFmtId="204" fontId="16" fillId="0" borderId="0" applyFill="0" applyBorder="0" applyAlignment="0" applyProtection="0"/>
    <xf numFmtId="41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205" fontId="16" fillId="0" borderId="0" applyFill="0" applyBorder="0" applyAlignment="0" applyProtection="0"/>
    <xf numFmtId="164" fontId="34" fillId="0" borderId="0" applyFont="0" applyFill="0" applyBorder="0" applyAlignment="0" applyProtection="0"/>
    <xf numFmtId="205" fontId="16" fillId="0" borderId="0" applyFill="0" applyBorder="0" applyAlignment="0" applyProtection="0"/>
    <xf numFmtId="164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4" fontId="16" fillId="0" borderId="0" applyFill="0" applyBorder="0" applyAlignment="0" applyProtection="0"/>
    <xf numFmtId="184" fontId="16" fillId="0" borderId="0" applyFill="0" applyBorder="0" applyAlignment="0" applyProtection="0"/>
    <xf numFmtId="185" fontId="34" fillId="0" borderId="0" applyFont="0" applyFill="0" applyBorder="0" applyAlignment="0" applyProtection="0"/>
    <xf numFmtId="205" fontId="16" fillId="0" borderId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207" fontId="16" fillId="0" borderId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205" fontId="16" fillId="0" borderId="0" applyFill="0" applyBorder="0" applyAlignment="0" applyProtection="0"/>
    <xf numFmtId="164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204" fontId="16" fillId="0" borderId="0" applyFill="0" applyBorder="0" applyAlignment="0" applyProtection="0"/>
    <xf numFmtId="41" fontId="34" fillId="0" borderId="0" applyFont="0" applyFill="0" applyBorder="0" applyAlignment="0" applyProtection="0"/>
    <xf numFmtId="204" fontId="16" fillId="0" borderId="0" applyFill="0" applyBorder="0" applyAlignment="0" applyProtection="0"/>
    <xf numFmtId="41" fontId="34" fillId="0" borderId="0" applyFont="0" applyFill="0" applyBorder="0" applyAlignment="0" applyProtection="0"/>
    <xf numFmtId="207" fontId="16" fillId="0" borderId="0" applyFill="0" applyBorder="0" applyAlignment="0" applyProtection="0"/>
    <xf numFmtId="208" fontId="34" fillId="0" borderId="0" applyFont="0" applyFill="0" applyBorder="0" applyAlignment="0" applyProtection="0"/>
    <xf numFmtId="207" fontId="16" fillId="0" borderId="0" applyFill="0" applyBorder="0" applyAlignment="0" applyProtection="0"/>
    <xf numFmtId="208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04" fontId="16" fillId="0" borderId="0" applyFill="0" applyBorder="0" applyAlignment="0" applyProtection="0"/>
    <xf numFmtId="41" fontId="34" fillId="0" borderId="0" applyFont="0" applyFill="0" applyBorder="0" applyAlignment="0" applyProtection="0"/>
    <xf numFmtId="191" fontId="16" fillId="0" borderId="0" applyFill="0" applyBorder="0" applyAlignment="0" applyProtection="0"/>
    <xf numFmtId="43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2" fontId="16" fillId="0" borderId="0" applyFill="0" applyBorder="0" applyAlignment="0" applyProtection="0"/>
    <xf numFmtId="165" fontId="34" fillId="0" borderId="0" applyFont="0" applyFill="0" applyBorder="0" applyAlignment="0" applyProtection="0"/>
    <xf numFmtId="192" fontId="16" fillId="0" borderId="0" applyFill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1" fontId="16" fillId="0" borderId="0" applyFill="0" applyBorder="0" applyAlignment="0" applyProtection="0"/>
    <xf numFmtId="194" fontId="16" fillId="0" borderId="0" applyFill="0" applyBorder="0" applyAlignment="0" applyProtection="0"/>
    <xf numFmtId="195" fontId="34" fillId="0" borderId="0" applyFont="0" applyFill="0" applyBorder="0" applyAlignment="0" applyProtection="0"/>
    <xf numFmtId="192" fontId="16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6" fillId="0" borderId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2" fontId="16" fillId="0" borderId="0" applyFill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1" fontId="16" fillId="0" borderId="0" applyFill="0" applyBorder="0" applyAlignment="0" applyProtection="0"/>
    <xf numFmtId="43" fontId="34" fillId="0" borderId="0" applyFont="0" applyFill="0" applyBorder="0" applyAlignment="0" applyProtection="0"/>
    <xf numFmtId="191" fontId="16" fillId="0" borderId="0" applyFill="0" applyBorder="0" applyAlignment="0" applyProtection="0"/>
    <xf numFmtId="43" fontId="34" fillId="0" borderId="0" applyFont="0" applyFill="0" applyBorder="0" applyAlignment="0" applyProtection="0"/>
    <xf numFmtId="0" fontId="16" fillId="0" borderId="0" applyFill="0" applyBorder="0" applyAlignment="0" applyProtection="0"/>
    <xf numFmtId="0" fontId="34" fillId="0" borderId="0" applyFont="0" applyFill="0" applyBorder="0" applyAlignment="0" applyProtection="0"/>
    <xf numFmtId="0" fontId="16" fillId="0" borderId="0" applyFill="0" applyBorder="0" applyAlignment="0" applyProtection="0"/>
    <xf numFmtId="0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1" fontId="16" fillId="0" borderId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9" fontId="16" fillId="0" borderId="0" applyFill="0" applyBorder="0" applyAlignment="0" applyProtection="0"/>
    <xf numFmtId="190" fontId="19" fillId="0" borderId="0" applyFont="0" applyFill="0" applyBorder="0" applyAlignment="0" applyProtection="0"/>
    <xf numFmtId="0" fontId="29" fillId="0" borderId="0"/>
    <xf numFmtId="0" fontId="37" fillId="0" borderId="0"/>
    <xf numFmtId="0" fontId="36" fillId="0" borderId="0"/>
    <xf numFmtId="0" fontId="35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183" fontId="16" fillId="0" borderId="0" applyFill="0" applyBorder="0" applyAlignment="0" applyProtection="0"/>
    <xf numFmtId="42" fontId="34" fillId="0" borderId="0" applyFont="0" applyFill="0" applyBorder="0" applyAlignment="0" applyProtection="0"/>
    <xf numFmtId="0" fontId="36" fillId="0" borderId="0"/>
    <xf numFmtId="0" fontId="35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0"/>
    <xf numFmtId="0" fontId="37" fillId="0" borderId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83" fontId="16" fillId="0" borderId="0" applyFill="0" applyBorder="0" applyAlignment="0" applyProtection="0"/>
    <xf numFmtId="42" fontId="34" fillId="0" borderId="0" applyFont="0" applyFill="0" applyBorder="0" applyAlignment="0" applyProtection="0"/>
    <xf numFmtId="0" fontId="41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9" fillId="0" borderId="0"/>
    <xf numFmtId="0" fontId="38" fillId="0" borderId="0">
      <alignment vertical="top"/>
    </xf>
    <xf numFmtId="0" fontId="38" fillId="0" borderId="0">
      <alignment vertical="top"/>
    </xf>
    <xf numFmtId="0" fontId="41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41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5" fillId="0" borderId="0"/>
    <xf numFmtId="0" fontId="35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0"/>
    <xf numFmtId="0" fontId="37" fillId="0" borderId="0"/>
    <xf numFmtId="0" fontId="37" fillId="0" borderId="0"/>
    <xf numFmtId="0" fontId="9" fillId="0" borderId="0"/>
    <xf numFmtId="211" fontId="42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212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" fontId="44" fillId="0" borderId="0" applyBorder="0" applyAlignment="0"/>
    <xf numFmtId="1" fontId="45" fillId="0" borderId="1" applyBorder="0" applyAlignment="0">
      <alignment horizontal="center"/>
    </xf>
    <xf numFmtId="1" fontId="46" fillId="0" borderId="1" applyBorder="0" applyAlignment="0">
      <alignment horizontal="center"/>
    </xf>
    <xf numFmtId="214" fontId="16" fillId="0" borderId="0" applyFill="0" applyBorder="0" applyAlignment="0" applyProtection="0"/>
    <xf numFmtId="214" fontId="47" fillId="0" borderId="0" applyFont="0" applyFill="0" applyBorder="0" applyAlignment="0" applyProtection="0"/>
    <xf numFmtId="3" fontId="22" fillId="0" borderId="12"/>
    <xf numFmtId="3" fontId="22" fillId="0" borderId="17"/>
    <xf numFmtId="215" fontId="16" fillId="0" borderId="0" applyFill="0" applyBorder="0" applyAlignment="0" applyProtection="0"/>
    <xf numFmtId="215" fontId="47" fillId="0" borderId="0" applyFont="0" applyFill="0" applyBorder="0" applyAlignment="0" applyProtection="0"/>
    <xf numFmtId="0" fontId="19" fillId="0" borderId="0" applyFont="0" applyFill="0" applyBorder="0" applyAlignment="0"/>
    <xf numFmtId="3" fontId="22" fillId="0" borderId="12"/>
    <xf numFmtId="3" fontId="22" fillId="0" borderId="17"/>
    <xf numFmtId="10" fontId="16" fillId="0" borderId="0" applyFill="0" applyBorder="0" applyAlignment="0" applyProtection="0"/>
    <xf numFmtId="10" fontId="47" fillId="0" borderId="0" applyFont="0" applyFill="0" applyBorder="0" applyAlignment="0" applyProtection="0"/>
    <xf numFmtId="1" fontId="46" fillId="0" borderId="17" applyBorder="0" applyAlignment="0">
      <alignment horizontal="center"/>
    </xf>
    <xf numFmtId="1" fontId="46" fillId="0" borderId="17" applyBorder="0" applyAlignment="0">
      <alignment horizontal="center"/>
    </xf>
    <xf numFmtId="1" fontId="48" fillId="0" borderId="0" applyBorder="0" applyAlignment="0"/>
    <xf numFmtId="1" fontId="45" fillId="0" borderId="17" applyBorder="0" applyAlignment="0">
      <alignment horizontal="center"/>
    </xf>
    <xf numFmtId="1" fontId="46" fillId="0" borderId="17" applyBorder="0" applyAlignment="0">
      <alignment horizontal="center"/>
    </xf>
    <xf numFmtId="1" fontId="44" fillId="0" borderId="0" applyBorder="0" applyAlignment="0"/>
    <xf numFmtId="1" fontId="45" fillId="0" borderId="17" applyBorder="0" applyAlignment="0">
      <alignment horizontal="center"/>
    </xf>
    <xf numFmtId="1" fontId="46" fillId="0" borderId="17" applyBorder="0" applyAlignment="0">
      <alignment horizontal="center"/>
    </xf>
    <xf numFmtId="216" fontId="19" fillId="0" borderId="0" applyFont="0" applyFill="0" applyBorder="0" applyAlignment="0" applyProtection="0"/>
    <xf numFmtId="217" fontId="16" fillId="0" borderId="0" applyFill="0" applyBorder="0" applyAlignment="0" applyProtection="0"/>
    <xf numFmtId="211" fontId="43" fillId="0" borderId="0" applyFont="0" applyFill="0" applyBorder="0" applyAlignment="0" applyProtection="0"/>
    <xf numFmtId="0" fontId="49" fillId="2" borderId="0"/>
    <xf numFmtId="211" fontId="42" fillId="0" borderId="0" applyFont="0" applyFill="0" applyBorder="0" applyAlignment="0" applyProtection="0"/>
    <xf numFmtId="0" fontId="49" fillId="2" borderId="0"/>
    <xf numFmtId="217" fontId="17" fillId="0" borderId="0" applyFill="0" applyBorder="0" applyAlignment="0" applyProtection="0"/>
    <xf numFmtId="0" fontId="50" fillId="3" borderId="0"/>
    <xf numFmtId="0" fontId="49" fillId="2" borderId="0"/>
    <xf numFmtId="0" fontId="49" fillId="2" borderId="0"/>
    <xf numFmtId="0" fontId="49" fillId="2" borderId="0"/>
    <xf numFmtId="0" fontId="49" fillId="2" borderId="0"/>
    <xf numFmtId="0" fontId="50" fillId="3" borderId="0"/>
    <xf numFmtId="0" fontId="49" fillId="2" borderId="0"/>
    <xf numFmtId="0" fontId="50" fillId="3" borderId="0"/>
    <xf numFmtId="0" fontId="49" fillId="2" borderId="0"/>
    <xf numFmtId="211" fontId="43" fillId="0" borderId="0" applyFont="0" applyFill="0" applyBorder="0" applyAlignment="0" applyProtection="0"/>
    <xf numFmtId="0" fontId="50" fillId="3" borderId="0"/>
    <xf numFmtId="0" fontId="49" fillId="2" borderId="0"/>
    <xf numFmtId="0" fontId="51" fillId="3" borderId="0"/>
    <xf numFmtId="0" fontId="52" fillId="2" borderId="0"/>
    <xf numFmtId="0" fontId="52" fillId="2" borderId="0"/>
    <xf numFmtId="0" fontId="52" fillId="2" borderId="0"/>
    <xf numFmtId="0" fontId="51" fillId="3" borderId="0"/>
    <xf numFmtId="0" fontId="52" fillId="2" borderId="0"/>
    <xf numFmtId="0" fontId="52" fillId="2" borderId="0"/>
    <xf numFmtId="0" fontId="52" fillId="2" borderId="0"/>
    <xf numFmtId="211" fontId="42" fillId="0" borderId="0" applyFont="0" applyFill="0" applyBorder="0" applyAlignment="0" applyProtection="0"/>
    <xf numFmtId="217" fontId="16" fillId="0" borderId="0" applyFill="0" applyBorder="0" applyAlignment="0" applyProtection="0"/>
    <xf numFmtId="211" fontId="42" fillId="0" borderId="0" applyFont="0" applyFill="0" applyBorder="0" applyAlignment="0" applyProtection="0"/>
    <xf numFmtId="0" fontId="50" fillId="3" borderId="0"/>
    <xf numFmtId="0" fontId="49" fillId="2" borderId="0"/>
    <xf numFmtId="211" fontId="43" fillId="0" borderId="0" applyFont="0" applyFill="0" applyBorder="0" applyAlignment="0" applyProtection="0"/>
    <xf numFmtId="217" fontId="16" fillId="0" borderId="0" applyFill="0" applyBorder="0" applyAlignment="0" applyProtection="0"/>
    <xf numFmtId="211" fontId="42" fillId="0" borderId="0" applyFont="0" applyFill="0" applyBorder="0" applyAlignment="0" applyProtection="0"/>
    <xf numFmtId="0" fontId="51" fillId="3" borderId="0"/>
    <xf numFmtId="0" fontId="52" fillId="2" borderId="0"/>
    <xf numFmtId="0" fontId="52" fillId="2" borderId="0"/>
    <xf numFmtId="0" fontId="52" fillId="2" borderId="0"/>
    <xf numFmtId="0" fontId="50" fillId="3" borderId="0"/>
    <xf numFmtId="0" fontId="49" fillId="2" borderId="0"/>
    <xf numFmtId="217" fontId="16" fillId="0" borderId="0" applyFill="0" applyBorder="0" applyAlignment="0" applyProtection="0"/>
    <xf numFmtId="211" fontId="42" fillId="0" borderId="0" applyFont="0" applyFill="0" applyBorder="0" applyAlignment="0" applyProtection="0"/>
    <xf numFmtId="0" fontId="51" fillId="3" borderId="0"/>
    <xf numFmtId="0" fontId="52" fillId="2" borderId="0"/>
    <xf numFmtId="0" fontId="52" fillId="2" borderId="0"/>
    <xf numFmtId="217" fontId="16" fillId="0" borderId="0" applyFill="0" applyBorder="0" applyAlignment="0" applyProtection="0"/>
    <xf numFmtId="211" fontId="42" fillId="0" borderId="0" applyFont="0" applyFill="0" applyBorder="0" applyAlignment="0" applyProtection="0"/>
    <xf numFmtId="0" fontId="50" fillId="3" borderId="0"/>
    <xf numFmtId="0" fontId="49" fillId="2" borderId="0"/>
    <xf numFmtId="0" fontId="50" fillId="3" borderId="0"/>
    <xf numFmtId="0" fontId="49" fillId="2" borderId="0"/>
    <xf numFmtId="217" fontId="16" fillId="0" borderId="0" applyFill="0" applyBorder="0" applyAlignment="0" applyProtection="0"/>
    <xf numFmtId="211" fontId="42" fillId="0" borderId="0" applyFont="0" applyFill="0" applyBorder="0" applyAlignment="0" applyProtection="0"/>
    <xf numFmtId="0" fontId="16" fillId="0" borderId="0" applyFill="0" applyBorder="0" applyAlignment="0"/>
    <xf numFmtId="0" fontId="53" fillId="0" borderId="0" applyFont="0" applyFill="0" applyBorder="0" applyAlignment="0">
      <alignment horizontal="left"/>
    </xf>
    <xf numFmtId="0" fontId="53" fillId="0" borderId="0" applyFont="0" applyFill="0" applyBorder="0" applyAlignment="0">
      <alignment horizontal="left"/>
    </xf>
    <xf numFmtId="0" fontId="51" fillId="3" borderId="0"/>
    <xf numFmtId="0" fontId="52" fillId="2" borderId="0"/>
    <xf numFmtId="0" fontId="52" fillId="2" borderId="0"/>
    <xf numFmtId="0" fontId="52" fillId="2" borderId="0"/>
    <xf numFmtId="211" fontId="42" fillId="0" borderId="0" applyFont="0" applyFill="0" applyBorder="0" applyAlignment="0" applyProtection="0"/>
    <xf numFmtId="0" fontId="50" fillId="3" borderId="0"/>
    <xf numFmtId="0" fontId="49" fillId="3" borderId="0"/>
    <xf numFmtId="0" fontId="50" fillId="3" borderId="0"/>
    <xf numFmtId="0" fontId="49" fillId="3" borderId="0"/>
    <xf numFmtId="217" fontId="16" fillId="0" borderId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7" fontId="16" fillId="0" borderId="0" applyFill="0" applyBorder="0" applyAlignment="0" applyProtection="0"/>
    <xf numFmtId="217" fontId="16" fillId="0" borderId="0" applyFill="0" applyBorder="0" applyAlignment="0" applyProtection="0"/>
    <xf numFmtId="217" fontId="16" fillId="0" borderId="0" applyFill="0" applyBorder="0" applyAlignment="0" applyProtection="0"/>
    <xf numFmtId="211" fontId="42" fillId="0" borderId="0" applyFont="0" applyFill="0" applyBorder="0" applyAlignment="0" applyProtection="0"/>
    <xf numFmtId="217" fontId="16" fillId="0" borderId="0" applyFill="0" applyBorder="0" applyAlignment="0" applyProtection="0"/>
    <xf numFmtId="211" fontId="42" fillId="0" borderId="0" applyFont="0" applyFill="0" applyBorder="0" applyAlignment="0" applyProtection="0"/>
    <xf numFmtId="0" fontId="50" fillId="3" borderId="0"/>
    <xf numFmtId="0" fontId="49" fillId="2" borderId="0"/>
    <xf numFmtId="0" fontId="50" fillId="3" borderId="0"/>
    <xf numFmtId="0" fontId="49" fillId="2" borderId="0"/>
    <xf numFmtId="211" fontId="42" fillId="0" borderId="0" applyFont="0" applyFill="0" applyBorder="0" applyAlignment="0" applyProtection="0"/>
    <xf numFmtId="0" fontId="50" fillId="3" borderId="0"/>
    <xf numFmtId="0" fontId="49" fillId="2" borderId="0"/>
    <xf numFmtId="0" fontId="50" fillId="3" borderId="0"/>
    <xf numFmtId="0" fontId="49" fillId="2" borderId="0"/>
    <xf numFmtId="0" fontId="49" fillId="2" borderId="0"/>
    <xf numFmtId="0" fontId="50" fillId="3" borderId="0"/>
    <xf numFmtId="0" fontId="49" fillId="2" borderId="0"/>
    <xf numFmtId="0" fontId="16" fillId="0" borderId="0" applyNumberFormat="0" applyBorder="0">
      <alignment horizontal="left" indent="2"/>
    </xf>
    <xf numFmtId="0" fontId="54" fillId="0" borderId="17" applyNumberFormat="0" applyFont="0" applyBorder="0">
      <alignment horizontal="left" indent="2"/>
    </xf>
    <xf numFmtId="0" fontId="16" fillId="0" borderId="0" applyFill="0" applyBorder="0" applyAlignment="0"/>
    <xf numFmtId="0" fontId="53" fillId="0" borderId="0" applyFont="0" applyFill="0" applyBorder="0" applyAlignment="0">
      <alignment horizontal="left"/>
    </xf>
    <xf numFmtId="0" fontId="53" fillId="0" borderId="0" applyFont="0" applyFill="0" applyBorder="0" applyAlignment="0">
      <alignment horizontal="left"/>
    </xf>
    <xf numFmtId="0" fontId="55" fillId="0" borderId="0"/>
    <xf numFmtId="0" fontId="56" fillId="0" borderId="0"/>
    <xf numFmtId="0" fontId="16" fillId="0" borderId="18" applyFill="0" applyAlignment="0"/>
    <xf numFmtId="0" fontId="57" fillId="4" borderId="19" applyFont="0" applyFill="0" applyAlignment="0">
      <alignment vertical="center" wrapText="1"/>
    </xf>
    <xf numFmtId="0" fontId="9" fillId="0" borderId="0"/>
    <xf numFmtId="0" fontId="58" fillId="3" borderId="0"/>
    <xf numFmtId="0" fontId="59" fillId="2" borderId="0"/>
    <xf numFmtId="0" fontId="58" fillId="3" borderId="0"/>
    <xf numFmtId="0" fontId="59" fillId="2" borderId="0"/>
    <xf numFmtId="0" fontId="58" fillId="3" borderId="0"/>
    <xf numFmtId="0" fontId="59" fillId="2" borderId="0"/>
    <xf numFmtId="0" fontId="58" fillId="3" borderId="0"/>
    <xf numFmtId="0" fontId="59" fillId="2" borderId="0"/>
    <xf numFmtId="0" fontId="51" fillId="3" borderId="0"/>
    <xf numFmtId="0" fontId="52" fillId="2" borderId="0"/>
    <xf numFmtId="0" fontId="52" fillId="2" borderId="0"/>
    <xf numFmtId="0" fontId="52" fillId="2" borderId="0"/>
    <xf numFmtId="0" fontId="51" fillId="3" borderId="0"/>
    <xf numFmtId="0" fontId="52" fillId="2" borderId="0"/>
    <xf numFmtId="0" fontId="52" fillId="2" borderId="0"/>
    <xf numFmtId="0" fontId="52" fillId="2" borderId="0"/>
    <xf numFmtId="0" fontId="58" fillId="3" borderId="0"/>
    <xf numFmtId="0" fontId="59" fillId="2" borderId="0"/>
    <xf numFmtId="0" fontId="58" fillId="3" borderId="0"/>
    <xf numFmtId="0" fontId="59" fillId="3" borderId="0"/>
    <xf numFmtId="0" fontId="51" fillId="3" borderId="0"/>
    <xf numFmtId="0" fontId="52" fillId="2" borderId="0"/>
    <xf numFmtId="0" fontId="52" fillId="2" borderId="0"/>
    <xf numFmtId="0" fontId="52" fillId="2" borderId="0"/>
    <xf numFmtId="0" fontId="58" fillId="3" borderId="0"/>
    <xf numFmtId="0" fontId="59" fillId="2" borderId="0"/>
    <xf numFmtId="0" fontId="51" fillId="3" borderId="0"/>
    <xf numFmtId="0" fontId="52" fillId="2" borderId="0"/>
    <xf numFmtId="0" fontId="52" fillId="2" borderId="0"/>
    <xf numFmtId="0" fontId="58" fillId="3" borderId="0"/>
    <xf numFmtId="0" fontId="59" fillId="3" borderId="0"/>
    <xf numFmtId="0" fontId="51" fillId="3" borderId="0"/>
    <xf numFmtId="0" fontId="52" fillId="2" borderId="0"/>
    <xf numFmtId="0" fontId="52" fillId="2" borderId="0"/>
    <xf numFmtId="0" fontId="52" fillId="2" borderId="0"/>
    <xf numFmtId="0" fontId="58" fillId="3" borderId="0"/>
    <xf numFmtId="0" fontId="59" fillId="3" borderId="0"/>
    <xf numFmtId="0" fontId="58" fillId="3" borderId="0"/>
    <xf numFmtId="0" fontId="59" fillId="2" borderId="0"/>
    <xf numFmtId="0" fontId="58" fillId="3" borderId="0"/>
    <xf numFmtId="0" fontId="59" fillId="2" borderId="0"/>
    <xf numFmtId="0" fontId="58" fillId="3" borderId="0"/>
    <xf numFmtId="0" fontId="59" fillId="2" borderId="0"/>
    <xf numFmtId="0" fontId="16" fillId="0" borderId="0" applyNumberFormat="0" applyBorder="0" applyAlignment="0"/>
    <xf numFmtId="0" fontId="54" fillId="0" borderId="17" applyNumberFormat="0" applyFont="0" applyBorder="0" applyAlignment="0">
      <alignment horizontal="center"/>
    </xf>
    <xf numFmtId="0" fontId="17" fillId="0" borderId="0"/>
    <xf numFmtId="0" fontId="18" fillId="0" borderId="0"/>
    <xf numFmtId="0" fontId="18" fillId="0" borderId="0"/>
    <xf numFmtId="0" fontId="18" fillId="0" borderId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60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/>
    <xf numFmtId="0" fontId="61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60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/>
    <xf numFmtId="0" fontId="61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60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/>
    <xf numFmtId="0" fontId="61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60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/>
    <xf numFmtId="0" fontId="61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60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/>
    <xf numFmtId="0" fontId="61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60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/>
    <xf numFmtId="0" fontId="61" fillId="10" borderId="0" applyNumberFormat="0" applyBorder="0" applyAlignment="0" applyProtection="0"/>
    <xf numFmtId="0" fontId="29" fillId="0" borderId="0"/>
    <xf numFmtId="0" fontId="9" fillId="0" borderId="0"/>
    <xf numFmtId="0" fontId="9" fillId="0" borderId="0"/>
    <xf numFmtId="0" fontId="9" fillId="0" borderId="0"/>
    <xf numFmtId="0" fontId="62" fillId="3" borderId="0"/>
    <xf numFmtId="0" fontId="63" fillId="2" borderId="0"/>
    <xf numFmtId="0" fontId="62" fillId="3" borderId="0"/>
    <xf numFmtId="0" fontId="63" fillId="2" borderId="0"/>
    <xf numFmtId="0" fontId="62" fillId="3" borderId="0"/>
    <xf numFmtId="0" fontId="63" fillId="2" borderId="0"/>
    <xf numFmtId="0" fontId="62" fillId="3" borderId="0"/>
    <xf numFmtId="0" fontId="63" fillId="2" borderId="0"/>
    <xf numFmtId="0" fontId="51" fillId="3" borderId="0"/>
    <xf numFmtId="0" fontId="52" fillId="2" borderId="0"/>
    <xf numFmtId="0" fontId="52" fillId="2" borderId="0"/>
    <xf numFmtId="0" fontId="52" fillId="2" borderId="0"/>
    <xf numFmtId="0" fontId="51" fillId="3" borderId="0"/>
    <xf numFmtId="0" fontId="52" fillId="2" borderId="0"/>
    <xf numFmtId="0" fontId="52" fillId="2" borderId="0"/>
    <xf numFmtId="0" fontId="52" fillId="2" borderId="0"/>
    <xf numFmtId="0" fontId="62" fillId="3" borderId="0"/>
    <xf numFmtId="0" fontId="63" fillId="2" borderId="0"/>
    <xf numFmtId="0" fontId="62" fillId="3" borderId="0"/>
    <xf numFmtId="0" fontId="63" fillId="3" borderId="0"/>
    <xf numFmtId="0" fontId="51" fillId="3" borderId="0"/>
    <xf numFmtId="0" fontId="52" fillId="2" borderId="0"/>
    <xf numFmtId="0" fontId="52" fillId="2" borderId="0"/>
    <xf numFmtId="0" fontId="52" fillId="2" borderId="0"/>
    <xf numFmtId="0" fontId="62" fillId="3" borderId="0"/>
    <xf numFmtId="0" fontId="63" fillId="2" borderId="0"/>
    <xf numFmtId="0" fontId="51" fillId="3" borderId="0"/>
    <xf numFmtId="0" fontId="52" fillId="2" borderId="0"/>
    <xf numFmtId="0" fontId="52" fillId="2" borderId="0"/>
    <xf numFmtId="0" fontId="62" fillId="3" borderId="0"/>
    <xf numFmtId="0" fontId="63" fillId="3" borderId="0"/>
    <xf numFmtId="0" fontId="51" fillId="3" borderId="0"/>
    <xf numFmtId="0" fontId="52" fillId="2" borderId="0"/>
    <xf numFmtId="0" fontId="52" fillId="2" borderId="0"/>
    <xf numFmtId="0" fontId="52" fillId="2" borderId="0"/>
    <xf numFmtId="0" fontId="62" fillId="3" borderId="0"/>
    <xf numFmtId="0" fontId="63" fillId="3" borderId="0"/>
    <xf numFmtId="0" fontId="62" fillId="3" borderId="0"/>
    <xf numFmtId="0" fontId="63" fillId="2" borderId="0"/>
    <xf numFmtId="0" fontId="62" fillId="3" borderId="0"/>
    <xf numFmtId="0" fontId="63" fillId="2" borderId="0"/>
    <xf numFmtId="0" fontId="11" fillId="0" borderId="0"/>
    <xf numFmtId="0" fontId="64" fillId="0" borderId="0">
      <alignment wrapText="1"/>
    </xf>
    <xf numFmtId="0" fontId="65" fillId="0" borderId="0">
      <alignment wrapText="1"/>
    </xf>
    <xf numFmtId="0" fontId="64" fillId="0" borderId="0">
      <alignment wrapText="1"/>
    </xf>
    <xf numFmtId="0" fontId="65" fillId="0" borderId="0">
      <alignment wrapText="1"/>
    </xf>
    <xf numFmtId="0" fontId="51" fillId="0" borderId="0">
      <alignment wrapText="1"/>
    </xf>
    <xf numFmtId="0" fontId="52" fillId="0" borderId="0">
      <alignment wrapText="1"/>
    </xf>
    <xf numFmtId="0" fontId="52" fillId="0" borderId="0">
      <alignment wrapText="1"/>
    </xf>
    <xf numFmtId="0" fontId="52" fillId="0" borderId="0">
      <alignment wrapText="1"/>
    </xf>
    <xf numFmtId="0" fontId="51" fillId="0" borderId="0">
      <alignment wrapText="1"/>
    </xf>
    <xf numFmtId="0" fontId="52" fillId="0" borderId="0">
      <alignment wrapText="1"/>
    </xf>
    <xf numFmtId="0" fontId="52" fillId="0" borderId="0">
      <alignment wrapText="1"/>
    </xf>
    <xf numFmtId="0" fontId="52" fillId="0" borderId="0">
      <alignment wrapText="1"/>
    </xf>
    <xf numFmtId="0" fontId="51" fillId="0" borderId="0">
      <alignment wrapText="1"/>
    </xf>
    <xf numFmtId="0" fontId="52" fillId="0" borderId="0">
      <alignment wrapText="1"/>
    </xf>
    <xf numFmtId="0" fontId="52" fillId="0" borderId="0">
      <alignment wrapText="1"/>
    </xf>
    <xf numFmtId="0" fontId="52" fillId="0" borderId="0">
      <alignment wrapText="1"/>
    </xf>
    <xf numFmtId="0" fontId="51" fillId="0" borderId="0">
      <alignment wrapText="1"/>
    </xf>
    <xf numFmtId="0" fontId="52" fillId="0" borderId="0">
      <alignment wrapText="1"/>
    </xf>
    <xf numFmtId="0" fontId="52" fillId="0" borderId="0">
      <alignment wrapText="1"/>
    </xf>
    <xf numFmtId="0" fontId="51" fillId="0" borderId="0">
      <alignment wrapText="1"/>
    </xf>
    <xf numFmtId="0" fontId="52" fillId="0" borderId="0">
      <alignment wrapText="1"/>
    </xf>
    <xf numFmtId="0" fontId="52" fillId="0" borderId="0">
      <alignment wrapText="1"/>
    </xf>
    <xf numFmtId="0" fontId="52" fillId="0" borderId="0">
      <alignment wrapText="1"/>
    </xf>
    <xf numFmtId="0" fontId="64" fillId="0" borderId="0">
      <alignment wrapText="1"/>
    </xf>
    <xf numFmtId="0" fontId="65" fillId="0" borderId="0">
      <alignment wrapText="1"/>
    </xf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0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/>
    <xf numFmtId="0" fontId="6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60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/>
    <xf numFmtId="0" fontId="61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60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/>
    <xf numFmtId="0" fontId="61" fillId="13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60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/>
    <xf numFmtId="0" fontId="61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0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/>
    <xf numFmtId="0" fontId="61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60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/>
    <xf numFmtId="0" fontId="61" fillId="14" borderId="0" applyNumberFormat="0" applyBorder="0" applyAlignment="0" applyProtection="0"/>
    <xf numFmtId="166" fontId="66" fillId="0" borderId="3" applyNumberFormat="0" applyFont="0" applyBorder="0" applyAlignment="0">
      <alignment horizontal="center" vertical="center"/>
    </xf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8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/>
    <xf numFmtId="0" fontId="69" fillId="15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8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/>
    <xf numFmtId="0" fontId="69" fillId="12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8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/>
    <xf numFmtId="0" fontId="69" fillId="13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8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/>
    <xf numFmtId="0" fontId="69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8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/>
    <xf numFmtId="0" fontId="69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8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/>
    <xf numFmtId="0" fontId="69" fillId="18" borderId="0" applyNumberFormat="0" applyBorder="0" applyAlignment="0" applyProtection="0"/>
    <xf numFmtId="0" fontId="70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3" fillId="0" borderId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5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8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8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9" fillId="21" borderId="0" applyNumberFormat="0" applyBorder="0" applyAlignment="0" applyProtection="0"/>
    <xf numFmtId="0" fontId="69" fillId="21" borderId="0" applyNumberFormat="0" applyBorder="0" applyAlignment="0" applyProtection="0"/>
    <xf numFmtId="0" fontId="67" fillId="21" borderId="0" applyNumberFormat="0" applyBorder="0" applyAlignment="0" applyProtection="0"/>
    <xf numFmtId="0" fontId="69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74" fillId="22" borderId="0" applyNumberFormat="0" applyBorder="0" applyAlignment="0" applyProtection="0"/>
    <xf numFmtId="0" fontId="74" fillId="23" borderId="0" applyNumberFormat="0" applyBorder="0" applyAlignment="0" applyProtection="0"/>
    <xf numFmtId="0" fontId="75" fillId="24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8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8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9" fillId="25" borderId="0" applyNumberFormat="0" applyBorder="0" applyAlignment="0" applyProtection="0"/>
    <xf numFmtId="0" fontId="69" fillId="25" borderId="0" applyNumberFormat="0" applyBorder="0" applyAlignment="0" applyProtection="0"/>
    <xf numFmtId="0" fontId="67" fillId="25" borderId="0" applyNumberFormat="0" applyBorder="0" applyAlignment="0" applyProtection="0"/>
    <xf numFmtId="0" fontId="69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74" fillId="22" borderId="0" applyNumberFormat="0" applyBorder="0" applyAlignment="0" applyProtection="0"/>
    <xf numFmtId="0" fontId="74" fillId="26" borderId="0" applyNumberFormat="0" applyBorder="0" applyAlignment="0" applyProtection="0"/>
    <xf numFmtId="0" fontId="75" fillId="23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8" fillId="27" borderId="0" applyNumberFormat="0" applyBorder="0" applyAlignment="0" applyProtection="0">
      <alignment vertical="center"/>
    </xf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8" fillId="27" borderId="0" applyNumberFormat="0" applyBorder="0" applyAlignment="0" applyProtection="0">
      <alignment vertical="center"/>
    </xf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67" fillId="27" borderId="0" applyNumberFormat="0" applyBorder="0" applyAlignment="0" applyProtection="0"/>
    <xf numFmtId="0" fontId="69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74" fillId="19" borderId="0" applyNumberFormat="0" applyBorder="0" applyAlignment="0" applyProtection="0"/>
    <xf numFmtId="0" fontId="74" fillId="23" borderId="0" applyNumberFormat="0" applyBorder="0" applyAlignment="0" applyProtection="0"/>
    <xf numFmtId="0" fontId="75" fillId="23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8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8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7" fillId="16" borderId="0" applyNumberFormat="0" applyBorder="0" applyAlignment="0" applyProtection="0"/>
    <xf numFmtId="0" fontId="69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74" fillId="28" borderId="0" applyNumberFormat="0" applyBorder="0" applyAlignment="0" applyProtection="0"/>
    <xf numFmtId="0" fontId="74" fillId="19" borderId="0" applyNumberFormat="0" applyBorder="0" applyAlignment="0" applyProtection="0"/>
    <xf numFmtId="0" fontId="75" fillId="20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8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8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7" fillId="17" borderId="0" applyNumberFormat="0" applyBorder="0" applyAlignment="0" applyProtection="0"/>
    <xf numFmtId="0" fontId="69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74" fillId="22" borderId="0" applyNumberFormat="0" applyBorder="0" applyAlignment="0" applyProtection="0"/>
    <xf numFmtId="0" fontId="74" fillId="29" borderId="0" applyNumberFormat="0" applyBorder="0" applyAlignment="0" applyProtection="0"/>
    <xf numFmtId="0" fontId="75" fillId="29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8" fillId="30" borderId="0" applyNumberFormat="0" applyBorder="0" applyAlignment="0" applyProtection="0">
      <alignment vertical="center"/>
    </xf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8" fillId="30" borderId="0" applyNumberFormat="0" applyBorder="0" applyAlignment="0" applyProtection="0">
      <alignment vertical="center"/>
    </xf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7" fillId="30" borderId="0" applyNumberFormat="0" applyBorder="0" applyAlignment="0" applyProtection="0"/>
    <xf numFmtId="0" fontId="69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76" fillId="0" borderId="0" applyNumberFormat="0" applyAlignment="0"/>
    <xf numFmtId="0" fontId="9" fillId="0" borderId="0"/>
    <xf numFmtId="0" fontId="16" fillId="0" borderId="0" applyFill="0" applyBorder="0" applyAlignment="0" applyProtection="0"/>
    <xf numFmtId="0" fontId="9" fillId="0" borderId="0"/>
    <xf numFmtId="0" fontId="9" fillId="0" borderId="0"/>
    <xf numFmtId="0" fontId="16" fillId="0" borderId="0" applyFill="0" applyBorder="0" applyAlignment="0" applyProtection="0"/>
    <xf numFmtId="0" fontId="9" fillId="0" borderId="0"/>
    <xf numFmtId="0" fontId="77" fillId="0" borderId="0">
      <alignment horizontal="center" wrapText="1"/>
      <protection locked="0"/>
    </xf>
    <xf numFmtId="0" fontId="78" fillId="0" borderId="0">
      <alignment horizontal="center" wrapText="1"/>
      <protection locked="0"/>
    </xf>
    <xf numFmtId="0" fontId="79" fillId="0" borderId="0" applyNumberFormat="0" applyBorder="0" applyAlignment="0"/>
    <xf numFmtId="0" fontId="79" fillId="0" borderId="0" applyNumberFormat="0" applyBorder="0" applyAlignment="0">
      <alignment horizontal="center"/>
    </xf>
    <xf numFmtId="0" fontId="9" fillId="0" borderId="0"/>
    <xf numFmtId="0" fontId="16" fillId="0" borderId="0" applyFill="0" applyBorder="0" applyAlignment="0" applyProtection="0"/>
    <xf numFmtId="0" fontId="9" fillId="0" borderId="0"/>
    <xf numFmtId="0" fontId="9" fillId="0" borderId="0"/>
    <xf numFmtId="0" fontId="16" fillId="0" borderId="0" applyFill="0" applyBorder="0" applyAlignment="0" applyProtection="0"/>
    <xf numFmtId="0" fontId="9" fillId="0" borderId="0"/>
    <xf numFmtId="167" fontId="16" fillId="0" borderId="0" applyFill="0" applyBorder="0" applyAlignment="0" applyProtection="0"/>
    <xf numFmtId="168" fontId="19" fillId="0" borderId="0" applyFont="0" applyFill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1" fillId="6" borderId="0" applyNumberFormat="0" applyBorder="0" applyAlignment="0" applyProtection="0">
      <alignment vertical="center"/>
    </xf>
    <xf numFmtId="0" fontId="80" fillId="6" borderId="0" applyNumberFormat="0" applyBorder="0" applyAlignment="0" applyProtection="0"/>
    <xf numFmtId="0" fontId="82" fillId="6" borderId="0" applyNumberFormat="0" applyBorder="0" applyAlignment="0" applyProtection="0"/>
    <xf numFmtId="0" fontId="83" fillId="0" borderId="0"/>
    <xf numFmtId="0" fontId="84" fillId="0" borderId="0"/>
    <xf numFmtId="0" fontId="9" fillId="0" borderId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39" fillId="0" borderId="0"/>
    <xf numFmtId="0" fontId="40" fillId="0" borderId="0"/>
    <xf numFmtId="0" fontId="40" fillId="0" borderId="0"/>
    <xf numFmtId="0" fontId="9" fillId="0" borderId="0"/>
    <xf numFmtId="0" fontId="88" fillId="0" borderId="0"/>
    <xf numFmtId="0" fontId="9" fillId="0" borderId="0"/>
    <xf numFmtId="0" fontId="89" fillId="0" borderId="0"/>
    <xf numFmtId="0" fontId="90" fillId="0" borderId="0"/>
    <xf numFmtId="0" fontId="91" fillId="0" borderId="0"/>
    <xf numFmtId="0" fontId="92" fillId="0" borderId="0"/>
    <xf numFmtId="17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9" fontId="36" fillId="0" borderId="0" applyFill="0" applyBorder="0" applyAlignment="0"/>
    <xf numFmtId="0" fontId="9" fillId="0" borderId="0" applyFill="0" applyBorder="0" applyAlignment="0"/>
    <xf numFmtId="219" fontId="35" fillId="0" borderId="0" applyFill="0" applyBorder="0" applyAlignment="0"/>
    <xf numFmtId="220" fontId="29" fillId="0" borderId="0" applyFill="0" applyBorder="0" applyAlignment="0"/>
    <xf numFmtId="221" fontId="93" fillId="0" borderId="0" applyFill="0" applyBorder="0" applyAlignment="0"/>
    <xf numFmtId="215" fontId="29" fillId="0" borderId="0" applyFill="0" applyBorder="0" applyAlignment="0"/>
    <xf numFmtId="215" fontId="9" fillId="0" borderId="0" applyFill="0" applyBorder="0" applyAlignment="0"/>
    <xf numFmtId="222" fontId="29" fillId="0" borderId="0" applyFill="0" applyBorder="0" applyAlignment="0"/>
    <xf numFmtId="223" fontId="9" fillId="0" borderId="0" applyFill="0" applyBorder="0" applyAlignment="0"/>
    <xf numFmtId="224" fontId="29" fillId="0" borderId="0" applyFill="0" applyBorder="0" applyAlignment="0"/>
    <xf numFmtId="225" fontId="9" fillId="0" borderId="0" applyFill="0" applyBorder="0" applyAlignment="0"/>
    <xf numFmtId="225" fontId="9" fillId="0" borderId="0" applyFill="0" applyBorder="0" applyAlignment="0"/>
    <xf numFmtId="225" fontId="9" fillId="0" borderId="0" applyFill="0" applyBorder="0" applyAlignment="0"/>
    <xf numFmtId="226" fontId="29" fillId="0" borderId="0" applyFill="0" applyBorder="0" applyAlignment="0"/>
    <xf numFmtId="227" fontId="93" fillId="0" borderId="0" applyFill="0" applyBorder="0" applyAlignment="0"/>
    <xf numFmtId="228" fontId="29" fillId="0" borderId="0" applyFill="0" applyBorder="0" applyAlignment="0"/>
    <xf numFmtId="229" fontId="93" fillId="0" borderId="0" applyFill="0" applyBorder="0" applyAlignment="0"/>
    <xf numFmtId="220" fontId="29" fillId="0" borderId="0" applyFill="0" applyBorder="0" applyAlignment="0"/>
    <xf numFmtId="221" fontId="93" fillId="0" borderId="0" applyFill="0" applyBorder="0" applyAlignment="0"/>
    <xf numFmtId="0" fontId="94" fillId="31" borderId="20" applyNumberFormat="0" applyAlignment="0" applyProtection="0"/>
    <xf numFmtId="0" fontId="94" fillId="31" borderId="20" applyNumberFormat="0" applyAlignment="0" applyProtection="0"/>
    <xf numFmtId="0" fontId="95" fillId="31" borderId="20" applyNumberFormat="0" applyAlignment="0" applyProtection="0">
      <alignment vertical="center"/>
    </xf>
    <xf numFmtId="0" fontId="94" fillId="31" borderId="20" applyNumberFormat="0" applyAlignment="0" applyProtection="0"/>
    <xf numFmtId="0" fontId="96" fillId="31" borderId="20" applyNumberFormat="0" applyAlignment="0" applyProtection="0"/>
    <xf numFmtId="0" fontId="97" fillId="0" borderId="0"/>
    <xf numFmtId="0" fontId="98" fillId="0" borderId="0"/>
    <xf numFmtId="0" fontId="99" fillId="0" borderId="0"/>
    <xf numFmtId="230" fontId="100" fillId="0" borderId="0" applyBorder="0"/>
    <xf numFmtId="230" fontId="101" fillId="0" borderId="16" applyBorder="0"/>
    <xf numFmtId="230" fontId="102" fillId="0" borderId="21">
      <protection locked="0"/>
    </xf>
    <xf numFmtId="230" fontId="103" fillId="0" borderId="11">
      <protection locked="0"/>
    </xf>
    <xf numFmtId="231" fontId="16" fillId="0" borderId="0" applyFill="0" applyBorder="0" applyAlignment="0" applyProtection="0"/>
    <xf numFmtId="3" fontId="104" fillId="32" borderId="12"/>
    <xf numFmtId="3" fontId="104" fillId="33" borderId="1"/>
    <xf numFmtId="232" fontId="105" fillId="0" borderId="21"/>
    <xf numFmtId="232" fontId="106" fillId="0" borderId="11"/>
    <xf numFmtId="0" fontId="107" fillId="34" borderId="22" applyNumberFormat="0" applyAlignment="0" applyProtection="0"/>
    <xf numFmtId="0" fontId="107" fillId="34" borderId="22" applyNumberFormat="0" applyAlignment="0" applyProtection="0"/>
    <xf numFmtId="0" fontId="108" fillId="34" borderId="22" applyNumberFormat="0" applyAlignment="0" applyProtection="0">
      <alignment vertical="center"/>
    </xf>
    <xf numFmtId="0" fontId="107" fillId="34" borderId="22" applyNumberFormat="0" applyAlignment="0" applyProtection="0"/>
    <xf numFmtId="0" fontId="109" fillId="34" borderId="22" applyNumberFormat="0" applyAlignment="0" applyProtection="0"/>
    <xf numFmtId="180" fontId="16" fillId="0" borderId="0" applyFill="0" applyBorder="0" applyAlignment="0" applyProtection="0"/>
    <xf numFmtId="1" fontId="110" fillId="0" borderId="0" applyBorder="0"/>
    <xf numFmtId="1" fontId="110" fillId="0" borderId="4" applyBorder="0"/>
    <xf numFmtId="0" fontId="111" fillId="0" borderId="23" applyNumberFormat="0" applyFill="0" applyProtection="0">
      <alignment horizontal="center"/>
    </xf>
    <xf numFmtId="0" fontId="112" fillId="0" borderId="3" applyNumberFormat="0" applyFill="0" applyProtection="0">
      <alignment horizontal="center"/>
    </xf>
    <xf numFmtId="0" fontId="113" fillId="0" borderId="0" applyNumberFormat="0" applyFill="0" applyBorder="0" applyAlignment="0" applyProtection="0"/>
    <xf numFmtId="233" fontId="114" fillId="0" borderId="0"/>
    <xf numFmtId="233" fontId="115" fillId="0" borderId="0"/>
    <xf numFmtId="233" fontId="116" fillId="0" borderId="0"/>
    <xf numFmtId="233" fontId="114" fillId="0" borderId="0"/>
    <xf numFmtId="233" fontId="115" fillId="0" borderId="0"/>
    <xf numFmtId="233" fontId="116" fillId="0" borderId="0"/>
    <xf numFmtId="233" fontId="114" fillId="0" borderId="0"/>
    <xf numFmtId="233" fontId="115" fillId="0" borderId="0"/>
    <xf numFmtId="233" fontId="116" fillId="0" borderId="0"/>
    <xf numFmtId="233" fontId="114" fillId="0" borderId="0"/>
    <xf numFmtId="233" fontId="115" fillId="0" borderId="0"/>
    <xf numFmtId="233" fontId="116" fillId="0" borderId="0"/>
    <xf numFmtId="233" fontId="114" fillId="0" borderId="0"/>
    <xf numFmtId="233" fontId="115" fillId="0" borderId="0"/>
    <xf numFmtId="233" fontId="116" fillId="0" borderId="0"/>
    <xf numFmtId="233" fontId="114" fillId="0" borderId="0"/>
    <xf numFmtId="233" fontId="115" fillId="0" borderId="0"/>
    <xf numFmtId="233" fontId="116" fillId="0" borderId="0"/>
    <xf numFmtId="233" fontId="114" fillId="0" borderId="0"/>
    <xf numFmtId="233" fontId="115" fillId="0" borderId="0"/>
    <xf numFmtId="233" fontId="116" fillId="0" borderId="0"/>
    <xf numFmtId="233" fontId="114" fillId="0" borderId="0"/>
    <xf numFmtId="233" fontId="115" fillId="0" borderId="0"/>
    <xf numFmtId="233" fontId="116" fillId="0" borderId="0"/>
    <xf numFmtId="0" fontId="117" fillId="0" borderId="12"/>
    <xf numFmtId="0" fontId="117" fillId="0" borderId="1"/>
    <xf numFmtId="41" fontId="9" fillId="0" borderId="0" applyFont="0" applyFill="0" applyBorder="0" applyAlignment="0" applyProtection="0"/>
    <xf numFmtId="41" fontId="11" fillId="0" borderId="0" applyFont="0" applyFill="0" applyBorder="0" applyAlignment="0" applyProtection="0"/>
    <xf numFmtId="204" fontId="16" fillId="0" borderId="0" applyFill="0" applyBorder="0" applyAlignment="0" applyProtection="0"/>
    <xf numFmtId="41" fontId="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8" fillId="0" borderId="0" applyFont="0" applyFill="0" applyBorder="0" applyAlignment="0" applyProtection="0"/>
    <xf numFmtId="226" fontId="16" fillId="0" borderId="0" applyFill="0" applyBorder="0" applyAlignment="0" applyProtection="0"/>
    <xf numFmtId="227" fontId="9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" fillId="0" borderId="0" applyFont="0" applyFill="0" applyBorder="0" applyAlignment="0" applyProtection="0"/>
    <xf numFmtId="23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6" fillId="0" borderId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6" fillId="0" borderId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7" fontId="16" fillId="0" borderId="0" applyFill="0" applyBorder="0" applyAlignment="0" applyProtection="0"/>
    <xf numFmtId="191" fontId="121" fillId="0" borderId="0" applyFill="0" applyBorder="0" applyAlignment="0" applyProtection="0"/>
    <xf numFmtId="238" fontId="18" fillId="0" borderId="0" applyFont="0" applyFill="0" applyBorder="0" applyAlignment="0" applyProtection="0"/>
    <xf numFmtId="237" fontId="11" fillId="0" borderId="0" applyFont="0" applyFill="0" applyBorder="0" applyAlignment="0" applyProtection="0"/>
    <xf numFmtId="0" fontId="4" fillId="0" borderId="0" applyFont="0" applyFill="0" applyBorder="0" applyAlignment="0" applyProtection="0"/>
    <xf numFmtId="23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6" fillId="0" borderId="0" applyFill="0" applyBorder="0" applyAlignment="0" applyProtection="0"/>
    <xf numFmtId="191" fontId="16" fillId="0" borderId="0" applyFill="0" applyBorder="0" applyAlignment="0" applyProtection="0"/>
    <xf numFmtId="43" fontId="9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6" fillId="0" borderId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9" fillId="0" borderId="0"/>
    <xf numFmtId="240" fontId="3" fillId="0" borderId="0"/>
    <xf numFmtId="168" fontId="9" fillId="0" borderId="0"/>
    <xf numFmtId="37" fontId="16" fillId="0" borderId="0" applyFill="0" applyBorder="0" applyAlignment="0" applyProtection="0"/>
    <xf numFmtId="37" fontId="47" fillId="0" borderId="0" applyFont="0" applyFill="0" applyBorder="0" applyAlignment="0" applyProtection="0"/>
    <xf numFmtId="221" fontId="16" fillId="0" borderId="0" applyFill="0" applyBorder="0" applyAlignment="0" applyProtection="0"/>
    <xf numFmtId="221" fontId="47" fillId="0" borderId="0" applyFont="0" applyFill="0" applyBorder="0" applyAlignment="0" applyProtection="0"/>
    <xf numFmtId="39" fontId="16" fillId="0" borderId="0" applyFill="0" applyBorder="0" applyAlignment="0" applyProtection="0"/>
    <xf numFmtId="39" fontId="47" fillId="0" borderId="0" applyFont="0" applyFill="0" applyBorder="0" applyAlignment="0" applyProtection="0"/>
    <xf numFmtId="3" fontId="16" fillId="0" borderId="0" applyFill="0" applyBorder="0" applyAlignment="0" applyProtection="0"/>
    <xf numFmtId="3" fontId="9" fillId="0" borderId="0" applyFont="0" applyFill="0" applyBorder="0" applyAlignment="0" applyProtection="0"/>
    <xf numFmtId="191" fontId="17" fillId="0" borderId="24">
      <alignment vertical="center" wrapText="1"/>
    </xf>
    <xf numFmtId="43" fontId="18" fillId="0" borderId="25">
      <alignment vertical="center" wrapText="1"/>
    </xf>
    <xf numFmtId="0" fontId="123" fillId="0" borderId="0">
      <alignment horizontal="center"/>
    </xf>
    <xf numFmtId="0" fontId="124" fillId="0" borderId="0">
      <alignment horizontal="center"/>
    </xf>
    <xf numFmtId="0" fontId="125" fillId="0" borderId="0" applyNumberFormat="0" applyAlignment="0"/>
    <xf numFmtId="0" fontId="126" fillId="0" borderId="0" applyNumberFormat="0" applyAlignment="0">
      <alignment horizontal="left"/>
    </xf>
    <xf numFmtId="0" fontId="127" fillId="0" borderId="0" applyNumberFormat="0" applyAlignment="0"/>
    <xf numFmtId="0" fontId="128" fillId="0" borderId="0" applyNumberFormat="0" applyAlignment="0"/>
    <xf numFmtId="195" fontId="73" fillId="0" borderId="0" applyFont="0" applyFill="0" applyBorder="0" applyAlignment="0" applyProtection="0"/>
    <xf numFmtId="241" fontId="16" fillId="0" borderId="0" applyFill="0" applyBorder="0" applyAlignment="0" applyProtection="0"/>
    <xf numFmtId="242" fontId="129" fillId="0" borderId="0">
      <protection locked="0"/>
    </xf>
    <xf numFmtId="242" fontId="130" fillId="0" borderId="0">
      <protection locked="0"/>
    </xf>
    <xf numFmtId="242" fontId="131" fillId="0" borderId="0">
      <protection locked="0"/>
    </xf>
    <xf numFmtId="243" fontId="129" fillId="0" borderId="0">
      <protection locked="0"/>
    </xf>
    <xf numFmtId="243" fontId="130" fillId="0" borderId="0">
      <protection locked="0"/>
    </xf>
    <xf numFmtId="243" fontId="131" fillId="0" borderId="0">
      <protection locked="0"/>
    </xf>
    <xf numFmtId="244" fontId="132" fillId="0" borderId="26">
      <protection locked="0"/>
    </xf>
    <xf numFmtId="244" fontId="133" fillId="0" borderId="10">
      <protection locked="0"/>
    </xf>
    <xf numFmtId="244" fontId="134" fillId="0" borderId="10">
      <protection locked="0"/>
    </xf>
    <xf numFmtId="245" fontId="129" fillId="0" borderId="0">
      <protection locked="0"/>
    </xf>
    <xf numFmtId="245" fontId="130" fillId="0" borderId="0">
      <protection locked="0"/>
    </xf>
    <xf numFmtId="245" fontId="131" fillId="0" borderId="0">
      <protection locked="0"/>
    </xf>
    <xf numFmtId="246" fontId="129" fillId="0" borderId="0">
      <protection locked="0"/>
    </xf>
    <xf numFmtId="246" fontId="130" fillId="0" borderId="0">
      <protection locked="0"/>
    </xf>
    <xf numFmtId="246" fontId="131" fillId="0" borderId="0">
      <protection locked="0"/>
    </xf>
    <xf numFmtId="0" fontId="129" fillId="0" borderId="0" applyNumberFormat="0">
      <protection locked="0"/>
    </xf>
    <xf numFmtId="245" fontId="130" fillId="0" borderId="0" applyNumberFormat="0">
      <protection locked="0"/>
    </xf>
    <xf numFmtId="245" fontId="131" fillId="0" borderId="0" applyNumberFormat="0">
      <protection locked="0"/>
    </xf>
    <xf numFmtId="245" fontId="129" fillId="0" borderId="0">
      <protection locked="0"/>
    </xf>
    <xf numFmtId="245" fontId="130" fillId="0" borderId="0">
      <protection locked="0"/>
    </xf>
    <xf numFmtId="245" fontId="131" fillId="0" borderId="0">
      <protection locked="0"/>
    </xf>
    <xf numFmtId="230" fontId="135" fillId="0" borderId="12"/>
    <xf numFmtId="230" fontId="136" fillId="0" borderId="13"/>
    <xf numFmtId="247" fontId="135" fillId="0" borderId="12"/>
    <xf numFmtId="247" fontId="136" fillId="0" borderId="13"/>
    <xf numFmtId="220" fontId="16" fillId="0" borderId="0" applyFill="0" applyBorder="0" applyAlignment="0" applyProtection="0"/>
    <xf numFmtId="221" fontId="93" fillId="0" borderId="0" applyFont="0" applyFill="0" applyBorder="0" applyAlignment="0" applyProtection="0"/>
    <xf numFmtId="248" fontId="16" fillId="0" borderId="0" applyFill="0" applyBorder="0" applyAlignment="0" applyProtection="0"/>
    <xf numFmtId="5" fontId="47" fillId="0" borderId="0" applyFont="0" applyFill="0" applyBorder="0" applyAlignment="0" applyProtection="0"/>
    <xf numFmtId="224" fontId="16" fillId="0" borderId="0" applyFill="0" applyBorder="0" applyAlignment="0" applyProtection="0"/>
    <xf numFmtId="7" fontId="47" fillId="0" borderId="0" applyFont="0" applyFill="0" applyBorder="0" applyAlignment="0" applyProtection="0"/>
    <xf numFmtId="249" fontId="16" fillId="0" borderId="0" applyFill="0" applyBorder="0" applyAlignment="0" applyProtection="0"/>
    <xf numFmtId="250" fontId="9" fillId="0" borderId="0" applyFont="0" applyFill="0" applyBorder="0" applyAlignment="0" applyProtection="0"/>
    <xf numFmtId="251" fontId="29" fillId="0" borderId="0"/>
    <xf numFmtId="252" fontId="9" fillId="0" borderId="0"/>
    <xf numFmtId="251" fontId="9" fillId="0" borderId="0"/>
    <xf numFmtId="230" fontId="23" fillId="0" borderId="12">
      <alignment horizontal="center"/>
      <protection hidden="1"/>
    </xf>
    <xf numFmtId="230" fontId="24" fillId="0" borderId="13">
      <alignment horizontal="center"/>
      <protection hidden="1"/>
    </xf>
    <xf numFmtId="253" fontId="137" fillId="0" borderId="12">
      <alignment horizontal="center"/>
      <protection hidden="1"/>
    </xf>
    <xf numFmtId="253" fontId="138" fillId="0" borderId="13">
      <alignment horizontal="center"/>
      <protection hidden="1"/>
    </xf>
    <xf numFmtId="253" fontId="138" fillId="0" borderId="13">
      <alignment horizontal="center"/>
      <protection hidden="1"/>
    </xf>
    <xf numFmtId="254" fontId="17" fillId="0" borderId="27"/>
    <xf numFmtId="254" fontId="18" fillId="0" borderId="28"/>
    <xf numFmtId="254" fontId="18" fillId="0" borderId="28"/>
    <xf numFmtId="254" fontId="18" fillId="0" borderId="28"/>
    <xf numFmtId="0" fontId="16" fillId="0" borderId="0" applyNumberFormat="0" applyFill="0" applyBorder="0" applyProtection="0">
      <alignment horizontal="left"/>
    </xf>
    <xf numFmtId="0" fontId="113" fillId="2" borderId="0" applyNumberFormat="0" applyFont="0" applyFill="0" applyBorder="0" applyProtection="0">
      <alignment horizontal="left"/>
    </xf>
    <xf numFmtId="0" fontId="113" fillId="2" borderId="0" applyNumberFormat="0" applyFont="0" applyFill="0" applyBorder="0" applyProtection="0">
      <alignment horizontal="left"/>
    </xf>
    <xf numFmtId="0" fontId="16" fillId="0" borderId="0" applyFill="0" applyBorder="0" applyAlignment="0" applyProtection="0"/>
    <xf numFmtId="0" fontId="9" fillId="0" borderId="0" applyFont="0" applyFill="0" applyBorder="0" applyAlignment="0" applyProtection="0"/>
    <xf numFmtId="14" fontId="41" fillId="0" borderId="0" applyFill="0" applyBorder="0" applyAlignment="0"/>
    <xf numFmtId="14" fontId="38" fillId="0" borderId="0" applyFill="0" applyBorder="0" applyAlignment="0"/>
    <xf numFmtId="14" fontId="38" fillId="0" borderId="0" applyFill="0" applyBorder="0" applyAlignment="0"/>
    <xf numFmtId="14" fontId="38" fillId="0" borderId="0" applyFill="0" applyBorder="0" applyAlignment="0"/>
    <xf numFmtId="0" fontId="16" fillId="0" borderId="0" applyFill="0" applyBorder="0" applyAlignment="0" applyProtection="0"/>
    <xf numFmtId="3" fontId="139" fillId="0" borderId="29">
      <alignment horizontal="left" vertical="top" wrapText="1"/>
    </xf>
    <xf numFmtId="3" fontId="140" fillId="0" borderId="30">
      <alignment horizontal="left" vertical="top" wrapText="1"/>
    </xf>
    <xf numFmtId="16" fontId="29" fillId="0" borderId="0"/>
    <xf numFmtId="16" fontId="9" fillId="0" borderId="0"/>
    <xf numFmtId="16" fontId="9" fillId="0" borderId="0"/>
    <xf numFmtId="16" fontId="9" fillId="0" borderId="0"/>
    <xf numFmtId="16" fontId="29" fillId="0" borderId="0"/>
    <xf numFmtId="16" fontId="9" fillId="0" borderId="0"/>
    <xf numFmtId="16" fontId="9" fillId="0" borderId="0"/>
    <xf numFmtId="16" fontId="9" fillId="0" borderId="0"/>
    <xf numFmtId="14" fontId="19" fillId="0" borderId="0" applyFont="0" applyFill="0" applyBorder="0" applyAlignment="0" applyProtection="0"/>
    <xf numFmtId="255" fontId="29" fillId="0" borderId="31">
      <alignment vertical="center"/>
    </xf>
    <xf numFmtId="256" fontId="9" fillId="0" borderId="32">
      <alignment vertical="center"/>
    </xf>
    <xf numFmtId="0" fontId="16" fillId="0" borderId="0" applyFill="0" applyBorder="0" applyAlignment="0" applyProtection="0"/>
    <xf numFmtId="0" fontId="16" fillId="0" borderId="0" applyFill="0" applyBorder="0" applyAlignment="0" applyProtection="0"/>
    <xf numFmtId="257" fontId="17" fillId="0" borderId="0"/>
    <xf numFmtId="258" fontId="18" fillId="0" borderId="0"/>
    <xf numFmtId="258" fontId="18" fillId="0" borderId="0"/>
    <xf numFmtId="259" fontId="26" fillId="0" borderId="12"/>
    <xf numFmtId="260" fontId="27" fillId="0" borderId="1"/>
    <xf numFmtId="261" fontId="29" fillId="0" borderId="0"/>
    <xf numFmtId="262" fontId="9" fillId="0" borderId="0"/>
    <xf numFmtId="261" fontId="9" fillId="0" borderId="0"/>
    <xf numFmtId="263" fontId="26" fillId="0" borderId="0"/>
    <xf numFmtId="264" fontId="27" fillId="0" borderId="0"/>
    <xf numFmtId="265" fontId="16" fillId="0" borderId="0" applyFill="0" applyBorder="0" applyAlignment="0" applyProtection="0"/>
    <xf numFmtId="266" fontId="16" fillId="0" borderId="0" applyFill="0" applyBorder="0" applyAlignment="0" applyProtection="0"/>
    <xf numFmtId="205" fontId="16" fillId="0" borderId="0" applyFill="0" applyBorder="0" applyAlignment="0" applyProtection="0"/>
    <xf numFmtId="205" fontId="16" fillId="0" borderId="0" applyFill="0" applyBorder="0" applyAlignment="0" applyProtection="0"/>
    <xf numFmtId="198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98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98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64" fontId="142" fillId="0" borderId="0" applyFont="0" applyFill="0" applyBorder="0" applyAlignment="0" applyProtection="0"/>
    <xf numFmtId="164" fontId="142" fillId="0" borderId="0" applyFont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17" fillId="0" borderId="0" applyFill="0" applyBorder="0" applyAlignment="0" applyProtection="0"/>
    <xf numFmtId="267" fontId="17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17" fillId="0" borderId="0" applyFill="0" applyBorder="0" applyAlignment="0" applyProtection="0"/>
    <xf numFmtId="267" fontId="17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7" fillId="0" borderId="0" applyFill="0" applyBorder="0" applyAlignment="0" applyProtection="0"/>
    <xf numFmtId="267" fontId="17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7" fillId="0" borderId="0" applyFill="0" applyBorder="0" applyAlignment="0" applyProtection="0"/>
    <xf numFmtId="267" fontId="17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7" fillId="0" borderId="0" applyFill="0" applyBorder="0" applyAlignment="0" applyProtection="0"/>
    <xf numFmtId="267" fontId="17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17" fillId="0" borderId="0" applyFill="0" applyBorder="0" applyAlignment="0" applyProtection="0"/>
    <xf numFmtId="267" fontId="17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17" fillId="0" borderId="0" applyFill="0" applyBorder="0" applyAlignment="0" applyProtection="0"/>
    <xf numFmtId="267" fontId="17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17" fillId="0" borderId="0" applyFill="0" applyBorder="0" applyAlignment="0" applyProtection="0"/>
    <xf numFmtId="267" fontId="17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7" fillId="0" borderId="0" applyFill="0" applyBorder="0" applyAlignment="0" applyProtection="0"/>
    <xf numFmtId="267" fontId="17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7" fillId="0" borderId="0" applyFill="0" applyBorder="0" applyAlignment="0" applyProtection="0"/>
    <xf numFmtId="267" fontId="17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7" fillId="0" borderId="0" applyFill="0" applyBorder="0" applyAlignment="0" applyProtection="0"/>
    <xf numFmtId="267" fontId="17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17" fillId="0" borderId="0" applyFill="0" applyBorder="0" applyAlignment="0" applyProtection="0"/>
    <xf numFmtId="267" fontId="17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5" fontId="16" fillId="0" borderId="0" applyFill="0" applyBorder="0" applyAlignment="0" applyProtection="0"/>
    <xf numFmtId="204" fontId="16" fillId="0" borderId="0" applyFill="0" applyBorder="0" applyAlignment="0" applyProtection="0"/>
    <xf numFmtId="180" fontId="17" fillId="0" borderId="0" applyFill="0" applyBorder="0" applyAlignment="0" applyProtection="0"/>
    <xf numFmtId="205" fontId="17" fillId="0" borderId="0" applyFill="0" applyBorder="0" applyAlignment="0" applyProtection="0"/>
    <xf numFmtId="180" fontId="18" fillId="0" borderId="0" applyFill="0" applyBorder="0" applyAlignment="0" applyProtection="0"/>
    <xf numFmtId="205" fontId="18" fillId="0" borderId="0" applyFill="0" applyBorder="0" applyAlignment="0" applyProtection="0"/>
    <xf numFmtId="180" fontId="18" fillId="0" borderId="0" applyFill="0" applyBorder="0" applyAlignment="0" applyProtection="0"/>
    <xf numFmtId="205" fontId="18" fillId="0" borderId="0" applyFill="0" applyBorder="0" applyAlignment="0" applyProtection="0"/>
    <xf numFmtId="180" fontId="18" fillId="0" borderId="0" applyFill="0" applyBorder="0" applyAlignment="0" applyProtection="0"/>
    <xf numFmtId="205" fontId="18" fillId="0" borderId="0" applyFill="0" applyBorder="0" applyAlignment="0" applyProtection="0"/>
    <xf numFmtId="180" fontId="18" fillId="0" borderId="0" applyFill="0" applyBorder="0" applyAlignment="0" applyProtection="0"/>
    <xf numFmtId="205" fontId="18" fillId="0" borderId="0" applyFill="0" applyBorder="0" applyAlignment="0" applyProtection="0"/>
    <xf numFmtId="180" fontId="18" fillId="0" borderId="0" applyFill="0" applyBorder="0" applyAlignment="0" applyProtection="0"/>
    <xf numFmtId="205" fontId="18" fillId="0" borderId="0" applyFill="0" applyBorder="0" applyAlignment="0" applyProtection="0"/>
    <xf numFmtId="180" fontId="18" fillId="0" borderId="0" applyFill="0" applyBorder="0" applyAlignment="0" applyProtection="0"/>
    <xf numFmtId="205" fontId="18" fillId="0" borderId="0" applyFill="0" applyBorder="0" applyAlignment="0" applyProtection="0"/>
    <xf numFmtId="198" fontId="141" fillId="0" borderId="0" applyFont="0" applyFill="0" applyBorder="0" applyAlignment="0" applyProtection="0"/>
    <xf numFmtId="204" fontId="16" fillId="0" borderId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17" fillId="0" borderId="0" applyFill="0" applyBorder="0" applyAlignment="0" applyProtection="0"/>
    <xf numFmtId="267" fontId="17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9" fontId="16" fillId="0" borderId="0" applyFill="0" applyBorder="0" applyAlignment="0" applyProtection="0"/>
    <xf numFmtId="269" fontId="16" fillId="0" borderId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17" fillId="0" borderId="0" applyFill="0" applyBorder="0" applyAlignment="0" applyProtection="0"/>
    <xf numFmtId="267" fontId="17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7" fillId="0" borderId="0" applyFill="0" applyBorder="0" applyAlignment="0" applyProtection="0"/>
    <xf numFmtId="267" fontId="17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05" fontId="16" fillId="0" borderId="0" applyFill="0" applyBorder="0" applyAlignment="0" applyProtection="0"/>
    <xf numFmtId="205" fontId="16" fillId="0" borderId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269" fontId="16" fillId="0" borderId="0" applyFill="0" applyBorder="0" applyAlignment="0" applyProtection="0"/>
    <xf numFmtId="269" fontId="16" fillId="0" borderId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69" fontId="16" fillId="0" borderId="0" applyFill="0" applyBorder="0" applyAlignment="0" applyProtection="0"/>
    <xf numFmtId="269" fontId="16" fillId="0" borderId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69" fontId="17" fillId="0" borderId="0" applyFill="0" applyBorder="0" applyAlignment="0" applyProtection="0"/>
    <xf numFmtId="269" fontId="17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6" fillId="0" borderId="0" applyFill="0" applyBorder="0" applyAlignment="0" applyProtection="0"/>
    <xf numFmtId="269" fontId="16" fillId="0" borderId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69" fontId="17" fillId="0" borderId="0" applyFill="0" applyBorder="0" applyAlignment="0" applyProtection="0"/>
    <xf numFmtId="269" fontId="17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7" fillId="0" borderId="0" applyFill="0" applyBorder="0" applyAlignment="0" applyProtection="0"/>
    <xf numFmtId="269" fontId="17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7" fillId="0" borderId="0" applyFill="0" applyBorder="0" applyAlignment="0" applyProtection="0"/>
    <xf numFmtId="269" fontId="17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7" fillId="0" borderId="0" applyFill="0" applyBorder="0" applyAlignment="0" applyProtection="0"/>
    <xf numFmtId="269" fontId="17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6" fillId="0" borderId="0" applyFill="0" applyBorder="0" applyAlignment="0" applyProtection="0"/>
    <xf numFmtId="269" fontId="16" fillId="0" borderId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69" fontId="16" fillId="0" borderId="0" applyFill="0" applyBorder="0" applyAlignment="0" applyProtection="0"/>
    <xf numFmtId="269" fontId="16" fillId="0" borderId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69" fontId="16" fillId="0" borderId="0" applyFill="0" applyBorder="0" applyAlignment="0" applyProtection="0"/>
    <xf numFmtId="269" fontId="16" fillId="0" borderId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69" fontId="17" fillId="0" borderId="0" applyFill="0" applyBorder="0" applyAlignment="0" applyProtection="0"/>
    <xf numFmtId="269" fontId="17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8" fillId="0" borderId="0" applyFill="0" applyBorder="0" applyAlignment="0" applyProtection="0"/>
    <xf numFmtId="269" fontId="16" fillId="0" borderId="0" applyFill="0" applyBorder="0" applyAlignment="0" applyProtection="0"/>
    <xf numFmtId="269" fontId="16" fillId="0" borderId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69" fontId="16" fillId="0" borderId="0" applyFill="0" applyBorder="0" applyAlignment="0" applyProtection="0"/>
    <xf numFmtId="269" fontId="16" fillId="0" borderId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69" fontId="16" fillId="0" borderId="0" applyFill="0" applyBorder="0" applyAlignment="0" applyProtection="0"/>
    <xf numFmtId="269" fontId="16" fillId="0" borderId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67" fontId="17" fillId="0" borderId="0" applyFill="0" applyBorder="0" applyAlignment="0" applyProtection="0"/>
    <xf numFmtId="267" fontId="17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05" fontId="16" fillId="0" borderId="0" applyFill="0" applyBorder="0" applyAlignment="0" applyProtection="0"/>
    <xf numFmtId="205" fontId="16" fillId="0" borderId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267" fontId="17" fillId="0" borderId="0" applyFill="0" applyBorder="0" applyAlignment="0" applyProtection="0"/>
    <xf numFmtId="267" fontId="17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17" fillId="0" borderId="0" applyFill="0" applyBorder="0" applyAlignment="0" applyProtection="0"/>
    <xf numFmtId="267" fontId="17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8" fillId="0" borderId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05" fontId="16" fillId="0" borderId="0" applyFill="0" applyBorder="0" applyAlignment="0" applyProtection="0"/>
    <xf numFmtId="205" fontId="16" fillId="0" borderId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71" fontId="16" fillId="0" borderId="0" applyFill="0" applyBorder="0" applyAlignment="0" applyProtection="0"/>
    <xf numFmtId="271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1" fontId="16" fillId="0" borderId="0" applyFill="0" applyBorder="0" applyAlignment="0" applyProtection="0"/>
    <xf numFmtId="271" fontId="16" fillId="0" borderId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1" fontId="16" fillId="0" borderId="0" applyFill="0" applyBorder="0" applyAlignment="0" applyProtection="0"/>
    <xf numFmtId="271" fontId="16" fillId="0" borderId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1" fontId="17" fillId="0" borderId="0" applyFill="0" applyBorder="0" applyAlignment="0" applyProtection="0"/>
    <xf numFmtId="271" fontId="17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6" fillId="0" borderId="0" applyFill="0" applyBorder="0" applyAlignment="0" applyProtection="0"/>
    <xf numFmtId="271" fontId="16" fillId="0" borderId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71" fontId="17" fillId="0" borderId="0" applyFill="0" applyBorder="0" applyAlignment="0" applyProtection="0"/>
    <xf numFmtId="271" fontId="17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7" fillId="0" borderId="0" applyFill="0" applyBorder="0" applyAlignment="0" applyProtection="0"/>
    <xf numFmtId="271" fontId="17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7" fillId="0" borderId="0" applyFill="0" applyBorder="0" applyAlignment="0" applyProtection="0"/>
    <xf numFmtId="271" fontId="17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71" fontId="17" fillId="0" borderId="0" applyFill="0" applyBorder="0" applyAlignment="0" applyProtection="0"/>
    <xf numFmtId="271" fontId="17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6" fillId="0" borderId="0" applyFill="0" applyBorder="0" applyAlignment="0" applyProtection="0"/>
    <xf numFmtId="271" fontId="16" fillId="0" borderId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1" fontId="16" fillId="0" borderId="0" applyFill="0" applyBorder="0" applyAlignment="0" applyProtection="0"/>
    <xf numFmtId="271" fontId="16" fillId="0" borderId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1" fontId="16" fillId="0" borderId="0" applyFill="0" applyBorder="0" applyAlignment="0" applyProtection="0"/>
    <xf numFmtId="271" fontId="16" fillId="0" borderId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1" fontId="16" fillId="0" borderId="0" applyFill="0" applyBorder="0" applyAlignment="0" applyProtection="0"/>
    <xf numFmtId="271" fontId="16" fillId="0" borderId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1" fontId="17" fillId="0" borderId="0" applyFill="0" applyBorder="0" applyAlignment="0" applyProtection="0"/>
    <xf numFmtId="271" fontId="17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271" fontId="16" fillId="0" borderId="0" applyFill="0" applyBorder="0" applyAlignment="0" applyProtection="0"/>
    <xf numFmtId="271" fontId="16" fillId="0" borderId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1" fontId="16" fillId="0" borderId="0" applyFill="0" applyBorder="0" applyAlignment="0" applyProtection="0"/>
    <xf numFmtId="271" fontId="16" fillId="0" borderId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71" fontId="16" fillId="0" borderId="0" applyFill="0" applyBorder="0" applyAlignment="0" applyProtection="0"/>
    <xf numFmtId="271" fontId="16" fillId="0" borderId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1" fontId="16" fillId="0" borderId="0" applyFill="0" applyBorder="0" applyAlignment="0" applyProtection="0"/>
    <xf numFmtId="271" fontId="16" fillId="0" borderId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1" fontId="16" fillId="0" borderId="0" applyFill="0" applyBorder="0" applyAlignment="0" applyProtection="0"/>
    <xf numFmtId="271" fontId="16" fillId="0" borderId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180" fontId="17" fillId="0" borderId="0" applyFill="0" applyBorder="0" applyAlignment="0" applyProtection="0"/>
    <xf numFmtId="267" fontId="16" fillId="0" borderId="0" applyFill="0" applyBorder="0" applyAlignment="0" applyProtection="0"/>
    <xf numFmtId="198" fontId="141" fillId="0" borderId="0" applyFont="0" applyFill="0" applyBorder="0" applyAlignment="0" applyProtection="0"/>
    <xf numFmtId="204" fontId="16" fillId="0" borderId="0" applyFill="0" applyBorder="0" applyAlignment="0" applyProtection="0"/>
    <xf numFmtId="204" fontId="16" fillId="0" borderId="0" applyFill="0" applyBorder="0" applyAlignment="0" applyProtection="0"/>
    <xf numFmtId="204" fontId="16" fillId="0" borderId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05" fontId="16" fillId="0" borderId="0" applyFill="0" applyBorder="0" applyAlignment="0" applyProtection="0"/>
    <xf numFmtId="205" fontId="16" fillId="0" borderId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205" fontId="16" fillId="0" borderId="0" applyFill="0" applyBorder="0" applyAlignment="0" applyProtection="0"/>
    <xf numFmtId="205" fontId="16" fillId="0" borderId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204" fontId="16" fillId="0" borderId="0" applyFill="0" applyBorder="0" applyAlignment="0" applyProtection="0"/>
    <xf numFmtId="204" fontId="16" fillId="0" borderId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05" fontId="16" fillId="0" borderId="0" applyFill="0" applyBorder="0" applyAlignment="0" applyProtection="0"/>
    <xf numFmtId="205" fontId="16" fillId="0" borderId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204" fontId="16" fillId="0" borderId="0" applyFill="0" applyBorder="0" applyAlignment="0" applyProtection="0"/>
    <xf numFmtId="204" fontId="16" fillId="0" borderId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04" fontId="16" fillId="0" borderId="0" applyFill="0" applyBorder="0" applyAlignment="0" applyProtection="0"/>
    <xf numFmtId="204" fontId="16" fillId="0" borderId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80" fontId="17" fillId="0" borderId="0" applyFill="0" applyBorder="0" applyAlignment="0" applyProtection="0"/>
    <xf numFmtId="204" fontId="16" fillId="0" borderId="0" applyFill="0" applyBorder="0" applyAlignment="0" applyProtection="0"/>
    <xf numFmtId="180" fontId="16" fillId="0" borderId="0" applyFill="0" applyBorder="0" applyAlignment="0" applyProtection="0"/>
    <xf numFmtId="204" fontId="16" fillId="0" borderId="0" applyFill="0" applyBorder="0" applyAlignment="0" applyProtection="0"/>
    <xf numFmtId="198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80" fontId="17" fillId="0" borderId="0" applyFill="0" applyBorder="0" applyAlignment="0" applyProtection="0"/>
    <xf numFmtId="205" fontId="17" fillId="0" borderId="0" applyFill="0" applyBorder="0" applyAlignment="0" applyProtection="0"/>
    <xf numFmtId="180" fontId="18" fillId="0" borderId="0" applyFill="0" applyBorder="0" applyAlignment="0" applyProtection="0"/>
    <xf numFmtId="205" fontId="18" fillId="0" borderId="0" applyFill="0" applyBorder="0" applyAlignment="0" applyProtection="0"/>
    <xf numFmtId="180" fontId="18" fillId="0" borderId="0" applyFill="0" applyBorder="0" applyAlignment="0" applyProtection="0"/>
    <xf numFmtId="205" fontId="18" fillId="0" borderId="0" applyFill="0" applyBorder="0" applyAlignment="0" applyProtection="0"/>
    <xf numFmtId="180" fontId="18" fillId="0" borderId="0" applyFill="0" applyBorder="0" applyAlignment="0" applyProtection="0"/>
    <xf numFmtId="205" fontId="18" fillId="0" borderId="0" applyFill="0" applyBorder="0" applyAlignment="0" applyProtection="0"/>
    <xf numFmtId="180" fontId="18" fillId="0" borderId="0" applyFill="0" applyBorder="0" applyAlignment="0" applyProtection="0"/>
    <xf numFmtId="205" fontId="18" fillId="0" borderId="0" applyFill="0" applyBorder="0" applyAlignment="0" applyProtection="0"/>
    <xf numFmtId="180" fontId="18" fillId="0" borderId="0" applyFill="0" applyBorder="0" applyAlignment="0" applyProtection="0"/>
    <xf numFmtId="205" fontId="18" fillId="0" borderId="0" applyFill="0" applyBorder="0" applyAlignment="0" applyProtection="0"/>
    <xf numFmtId="180" fontId="18" fillId="0" borderId="0" applyFill="0" applyBorder="0" applyAlignment="0" applyProtection="0"/>
    <xf numFmtId="205" fontId="18" fillId="0" borderId="0" applyFill="0" applyBorder="0" applyAlignment="0" applyProtection="0"/>
    <xf numFmtId="180" fontId="16" fillId="0" borderId="0" applyFill="0" applyBorder="0" applyAlignment="0" applyProtection="0"/>
    <xf numFmtId="204" fontId="16" fillId="0" borderId="0" applyFill="0" applyBorder="0" applyAlignment="0" applyProtection="0"/>
    <xf numFmtId="198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05" fontId="16" fillId="0" borderId="0" applyFill="0" applyBorder="0" applyAlignment="0" applyProtection="0"/>
    <xf numFmtId="205" fontId="16" fillId="0" borderId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205" fontId="17" fillId="0" borderId="0" applyFill="0" applyBorder="0" applyAlignment="0" applyProtection="0"/>
    <xf numFmtId="204" fontId="16" fillId="0" borderId="0" applyFill="0" applyBorder="0" applyAlignment="0" applyProtection="0"/>
    <xf numFmtId="180" fontId="16" fillId="0" borderId="0" applyFill="0" applyBorder="0" applyAlignment="0" applyProtection="0"/>
    <xf numFmtId="204" fontId="16" fillId="0" borderId="0" applyFill="0" applyBorder="0" applyAlignment="0" applyProtection="0"/>
    <xf numFmtId="198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80" fontId="17" fillId="0" borderId="0" applyFill="0" applyBorder="0" applyAlignment="0" applyProtection="0"/>
    <xf numFmtId="205" fontId="17" fillId="0" borderId="0" applyFill="0" applyBorder="0" applyAlignment="0" applyProtection="0"/>
    <xf numFmtId="180" fontId="18" fillId="0" borderId="0" applyFill="0" applyBorder="0" applyAlignment="0" applyProtection="0"/>
    <xf numFmtId="205" fontId="18" fillId="0" borderId="0" applyFill="0" applyBorder="0" applyAlignment="0" applyProtection="0"/>
    <xf numFmtId="180" fontId="18" fillId="0" borderId="0" applyFill="0" applyBorder="0" applyAlignment="0" applyProtection="0"/>
    <xf numFmtId="205" fontId="18" fillId="0" borderId="0" applyFill="0" applyBorder="0" applyAlignment="0" applyProtection="0"/>
    <xf numFmtId="180" fontId="18" fillId="0" borderId="0" applyFill="0" applyBorder="0" applyAlignment="0" applyProtection="0"/>
    <xf numFmtId="205" fontId="18" fillId="0" borderId="0" applyFill="0" applyBorder="0" applyAlignment="0" applyProtection="0"/>
    <xf numFmtId="180" fontId="18" fillId="0" borderId="0" applyFill="0" applyBorder="0" applyAlignment="0" applyProtection="0"/>
    <xf numFmtId="205" fontId="18" fillId="0" borderId="0" applyFill="0" applyBorder="0" applyAlignment="0" applyProtection="0"/>
    <xf numFmtId="180" fontId="18" fillId="0" borderId="0" applyFill="0" applyBorder="0" applyAlignment="0" applyProtection="0"/>
    <xf numFmtId="205" fontId="18" fillId="0" borderId="0" applyFill="0" applyBorder="0" applyAlignment="0" applyProtection="0"/>
    <xf numFmtId="180" fontId="18" fillId="0" borderId="0" applyFill="0" applyBorder="0" applyAlignment="0" applyProtection="0"/>
    <xf numFmtId="205" fontId="18" fillId="0" borderId="0" applyFill="0" applyBorder="0" applyAlignment="0" applyProtection="0"/>
    <xf numFmtId="205" fontId="16" fillId="0" borderId="0" applyFill="0" applyBorder="0" applyAlignment="0" applyProtection="0"/>
    <xf numFmtId="205" fontId="17" fillId="0" borderId="0" applyFill="0" applyBorder="0" applyAlignment="0" applyProtection="0"/>
    <xf numFmtId="180" fontId="16" fillId="0" borderId="0" applyFill="0" applyBorder="0" applyAlignment="0" applyProtection="0"/>
    <xf numFmtId="205" fontId="16" fillId="0" borderId="0" applyFill="0" applyBorder="0" applyAlignment="0" applyProtection="0"/>
    <xf numFmtId="198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180" fontId="16" fillId="0" borderId="0" applyFill="0" applyBorder="0" applyAlignment="0" applyProtection="0"/>
    <xf numFmtId="205" fontId="16" fillId="0" borderId="0" applyFill="0" applyBorder="0" applyAlignment="0" applyProtection="0"/>
    <xf numFmtId="198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204" fontId="16" fillId="0" borderId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205" fontId="16" fillId="0" borderId="0" applyFill="0" applyBorder="0" applyAlignment="0" applyProtection="0"/>
    <xf numFmtId="205" fontId="16" fillId="0" borderId="0" applyFill="0" applyBorder="0" applyAlignment="0" applyProtection="0"/>
    <xf numFmtId="205" fontId="16" fillId="0" borderId="0" applyFill="0" applyBorder="0" applyAlignment="0" applyProtection="0"/>
    <xf numFmtId="204" fontId="16" fillId="0" borderId="0" applyFill="0" applyBorder="0" applyAlignment="0" applyProtection="0"/>
    <xf numFmtId="204" fontId="16" fillId="0" borderId="0" applyFill="0" applyBorder="0" applyAlignment="0" applyProtection="0"/>
    <xf numFmtId="204" fontId="16" fillId="0" borderId="0" applyFill="0" applyBorder="0" applyAlignment="0" applyProtection="0"/>
    <xf numFmtId="204" fontId="16" fillId="0" borderId="0" applyFill="0" applyBorder="0" applyAlignment="0" applyProtection="0"/>
    <xf numFmtId="180" fontId="16" fillId="0" borderId="0" applyFill="0" applyBorder="0" applyAlignment="0" applyProtection="0"/>
    <xf numFmtId="204" fontId="16" fillId="0" borderId="0" applyFill="0" applyBorder="0" applyAlignment="0" applyProtection="0"/>
    <xf numFmtId="205" fontId="16" fillId="0" borderId="0" applyFill="0" applyBorder="0" applyAlignment="0" applyProtection="0"/>
    <xf numFmtId="205" fontId="16" fillId="0" borderId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204" fontId="16" fillId="0" borderId="0" applyFill="0" applyBorder="0" applyAlignment="0" applyProtection="0"/>
    <xf numFmtId="204" fontId="16" fillId="0" borderId="0" applyFill="0" applyBorder="0" applyAlignment="0" applyProtection="0"/>
    <xf numFmtId="198" fontId="141" fillId="0" borderId="0" applyFont="0" applyFill="0" applyBorder="0" applyAlignment="0" applyProtection="0"/>
    <xf numFmtId="198" fontId="141" fillId="0" borderId="0" applyFont="0" applyFill="0" applyBorder="0" applyAlignment="0" applyProtection="0"/>
    <xf numFmtId="198" fontId="141" fillId="0" borderId="0" applyFont="0" applyFill="0" applyBorder="0" applyAlignment="0" applyProtection="0"/>
    <xf numFmtId="198" fontId="141" fillId="0" borderId="0" applyFont="0" applyFill="0" applyBorder="0" applyAlignment="0" applyProtection="0"/>
    <xf numFmtId="198" fontId="141" fillId="0" borderId="0" applyFont="0" applyFill="0" applyBorder="0" applyAlignment="0" applyProtection="0"/>
    <xf numFmtId="198" fontId="141" fillId="0" borderId="0" applyFont="0" applyFill="0" applyBorder="0" applyAlignment="0" applyProtection="0"/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180" fontId="16" fillId="0" borderId="0" applyFill="0" applyBorder="0" applyAlignment="0" applyProtection="0"/>
    <xf numFmtId="180" fontId="16" fillId="0" borderId="0" applyFill="0" applyBorder="0" applyAlignment="0" applyProtection="0"/>
    <xf numFmtId="198" fontId="141" fillId="0" borderId="0" applyFont="0" applyFill="0" applyBorder="0" applyAlignment="0" applyProtection="0"/>
    <xf numFmtId="198" fontId="141" fillId="0" borderId="0" applyFont="0" applyFill="0" applyBorder="0" applyAlignment="0" applyProtection="0"/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204" fontId="16" fillId="0" borderId="0" applyFill="0" applyBorder="0" applyAlignment="0" applyProtection="0"/>
    <xf numFmtId="204" fontId="16" fillId="0" borderId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05" fontId="16" fillId="0" borderId="0" applyFill="0" applyBorder="0" applyAlignment="0" applyProtection="0"/>
    <xf numFmtId="205" fontId="16" fillId="0" borderId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204" fontId="17" fillId="0" borderId="0" applyFill="0" applyBorder="0" applyAlignment="0" applyProtection="0"/>
    <xf numFmtId="204" fontId="17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6" fillId="0" borderId="0" applyFill="0" applyBorder="0" applyAlignment="0" applyProtection="0"/>
    <xf numFmtId="204" fontId="16" fillId="0" borderId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80" fontId="16" fillId="0" borderId="0" applyFill="0" applyBorder="0" applyAlignment="0" applyProtection="0"/>
    <xf numFmtId="180" fontId="16" fillId="0" borderId="0" applyFill="0" applyBorder="0" applyAlignment="0" applyProtection="0"/>
    <xf numFmtId="198" fontId="141" fillId="0" borderId="0" applyFont="0" applyFill="0" applyBorder="0" applyAlignment="0" applyProtection="0"/>
    <xf numFmtId="198" fontId="141" fillId="0" borderId="0" applyFont="0" applyFill="0" applyBorder="0" applyAlignment="0" applyProtection="0"/>
    <xf numFmtId="273" fontId="16" fillId="0" borderId="0" applyFill="0" applyBorder="0" applyAlignment="0" applyProtection="0"/>
    <xf numFmtId="273" fontId="16" fillId="0" borderId="0" applyFill="0" applyBorder="0" applyAlignment="0" applyProtection="0"/>
    <xf numFmtId="274" fontId="141" fillId="0" borderId="0" applyFont="0" applyFill="0" applyBorder="0" applyAlignment="0" applyProtection="0"/>
    <xf numFmtId="274" fontId="141" fillId="0" borderId="0" applyFont="0" applyFill="0" applyBorder="0" applyAlignment="0" applyProtection="0"/>
    <xf numFmtId="180" fontId="16" fillId="0" borderId="0" applyFill="0" applyBorder="0" applyAlignment="0" applyProtection="0"/>
    <xf numFmtId="180" fontId="16" fillId="0" borderId="0" applyFill="0" applyBorder="0" applyAlignment="0" applyProtection="0"/>
    <xf numFmtId="198" fontId="141" fillId="0" borderId="0" applyFont="0" applyFill="0" applyBorder="0" applyAlignment="0" applyProtection="0"/>
    <xf numFmtId="198" fontId="141" fillId="0" borderId="0" applyFont="0" applyFill="0" applyBorder="0" applyAlignment="0" applyProtection="0"/>
    <xf numFmtId="204" fontId="16" fillId="0" borderId="0" applyFill="0" applyBorder="0" applyAlignment="0" applyProtection="0"/>
    <xf numFmtId="204" fontId="16" fillId="0" borderId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04" fontId="16" fillId="0" borderId="0" applyFill="0" applyBorder="0" applyAlignment="0" applyProtection="0"/>
    <xf numFmtId="204" fontId="16" fillId="0" borderId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80" fontId="16" fillId="0" borderId="0" applyFill="0" applyBorder="0" applyAlignment="0" applyProtection="0"/>
    <xf numFmtId="180" fontId="16" fillId="0" borderId="0" applyFill="0" applyBorder="0" applyAlignment="0" applyProtection="0"/>
    <xf numFmtId="198" fontId="141" fillId="0" borderId="0" applyFont="0" applyFill="0" applyBorder="0" applyAlignment="0" applyProtection="0"/>
    <xf numFmtId="198" fontId="141" fillId="0" borderId="0" applyFont="0" applyFill="0" applyBorder="0" applyAlignment="0" applyProtection="0"/>
    <xf numFmtId="204" fontId="17" fillId="0" borderId="0" applyFill="0" applyBorder="0" applyAlignment="0" applyProtection="0"/>
    <xf numFmtId="204" fontId="17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73" fontId="16" fillId="0" borderId="0" applyFill="0" applyBorder="0" applyAlignment="0" applyProtection="0"/>
    <xf numFmtId="273" fontId="16" fillId="0" borderId="0" applyFill="0" applyBorder="0" applyAlignment="0" applyProtection="0"/>
    <xf numFmtId="274" fontId="141" fillId="0" borderId="0" applyFont="0" applyFill="0" applyBorder="0" applyAlignment="0" applyProtection="0"/>
    <xf numFmtId="274" fontId="141" fillId="0" borderId="0" applyFont="0" applyFill="0" applyBorder="0" applyAlignment="0" applyProtection="0"/>
    <xf numFmtId="273" fontId="16" fillId="0" borderId="0" applyFill="0" applyBorder="0" applyAlignment="0" applyProtection="0"/>
    <xf numFmtId="273" fontId="16" fillId="0" borderId="0" applyFill="0" applyBorder="0" applyAlignment="0" applyProtection="0"/>
    <xf numFmtId="274" fontId="141" fillId="0" borderId="0" applyFont="0" applyFill="0" applyBorder="0" applyAlignment="0" applyProtection="0"/>
    <xf numFmtId="274" fontId="141" fillId="0" borderId="0" applyFont="0" applyFill="0" applyBorder="0" applyAlignment="0" applyProtection="0"/>
    <xf numFmtId="180" fontId="16" fillId="0" borderId="0" applyFill="0" applyBorder="0" applyAlignment="0" applyProtection="0"/>
    <xf numFmtId="180" fontId="16" fillId="0" borderId="0" applyFill="0" applyBorder="0" applyAlignment="0" applyProtection="0"/>
    <xf numFmtId="198" fontId="141" fillId="0" borderId="0" applyFont="0" applyFill="0" applyBorder="0" applyAlignment="0" applyProtection="0"/>
    <xf numFmtId="198" fontId="141" fillId="0" borderId="0" applyFont="0" applyFill="0" applyBorder="0" applyAlignment="0" applyProtection="0"/>
    <xf numFmtId="204" fontId="17" fillId="0" borderId="0" applyFill="0" applyBorder="0" applyAlignment="0" applyProtection="0"/>
    <xf numFmtId="204" fontId="17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180" fontId="16" fillId="0" borderId="0" applyFill="0" applyBorder="0" applyAlignment="0" applyProtection="0"/>
    <xf numFmtId="180" fontId="16" fillId="0" borderId="0" applyFill="0" applyBorder="0" applyAlignment="0" applyProtection="0"/>
    <xf numFmtId="198" fontId="141" fillId="0" borderId="0" applyFont="0" applyFill="0" applyBorder="0" applyAlignment="0" applyProtection="0"/>
    <xf numFmtId="198" fontId="141" fillId="0" borderId="0" applyFont="0" applyFill="0" applyBorder="0" applyAlignment="0" applyProtection="0"/>
    <xf numFmtId="204" fontId="16" fillId="0" borderId="0" applyFill="0" applyBorder="0" applyAlignment="0" applyProtection="0"/>
    <xf numFmtId="204" fontId="16" fillId="0" borderId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80" fontId="16" fillId="0" borderId="0" applyFill="0" applyBorder="0" applyAlignment="0" applyProtection="0"/>
    <xf numFmtId="180" fontId="16" fillId="0" borderId="0" applyFill="0" applyBorder="0" applyAlignment="0" applyProtection="0"/>
    <xf numFmtId="198" fontId="141" fillId="0" borderId="0" applyFont="0" applyFill="0" applyBorder="0" applyAlignment="0" applyProtection="0"/>
    <xf numFmtId="198" fontId="141" fillId="0" borderId="0" applyFont="0" applyFill="0" applyBorder="0" applyAlignment="0" applyProtection="0"/>
    <xf numFmtId="204" fontId="17" fillId="0" borderId="0" applyFill="0" applyBorder="0" applyAlignment="0" applyProtection="0"/>
    <xf numFmtId="204" fontId="17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6" fillId="0" borderId="0" applyFill="0" applyBorder="0" applyAlignment="0" applyProtection="0"/>
    <xf numFmtId="204" fontId="16" fillId="0" borderId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04" fontId="17" fillId="0" borderId="0" applyFill="0" applyBorder="0" applyAlignment="0" applyProtection="0"/>
    <xf numFmtId="204" fontId="17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6" fillId="0" borderId="0" applyFill="0" applyBorder="0" applyAlignment="0" applyProtection="0"/>
    <xf numFmtId="204" fontId="16" fillId="0" borderId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04" fontId="17" fillId="0" borderId="0" applyFill="0" applyBorder="0" applyAlignment="0" applyProtection="0"/>
    <xf numFmtId="204" fontId="17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180" fontId="16" fillId="0" borderId="0" applyFill="0" applyBorder="0" applyAlignment="0" applyProtection="0"/>
    <xf numFmtId="180" fontId="16" fillId="0" borderId="0" applyFill="0" applyBorder="0" applyAlignment="0" applyProtection="0"/>
    <xf numFmtId="198" fontId="141" fillId="0" borderId="0" applyFont="0" applyFill="0" applyBorder="0" applyAlignment="0" applyProtection="0"/>
    <xf numFmtId="198" fontId="141" fillId="0" borderId="0" applyFont="0" applyFill="0" applyBorder="0" applyAlignment="0" applyProtection="0"/>
    <xf numFmtId="204" fontId="16" fillId="0" borderId="0" applyFill="0" applyBorder="0" applyAlignment="0" applyProtection="0"/>
    <xf numFmtId="204" fontId="16" fillId="0" borderId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80" fontId="16" fillId="0" borderId="0" applyFill="0" applyBorder="0" applyAlignment="0" applyProtection="0"/>
    <xf numFmtId="180" fontId="16" fillId="0" borderId="0" applyFill="0" applyBorder="0" applyAlignment="0" applyProtection="0"/>
    <xf numFmtId="198" fontId="141" fillId="0" borderId="0" applyFont="0" applyFill="0" applyBorder="0" applyAlignment="0" applyProtection="0"/>
    <xf numFmtId="198" fontId="141" fillId="0" borderId="0" applyFont="0" applyFill="0" applyBorder="0" applyAlignment="0" applyProtection="0"/>
    <xf numFmtId="204" fontId="16" fillId="0" borderId="0" applyFill="0" applyBorder="0" applyAlignment="0" applyProtection="0"/>
    <xf numFmtId="204" fontId="16" fillId="0" borderId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80" fontId="16" fillId="0" borderId="0" applyFill="0" applyBorder="0" applyAlignment="0" applyProtection="0"/>
    <xf numFmtId="180" fontId="16" fillId="0" borderId="0" applyFill="0" applyBorder="0" applyAlignment="0" applyProtection="0"/>
    <xf numFmtId="198" fontId="141" fillId="0" borderId="0" applyFont="0" applyFill="0" applyBorder="0" applyAlignment="0" applyProtection="0"/>
    <xf numFmtId="198" fontId="141" fillId="0" borderId="0" applyFont="0" applyFill="0" applyBorder="0" applyAlignment="0" applyProtection="0"/>
    <xf numFmtId="180" fontId="16" fillId="0" borderId="0" applyFill="0" applyBorder="0" applyAlignment="0" applyProtection="0"/>
    <xf numFmtId="180" fontId="16" fillId="0" borderId="0" applyFill="0" applyBorder="0" applyAlignment="0" applyProtection="0"/>
    <xf numFmtId="198" fontId="141" fillId="0" borderId="0" applyFont="0" applyFill="0" applyBorder="0" applyAlignment="0" applyProtection="0"/>
    <xf numFmtId="198" fontId="141" fillId="0" borderId="0" applyFont="0" applyFill="0" applyBorder="0" applyAlignment="0" applyProtection="0"/>
    <xf numFmtId="204" fontId="16" fillId="0" borderId="0" applyFill="0" applyBorder="0" applyAlignment="0" applyProtection="0"/>
    <xf numFmtId="204" fontId="16" fillId="0" borderId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04" fontId="16" fillId="0" borderId="0" applyFill="0" applyBorder="0" applyAlignment="0" applyProtection="0"/>
    <xf numFmtId="204" fontId="16" fillId="0" borderId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05" fontId="16" fillId="0" borderId="0" applyFill="0" applyBorder="0" applyAlignment="0" applyProtection="0"/>
    <xf numFmtId="205" fontId="16" fillId="0" borderId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205" fontId="16" fillId="0" borderId="0" applyFill="0" applyBorder="0" applyAlignment="0" applyProtection="0"/>
    <xf numFmtId="205" fontId="16" fillId="0" borderId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204" fontId="16" fillId="0" borderId="0" applyFill="0" applyBorder="0" applyAlignment="0" applyProtection="0"/>
    <xf numFmtId="204" fontId="16" fillId="0" borderId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05" fontId="16" fillId="0" borderId="0" applyFill="0" applyBorder="0" applyAlignment="0" applyProtection="0"/>
    <xf numFmtId="205" fontId="16" fillId="0" borderId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204" fontId="16" fillId="0" borderId="0" applyFill="0" applyBorder="0" applyAlignment="0" applyProtection="0"/>
    <xf numFmtId="204" fontId="16" fillId="0" borderId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04" fontId="16" fillId="0" borderId="0" applyFill="0" applyBorder="0" applyAlignment="0" applyProtection="0"/>
    <xf numFmtId="204" fontId="16" fillId="0" borderId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80" fontId="16" fillId="0" borderId="0" applyFill="0" applyBorder="0" applyAlignment="0" applyProtection="0"/>
    <xf numFmtId="180" fontId="16" fillId="0" borderId="0" applyFill="0" applyBorder="0" applyAlignment="0" applyProtection="0"/>
    <xf numFmtId="198" fontId="141" fillId="0" borderId="0" applyFont="0" applyFill="0" applyBorder="0" applyAlignment="0" applyProtection="0"/>
    <xf numFmtId="198" fontId="141" fillId="0" borderId="0" applyFont="0" applyFill="0" applyBorder="0" applyAlignment="0" applyProtection="0"/>
    <xf numFmtId="180" fontId="16" fillId="0" borderId="0" applyFill="0" applyBorder="0" applyAlignment="0" applyProtection="0"/>
    <xf numFmtId="180" fontId="16" fillId="0" borderId="0" applyFill="0" applyBorder="0" applyAlignment="0" applyProtection="0"/>
    <xf numFmtId="198" fontId="141" fillId="0" borderId="0" applyFont="0" applyFill="0" applyBorder="0" applyAlignment="0" applyProtection="0"/>
    <xf numFmtId="198" fontId="141" fillId="0" borderId="0" applyFont="0" applyFill="0" applyBorder="0" applyAlignment="0" applyProtection="0"/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205" fontId="16" fillId="0" borderId="0" applyFill="0" applyBorder="0" applyAlignment="0" applyProtection="0"/>
    <xf numFmtId="205" fontId="16" fillId="0" borderId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180" fontId="16" fillId="0" borderId="0" applyFill="0" applyBorder="0" applyAlignment="0" applyProtection="0"/>
    <xf numFmtId="204" fontId="16" fillId="0" borderId="0" applyFill="0" applyBorder="0" applyAlignment="0" applyProtection="0"/>
    <xf numFmtId="198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67" fontId="16" fillId="0" borderId="0" applyFill="0" applyBorder="0" applyAlignment="0" applyProtection="0"/>
    <xf numFmtId="267" fontId="16" fillId="0" borderId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180" fontId="16" fillId="0" borderId="0" applyFill="0" applyBorder="0" applyAlignment="0" applyProtection="0"/>
    <xf numFmtId="205" fontId="16" fillId="0" borderId="0" applyFill="0" applyBorder="0" applyAlignment="0" applyProtection="0"/>
    <xf numFmtId="198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204" fontId="16" fillId="0" borderId="0" applyFill="0" applyBorder="0" applyAlignment="0" applyProtection="0"/>
    <xf numFmtId="204" fontId="16" fillId="0" borderId="0" applyFill="0" applyBorder="0" applyAlignment="0" applyProtection="0"/>
    <xf numFmtId="164" fontId="142" fillId="0" borderId="0" applyFont="0" applyFill="0" applyBorder="0" applyAlignment="0" applyProtection="0"/>
    <xf numFmtId="164" fontId="142" fillId="0" borderId="0" applyFont="0" applyFill="0" applyBorder="0" applyAlignment="0" applyProtection="0"/>
    <xf numFmtId="192" fontId="16" fillId="0" borderId="0" applyFill="0" applyBorder="0" applyAlignment="0" applyProtection="0"/>
    <xf numFmtId="192" fontId="16" fillId="0" borderId="0" applyFill="0" applyBorder="0" applyAlignment="0" applyProtection="0"/>
    <xf numFmtId="190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90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90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7" fontId="16" fillId="0" borderId="0" applyFill="0" applyBorder="0" applyAlignment="0" applyProtection="0"/>
    <xf numFmtId="277" fontId="16" fillId="0" borderId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7" fillId="0" borderId="0" applyFill="0" applyBorder="0" applyAlignment="0" applyProtection="0"/>
    <xf numFmtId="275" fontId="17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9" fontId="16" fillId="0" borderId="0" applyFill="0" applyBorder="0" applyAlignment="0" applyProtection="0"/>
    <xf numFmtId="279" fontId="16" fillId="0" borderId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79" fontId="16" fillId="0" borderId="0" applyFill="0" applyBorder="0" applyAlignment="0" applyProtection="0"/>
    <xf numFmtId="279" fontId="16" fillId="0" borderId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7" fillId="0" borderId="0" applyFill="0" applyBorder="0" applyAlignment="0" applyProtection="0"/>
    <xf numFmtId="275" fontId="17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7" fillId="0" borderId="0" applyFill="0" applyBorder="0" applyAlignment="0" applyProtection="0"/>
    <xf numFmtId="275" fontId="17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7" fillId="0" borderId="0" applyFill="0" applyBorder="0" applyAlignment="0" applyProtection="0"/>
    <xf numFmtId="275" fontId="17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7" fillId="0" borderId="0" applyFill="0" applyBorder="0" applyAlignment="0" applyProtection="0"/>
    <xf numFmtId="275" fontId="17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7" fillId="0" borderId="0" applyFill="0" applyBorder="0" applyAlignment="0" applyProtection="0"/>
    <xf numFmtId="275" fontId="17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7" fontId="16" fillId="0" borderId="0" applyFill="0" applyBorder="0" applyAlignment="0" applyProtection="0"/>
    <xf numFmtId="277" fontId="16" fillId="0" borderId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7" fillId="0" borderId="0" applyFill="0" applyBorder="0" applyAlignment="0" applyProtection="0"/>
    <xf numFmtId="275" fontId="17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9" fontId="16" fillId="0" borderId="0" applyFill="0" applyBorder="0" applyAlignment="0" applyProtection="0"/>
    <xf numFmtId="279" fontId="16" fillId="0" borderId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79" fontId="16" fillId="0" borderId="0" applyFill="0" applyBorder="0" applyAlignment="0" applyProtection="0"/>
    <xf numFmtId="279" fontId="16" fillId="0" borderId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7" fillId="0" borderId="0" applyFill="0" applyBorder="0" applyAlignment="0" applyProtection="0"/>
    <xf numFmtId="275" fontId="17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7" fillId="0" borderId="0" applyFill="0" applyBorder="0" applyAlignment="0" applyProtection="0"/>
    <xf numFmtId="275" fontId="17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7" fillId="0" borderId="0" applyFill="0" applyBorder="0" applyAlignment="0" applyProtection="0"/>
    <xf numFmtId="275" fontId="17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7" fillId="0" borderId="0" applyFill="0" applyBorder="0" applyAlignment="0" applyProtection="0"/>
    <xf numFmtId="275" fontId="17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7" fillId="0" borderId="0" applyFill="0" applyBorder="0" applyAlignment="0" applyProtection="0"/>
    <xf numFmtId="275" fontId="17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66" fontId="16" fillId="0" borderId="0" applyFill="0" applyBorder="0" applyAlignment="0" applyProtection="0"/>
    <xf numFmtId="191" fontId="16" fillId="0" borderId="0" applyFill="0" applyBorder="0" applyAlignment="0" applyProtection="0"/>
    <xf numFmtId="189" fontId="17" fillId="0" borderId="0" applyFill="0" applyBorder="0" applyAlignment="0" applyProtection="0"/>
    <xf numFmtId="192" fontId="17" fillId="0" borderId="0" applyFill="0" applyBorder="0" applyAlignment="0" applyProtection="0"/>
    <xf numFmtId="189" fontId="18" fillId="0" borderId="0" applyFill="0" applyBorder="0" applyAlignment="0" applyProtection="0"/>
    <xf numFmtId="192" fontId="18" fillId="0" borderId="0" applyFill="0" applyBorder="0" applyAlignment="0" applyProtection="0"/>
    <xf numFmtId="189" fontId="18" fillId="0" borderId="0" applyFill="0" applyBorder="0" applyAlignment="0" applyProtection="0"/>
    <xf numFmtId="192" fontId="18" fillId="0" borderId="0" applyFill="0" applyBorder="0" applyAlignment="0" applyProtection="0"/>
    <xf numFmtId="189" fontId="18" fillId="0" borderId="0" applyFill="0" applyBorder="0" applyAlignment="0" applyProtection="0"/>
    <xf numFmtId="192" fontId="18" fillId="0" borderId="0" applyFill="0" applyBorder="0" applyAlignment="0" applyProtection="0"/>
    <xf numFmtId="189" fontId="18" fillId="0" borderId="0" applyFill="0" applyBorder="0" applyAlignment="0" applyProtection="0"/>
    <xf numFmtId="192" fontId="18" fillId="0" borderId="0" applyFill="0" applyBorder="0" applyAlignment="0" applyProtection="0"/>
    <xf numFmtId="189" fontId="18" fillId="0" borderId="0" applyFill="0" applyBorder="0" applyAlignment="0" applyProtection="0"/>
    <xf numFmtId="192" fontId="18" fillId="0" borderId="0" applyFill="0" applyBorder="0" applyAlignment="0" applyProtection="0"/>
    <xf numFmtId="189" fontId="18" fillId="0" borderId="0" applyFill="0" applyBorder="0" applyAlignment="0" applyProtection="0"/>
    <xf numFmtId="192" fontId="18" fillId="0" borderId="0" applyFill="0" applyBorder="0" applyAlignment="0" applyProtection="0"/>
    <xf numFmtId="190" fontId="141" fillId="0" borderId="0" applyFont="0" applyFill="0" applyBorder="0" applyAlignment="0" applyProtection="0"/>
    <xf numFmtId="191" fontId="16" fillId="0" borderId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7" fontId="16" fillId="0" borderId="0" applyFill="0" applyBorder="0" applyAlignment="0" applyProtection="0"/>
    <xf numFmtId="277" fontId="16" fillId="0" borderId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7" fillId="0" borderId="0" applyFill="0" applyBorder="0" applyAlignment="0" applyProtection="0"/>
    <xf numFmtId="275" fontId="17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81" fontId="16" fillId="0" borderId="0" applyFill="0" applyBorder="0" applyAlignment="0" applyProtection="0"/>
    <xf numFmtId="281" fontId="16" fillId="0" borderId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79" fontId="16" fillId="0" borderId="0" applyFill="0" applyBorder="0" applyAlignment="0" applyProtection="0"/>
    <xf numFmtId="279" fontId="16" fillId="0" borderId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7" fillId="0" borderId="0" applyFill="0" applyBorder="0" applyAlignment="0" applyProtection="0"/>
    <xf numFmtId="275" fontId="17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7" fillId="0" borderId="0" applyFill="0" applyBorder="0" applyAlignment="0" applyProtection="0"/>
    <xf numFmtId="275" fontId="17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192" fontId="16" fillId="0" borderId="0" applyFill="0" applyBorder="0" applyAlignment="0" applyProtection="0"/>
    <xf numFmtId="192" fontId="16" fillId="0" borderId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279" fontId="16" fillId="0" borderId="0" applyFill="0" applyBorder="0" applyAlignment="0" applyProtection="0"/>
    <xf numFmtId="279" fontId="16" fillId="0" borderId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192" fontId="16" fillId="0" borderId="0" applyFill="0" applyBorder="0" applyAlignment="0" applyProtection="0"/>
    <xf numFmtId="192" fontId="16" fillId="0" borderId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283" fontId="16" fillId="0" borderId="0" applyFill="0" applyBorder="0" applyAlignment="0" applyProtection="0"/>
    <xf numFmtId="283" fontId="16" fillId="0" borderId="0" applyFill="0" applyBorder="0" applyAlignment="0" applyProtection="0"/>
    <xf numFmtId="284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281" fontId="16" fillId="0" borderId="0" applyFill="0" applyBorder="0" applyAlignment="0" applyProtection="0"/>
    <xf numFmtId="281" fontId="16" fillId="0" borderId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1" fontId="16" fillId="0" borderId="0" applyFill="0" applyBorder="0" applyAlignment="0" applyProtection="0"/>
    <xf numFmtId="281" fontId="16" fillId="0" borderId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1" fontId="17" fillId="0" borderId="0" applyFill="0" applyBorder="0" applyAlignment="0" applyProtection="0"/>
    <xf numFmtId="281" fontId="17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5" fontId="16" fillId="0" borderId="0" applyFill="0" applyBorder="0" applyAlignment="0" applyProtection="0"/>
    <xf numFmtId="285" fontId="16" fillId="0" borderId="0" applyFill="0" applyBorder="0" applyAlignment="0" applyProtection="0"/>
    <xf numFmtId="286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285" fontId="16" fillId="0" borderId="0" applyFill="0" applyBorder="0" applyAlignment="0" applyProtection="0"/>
    <xf numFmtId="285" fontId="16" fillId="0" borderId="0" applyFill="0" applyBorder="0" applyAlignment="0" applyProtection="0"/>
    <xf numFmtId="286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281" fontId="16" fillId="0" borderId="0" applyFill="0" applyBorder="0" applyAlignment="0" applyProtection="0"/>
    <xf numFmtId="281" fontId="16" fillId="0" borderId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1" fontId="17" fillId="0" borderId="0" applyFill="0" applyBorder="0" applyAlignment="0" applyProtection="0"/>
    <xf numFmtId="281" fontId="17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7" fillId="0" borderId="0" applyFill="0" applyBorder="0" applyAlignment="0" applyProtection="0"/>
    <xf numFmtId="281" fontId="17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7" fillId="0" borderId="0" applyFill="0" applyBorder="0" applyAlignment="0" applyProtection="0"/>
    <xf numFmtId="281" fontId="17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7" fillId="0" borderId="0" applyFill="0" applyBorder="0" applyAlignment="0" applyProtection="0"/>
    <xf numFmtId="281" fontId="17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6" fillId="0" borderId="0" applyFill="0" applyBorder="0" applyAlignment="0" applyProtection="0"/>
    <xf numFmtId="281" fontId="16" fillId="0" borderId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1" fontId="16" fillId="0" borderId="0" applyFill="0" applyBorder="0" applyAlignment="0" applyProtection="0"/>
    <xf numFmtId="281" fontId="16" fillId="0" borderId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1" fontId="16" fillId="0" borderId="0" applyFill="0" applyBorder="0" applyAlignment="0" applyProtection="0"/>
    <xf numFmtId="281" fontId="16" fillId="0" borderId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1" fontId="17" fillId="0" borderId="0" applyFill="0" applyBorder="0" applyAlignment="0" applyProtection="0"/>
    <xf numFmtId="281" fontId="17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8" fillId="0" borderId="0" applyFill="0" applyBorder="0" applyAlignment="0" applyProtection="0"/>
    <xf numFmtId="281" fontId="16" fillId="0" borderId="0" applyFill="0" applyBorder="0" applyAlignment="0" applyProtection="0"/>
    <xf numFmtId="281" fontId="16" fillId="0" borderId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1" fontId="16" fillId="0" borderId="0" applyFill="0" applyBorder="0" applyAlignment="0" applyProtection="0"/>
    <xf numFmtId="281" fontId="16" fillId="0" borderId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1" fontId="16" fillId="0" borderId="0" applyFill="0" applyBorder="0" applyAlignment="0" applyProtection="0"/>
    <xf numFmtId="281" fontId="16" fillId="0" borderId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1" fontId="16" fillId="0" borderId="0" applyFill="0" applyBorder="0" applyAlignment="0" applyProtection="0"/>
    <xf numFmtId="281" fontId="16" fillId="0" borderId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1" fontId="16" fillId="0" borderId="0" applyFill="0" applyBorder="0" applyAlignment="0" applyProtection="0"/>
    <xf numFmtId="281" fontId="16" fillId="0" borderId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75" fontId="17" fillId="0" borderId="0" applyFill="0" applyBorder="0" applyAlignment="0" applyProtection="0"/>
    <xf numFmtId="275" fontId="17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192" fontId="16" fillId="0" borderId="0" applyFill="0" applyBorder="0" applyAlignment="0" applyProtection="0"/>
    <xf numFmtId="192" fontId="16" fillId="0" borderId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275" fontId="17" fillId="0" borderId="0" applyFill="0" applyBorder="0" applyAlignment="0" applyProtection="0"/>
    <xf numFmtId="275" fontId="17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7" fillId="0" borderId="0" applyFill="0" applyBorder="0" applyAlignment="0" applyProtection="0"/>
    <xf numFmtId="275" fontId="17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8" fillId="0" borderId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192" fontId="16" fillId="0" borderId="0" applyFill="0" applyBorder="0" applyAlignment="0" applyProtection="0"/>
    <xf numFmtId="192" fontId="16" fillId="0" borderId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87" fontId="16" fillId="0" borderId="0" applyFill="0" applyBorder="0" applyAlignment="0" applyProtection="0"/>
    <xf numFmtId="287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7" fontId="16" fillId="0" borderId="0" applyFill="0" applyBorder="0" applyAlignment="0" applyProtection="0"/>
    <xf numFmtId="287" fontId="16" fillId="0" borderId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7" fontId="16" fillId="0" borderId="0" applyFill="0" applyBorder="0" applyAlignment="0" applyProtection="0"/>
    <xf numFmtId="287" fontId="16" fillId="0" borderId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7" fontId="17" fillId="0" borderId="0" applyFill="0" applyBorder="0" applyAlignment="0" applyProtection="0"/>
    <xf numFmtId="287" fontId="17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6" fillId="0" borderId="0" applyFill="0" applyBorder="0" applyAlignment="0" applyProtection="0"/>
    <xf numFmtId="287" fontId="16" fillId="0" borderId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87" fontId="17" fillId="0" borderId="0" applyFill="0" applyBorder="0" applyAlignment="0" applyProtection="0"/>
    <xf numFmtId="287" fontId="17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7" fillId="0" borderId="0" applyFill="0" applyBorder="0" applyAlignment="0" applyProtection="0"/>
    <xf numFmtId="287" fontId="17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7" fillId="0" borderId="0" applyFill="0" applyBorder="0" applyAlignment="0" applyProtection="0"/>
    <xf numFmtId="287" fontId="17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87" fontId="17" fillId="0" borderId="0" applyFill="0" applyBorder="0" applyAlignment="0" applyProtection="0"/>
    <xf numFmtId="287" fontId="17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6" fillId="0" borderId="0" applyFill="0" applyBorder="0" applyAlignment="0" applyProtection="0"/>
    <xf numFmtId="287" fontId="16" fillId="0" borderId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7" fontId="16" fillId="0" borderId="0" applyFill="0" applyBorder="0" applyAlignment="0" applyProtection="0"/>
    <xf numFmtId="287" fontId="16" fillId="0" borderId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7" fontId="16" fillId="0" borderId="0" applyFill="0" applyBorder="0" applyAlignment="0" applyProtection="0"/>
    <xf numFmtId="287" fontId="16" fillId="0" borderId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7" fontId="16" fillId="0" borderId="0" applyFill="0" applyBorder="0" applyAlignment="0" applyProtection="0"/>
    <xf numFmtId="287" fontId="16" fillId="0" borderId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7" fontId="17" fillId="0" borderId="0" applyFill="0" applyBorder="0" applyAlignment="0" applyProtection="0"/>
    <xf numFmtId="287" fontId="17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8" fillId="0" borderId="0" applyFill="0" applyBorder="0" applyAlignment="0" applyProtection="0"/>
    <xf numFmtId="287" fontId="16" fillId="0" borderId="0" applyFill="0" applyBorder="0" applyAlignment="0" applyProtection="0"/>
    <xf numFmtId="287" fontId="16" fillId="0" borderId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7" fontId="16" fillId="0" borderId="0" applyFill="0" applyBorder="0" applyAlignment="0" applyProtection="0"/>
    <xf numFmtId="287" fontId="16" fillId="0" borderId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87" fontId="16" fillId="0" borderId="0" applyFill="0" applyBorder="0" applyAlignment="0" applyProtection="0"/>
    <xf numFmtId="287" fontId="16" fillId="0" borderId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7" fontId="16" fillId="0" borderId="0" applyFill="0" applyBorder="0" applyAlignment="0" applyProtection="0"/>
    <xf numFmtId="287" fontId="16" fillId="0" borderId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7" fontId="16" fillId="0" borderId="0" applyFill="0" applyBorder="0" applyAlignment="0" applyProtection="0"/>
    <xf numFmtId="287" fontId="16" fillId="0" borderId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189" fontId="17" fillId="0" borderId="0" applyFill="0" applyBorder="0" applyAlignment="0" applyProtection="0"/>
    <xf numFmtId="275" fontId="16" fillId="0" borderId="0" applyFill="0" applyBorder="0" applyAlignment="0" applyProtection="0"/>
    <xf numFmtId="190" fontId="141" fillId="0" borderId="0" applyFont="0" applyFill="0" applyBorder="0" applyAlignment="0" applyProtection="0"/>
    <xf numFmtId="191" fontId="16" fillId="0" borderId="0" applyFill="0" applyBorder="0" applyAlignment="0" applyProtection="0"/>
    <xf numFmtId="191" fontId="16" fillId="0" borderId="0" applyFill="0" applyBorder="0" applyAlignment="0" applyProtection="0"/>
    <xf numFmtId="191" fontId="16" fillId="0" borderId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92" fontId="16" fillId="0" borderId="0" applyFill="0" applyBorder="0" applyAlignment="0" applyProtection="0"/>
    <xf numFmtId="192" fontId="16" fillId="0" borderId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92" fontId="16" fillId="0" borderId="0" applyFill="0" applyBorder="0" applyAlignment="0" applyProtection="0"/>
    <xf numFmtId="192" fontId="16" fillId="0" borderId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91" fontId="16" fillId="0" borderId="0" applyFill="0" applyBorder="0" applyAlignment="0" applyProtection="0"/>
    <xf numFmtId="191" fontId="16" fillId="0" borderId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92" fontId="16" fillId="0" borderId="0" applyFill="0" applyBorder="0" applyAlignment="0" applyProtection="0"/>
    <xf numFmtId="192" fontId="16" fillId="0" borderId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91" fontId="16" fillId="0" borderId="0" applyFill="0" applyBorder="0" applyAlignment="0" applyProtection="0"/>
    <xf numFmtId="191" fontId="16" fillId="0" borderId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91" fontId="16" fillId="0" borderId="0" applyFill="0" applyBorder="0" applyAlignment="0" applyProtection="0"/>
    <xf numFmtId="191" fontId="16" fillId="0" borderId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89" fontId="17" fillId="0" borderId="0" applyFill="0" applyBorder="0" applyAlignment="0" applyProtection="0"/>
    <xf numFmtId="191" fontId="16" fillId="0" borderId="0" applyFill="0" applyBorder="0" applyAlignment="0" applyProtection="0"/>
    <xf numFmtId="189" fontId="16" fillId="0" borderId="0" applyFill="0" applyBorder="0" applyAlignment="0" applyProtection="0"/>
    <xf numFmtId="191" fontId="16" fillId="0" borderId="0" applyFill="0" applyBorder="0" applyAlignment="0" applyProtection="0"/>
    <xf numFmtId="190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89" fontId="17" fillId="0" borderId="0" applyFill="0" applyBorder="0" applyAlignment="0" applyProtection="0"/>
    <xf numFmtId="192" fontId="17" fillId="0" borderId="0" applyFill="0" applyBorder="0" applyAlignment="0" applyProtection="0"/>
    <xf numFmtId="189" fontId="18" fillId="0" borderId="0" applyFill="0" applyBorder="0" applyAlignment="0" applyProtection="0"/>
    <xf numFmtId="192" fontId="18" fillId="0" borderId="0" applyFill="0" applyBorder="0" applyAlignment="0" applyProtection="0"/>
    <xf numFmtId="189" fontId="18" fillId="0" borderId="0" applyFill="0" applyBorder="0" applyAlignment="0" applyProtection="0"/>
    <xf numFmtId="192" fontId="18" fillId="0" borderId="0" applyFill="0" applyBorder="0" applyAlignment="0" applyProtection="0"/>
    <xf numFmtId="189" fontId="18" fillId="0" borderId="0" applyFill="0" applyBorder="0" applyAlignment="0" applyProtection="0"/>
    <xf numFmtId="192" fontId="18" fillId="0" borderId="0" applyFill="0" applyBorder="0" applyAlignment="0" applyProtection="0"/>
    <xf numFmtId="189" fontId="18" fillId="0" borderId="0" applyFill="0" applyBorder="0" applyAlignment="0" applyProtection="0"/>
    <xf numFmtId="192" fontId="18" fillId="0" borderId="0" applyFill="0" applyBorder="0" applyAlignment="0" applyProtection="0"/>
    <xf numFmtId="189" fontId="18" fillId="0" borderId="0" applyFill="0" applyBorder="0" applyAlignment="0" applyProtection="0"/>
    <xf numFmtId="192" fontId="18" fillId="0" borderId="0" applyFill="0" applyBorder="0" applyAlignment="0" applyProtection="0"/>
    <xf numFmtId="189" fontId="18" fillId="0" borderId="0" applyFill="0" applyBorder="0" applyAlignment="0" applyProtection="0"/>
    <xf numFmtId="192" fontId="18" fillId="0" borderId="0" applyFill="0" applyBorder="0" applyAlignment="0" applyProtection="0"/>
    <xf numFmtId="189" fontId="16" fillId="0" borderId="0" applyFill="0" applyBorder="0" applyAlignment="0" applyProtection="0"/>
    <xf numFmtId="191" fontId="16" fillId="0" borderId="0" applyFill="0" applyBorder="0" applyAlignment="0" applyProtection="0"/>
    <xf numFmtId="190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92" fontId="16" fillId="0" borderId="0" applyFill="0" applyBorder="0" applyAlignment="0" applyProtection="0"/>
    <xf numFmtId="192" fontId="16" fillId="0" borderId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92" fontId="17" fillId="0" borderId="0" applyFill="0" applyBorder="0" applyAlignment="0" applyProtection="0"/>
    <xf numFmtId="191" fontId="16" fillId="0" borderId="0" applyFill="0" applyBorder="0" applyAlignment="0" applyProtection="0"/>
    <xf numFmtId="189" fontId="16" fillId="0" borderId="0" applyFill="0" applyBorder="0" applyAlignment="0" applyProtection="0"/>
    <xf numFmtId="191" fontId="16" fillId="0" borderId="0" applyFill="0" applyBorder="0" applyAlignment="0" applyProtection="0"/>
    <xf numFmtId="190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89" fontId="17" fillId="0" borderId="0" applyFill="0" applyBorder="0" applyAlignment="0" applyProtection="0"/>
    <xf numFmtId="192" fontId="17" fillId="0" borderId="0" applyFill="0" applyBorder="0" applyAlignment="0" applyProtection="0"/>
    <xf numFmtId="189" fontId="18" fillId="0" borderId="0" applyFill="0" applyBorder="0" applyAlignment="0" applyProtection="0"/>
    <xf numFmtId="192" fontId="18" fillId="0" borderId="0" applyFill="0" applyBorder="0" applyAlignment="0" applyProtection="0"/>
    <xf numFmtId="189" fontId="18" fillId="0" borderId="0" applyFill="0" applyBorder="0" applyAlignment="0" applyProtection="0"/>
    <xf numFmtId="192" fontId="18" fillId="0" borderId="0" applyFill="0" applyBorder="0" applyAlignment="0" applyProtection="0"/>
    <xf numFmtId="189" fontId="18" fillId="0" borderId="0" applyFill="0" applyBorder="0" applyAlignment="0" applyProtection="0"/>
    <xf numFmtId="192" fontId="18" fillId="0" borderId="0" applyFill="0" applyBorder="0" applyAlignment="0" applyProtection="0"/>
    <xf numFmtId="189" fontId="18" fillId="0" borderId="0" applyFill="0" applyBorder="0" applyAlignment="0" applyProtection="0"/>
    <xf numFmtId="192" fontId="18" fillId="0" borderId="0" applyFill="0" applyBorder="0" applyAlignment="0" applyProtection="0"/>
    <xf numFmtId="189" fontId="18" fillId="0" borderId="0" applyFill="0" applyBorder="0" applyAlignment="0" applyProtection="0"/>
    <xf numFmtId="192" fontId="18" fillId="0" borderId="0" applyFill="0" applyBorder="0" applyAlignment="0" applyProtection="0"/>
    <xf numFmtId="189" fontId="18" fillId="0" borderId="0" applyFill="0" applyBorder="0" applyAlignment="0" applyProtection="0"/>
    <xf numFmtId="192" fontId="18" fillId="0" borderId="0" applyFill="0" applyBorder="0" applyAlignment="0" applyProtection="0"/>
    <xf numFmtId="192" fontId="16" fillId="0" borderId="0" applyFill="0" applyBorder="0" applyAlignment="0" applyProtection="0"/>
    <xf numFmtId="192" fontId="17" fillId="0" borderId="0" applyFill="0" applyBorder="0" applyAlignment="0" applyProtection="0"/>
    <xf numFmtId="189" fontId="16" fillId="0" borderId="0" applyFill="0" applyBorder="0" applyAlignment="0" applyProtection="0"/>
    <xf numFmtId="192" fontId="16" fillId="0" borderId="0" applyFill="0" applyBorder="0" applyAlignment="0" applyProtection="0"/>
    <xf numFmtId="190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89" fontId="16" fillId="0" borderId="0" applyFill="0" applyBorder="0" applyAlignment="0" applyProtection="0"/>
    <xf numFmtId="192" fontId="16" fillId="0" borderId="0" applyFill="0" applyBorder="0" applyAlignment="0" applyProtection="0"/>
    <xf numFmtId="190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91" fontId="16" fillId="0" borderId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92" fontId="16" fillId="0" borderId="0" applyFill="0" applyBorder="0" applyAlignment="0" applyProtection="0"/>
    <xf numFmtId="192" fontId="16" fillId="0" borderId="0" applyFill="0" applyBorder="0" applyAlignment="0" applyProtection="0"/>
    <xf numFmtId="192" fontId="16" fillId="0" borderId="0" applyFill="0" applyBorder="0" applyAlignment="0" applyProtection="0"/>
    <xf numFmtId="191" fontId="16" fillId="0" borderId="0" applyFill="0" applyBorder="0" applyAlignment="0" applyProtection="0"/>
    <xf numFmtId="191" fontId="16" fillId="0" borderId="0" applyFill="0" applyBorder="0" applyAlignment="0" applyProtection="0"/>
    <xf numFmtId="191" fontId="16" fillId="0" borderId="0" applyFill="0" applyBorder="0" applyAlignment="0" applyProtection="0"/>
    <xf numFmtId="191" fontId="16" fillId="0" borderId="0" applyFill="0" applyBorder="0" applyAlignment="0" applyProtection="0"/>
    <xf numFmtId="189" fontId="16" fillId="0" borderId="0" applyFill="0" applyBorder="0" applyAlignment="0" applyProtection="0"/>
    <xf numFmtId="191" fontId="16" fillId="0" borderId="0" applyFill="0" applyBorder="0" applyAlignment="0" applyProtection="0"/>
    <xf numFmtId="192" fontId="16" fillId="0" borderId="0" applyFill="0" applyBorder="0" applyAlignment="0" applyProtection="0"/>
    <xf numFmtId="192" fontId="16" fillId="0" borderId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91" fontId="16" fillId="0" borderId="0" applyFill="0" applyBorder="0" applyAlignment="0" applyProtection="0"/>
    <xf numFmtId="191" fontId="16" fillId="0" borderId="0" applyFill="0" applyBorder="0" applyAlignment="0" applyProtection="0"/>
    <xf numFmtId="190" fontId="141" fillId="0" borderId="0" applyFont="0" applyFill="0" applyBorder="0" applyAlignment="0" applyProtection="0"/>
    <xf numFmtId="190" fontId="141" fillId="0" borderId="0" applyFont="0" applyFill="0" applyBorder="0" applyAlignment="0" applyProtection="0"/>
    <xf numFmtId="190" fontId="141" fillId="0" borderId="0" applyFont="0" applyFill="0" applyBorder="0" applyAlignment="0" applyProtection="0"/>
    <xf numFmtId="190" fontId="141" fillId="0" borderId="0" applyFont="0" applyFill="0" applyBorder="0" applyAlignment="0" applyProtection="0"/>
    <xf numFmtId="190" fontId="141" fillId="0" borderId="0" applyFont="0" applyFill="0" applyBorder="0" applyAlignment="0" applyProtection="0"/>
    <xf numFmtId="190" fontId="14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89" fontId="16" fillId="0" borderId="0" applyFill="0" applyBorder="0" applyAlignment="0" applyProtection="0"/>
    <xf numFmtId="189" fontId="16" fillId="0" borderId="0" applyFill="0" applyBorder="0" applyAlignment="0" applyProtection="0"/>
    <xf numFmtId="190" fontId="141" fillId="0" borderId="0" applyFont="0" applyFill="0" applyBorder="0" applyAlignment="0" applyProtection="0"/>
    <xf numFmtId="190" fontId="14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91" fontId="16" fillId="0" borderId="0" applyFill="0" applyBorder="0" applyAlignment="0" applyProtection="0"/>
    <xf numFmtId="191" fontId="16" fillId="0" borderId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92" fontId="16" fillId="0" borderId="0" applyFill="0" applyBorder="0" applyAlignment="0" applyProtection="0"/>
    <xf numFmtId="192" fontId="16" fillId="0" borderId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91" fontId="17" fillId="0" borderId="0" applyFill="0" applyBorder="0" applyAlignment="0" applyProtection="0"/>
    <xf numFmtId="191" fontId="17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6" fillId="0" borderId="0" applyFill="0" applyBorder="0" applyAlignment="0" applyProtection="0"/>
    <xf numFmtId="191" fontId="16" fillId="0" borderId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89" fontId="16" fillId="0" borderId="0" applyFill="0" applyBorder="0" applyAlignment="0" applyProtection="0"/>
    <xf numFmtId="189" fontId="16" fillId="0" borderId="0" applyFill="0" applyBorder="0" applyAlignment="0" applyProtection="0"/>
    <xf numFmtId="190" fontId="141" fillId="0" borderId="0" applyFont="0" applyFill="0" applyBorder="0" applyAlignment="0" applyProtection="0"/>
    <xf numFmtId="190" fontId="141" fillId="0" borderId="0" applyFont="0" applyFill="0" applyBorder="0" applyAlignment="0" applyProtection="0"/>
    <xf numFmtId="289" fontId="16" fillId="0" borderId="0" applyFill="0" applyBorder="0" applyAlignment="0" applyProtection="0"/>
    <xf numFmtId="289" fontId="16" fillId="0" borderId="0" applyFill="0" applyBorder="0" applyAlignment="0" applyProtection="0"/>
    <xf numFmtId="290" fontId="141" fillId="0" borderId="0" applyFont="0" applyFill="0" applyBorder="0" applyAlignment="0" applyProtection="0"/>
    <xf numFmtId="290" fontId="141" fillId="0" borderId="0" applyFont="0" applyFill="0" applyBorder="0" applyAlignment="0" applyProtection="0"/>
    <xf numFmtId="189" fontId="16" fillId="0" borderId="0" applyFill="0" applyBorder="0" applyAlignment="0" applyProtection="0"/>
    <xf numFmtId="189" fontId="16" fillId="0" borderId="0" applyFill="0" applyBorder="0" applyAlignment="0" applyProtection="0"/>
    <xf numFmtId="190" fontId="141" fillId="0" borderId="0" applyFont="0" applyFill="0" applyBorder="0" applyAlignment="0" applyProtection="0"/>
    <xf numFmtId="190" fontId="141" fillId="0" borderId="0" applyFont="0" applyFill="0" applyBorder="0" applyAlignment="0" applyProtection="0"/>
    <xf numFmtId="191" fontId="16" fillId="0" borderId="0" applyFill="0" applyBorder="0" applyAlignment="0" applyProtection="0"/>
    <xf numFmtId="191" fontId="16" fillId="0" borderId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91" fontId="16" fillId="0" borderId="0" applyFill="0" applyBorder="0" applyAlignment="0" applyProtection="0"/>
    <xf numFmtId="191" fontId="16" fillId="0" borderId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89" fontId="16" fillId="0" borderId="0" applyFill="0" applyBorder="0" applyAlignment="0" applyProtection="0"/>
    <xf numFmtId="189" fontId="16" fillId="0" borderId="0" applyFill="0" applyBorder="0" applyAlignment="0" applyProtection="0"/>
    <xf numFmtId="190" fontId="141" fillId="0" borderId="0" applyFont="0" applyFill="0" applyBorder="0" applyAlignment="0" applyProtection="0"/>
    <xf numFmtId="190" fontId="141" fillId="0" borderId="0" applyFont="0" applyFill="0" applyBorder="0" applyAlignment="0" applyProtection="0"/>
    <xf numFmtId="191" fontId="17" fillId="0" borderId="0" applyFill="0" applyBorder="0" applyAlignment="0" applyProtection="0"/>
    <xf numFmtId="191" fontId="17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289" fontId="16" fillId="0" borderId="0" applyFill="0" applyBorder="0" applyAlignment="0" applyProtection="0"/>
    <xf numFmtId="289" fontId="16" fillId="0" borderId="0" applyFill="0" applyBorder="0" applyAlignment="0" applyProtection="0"/>
    <xf numFmtId="290" fontId="141" fillId="0" borderId="0" applyFont="0" applyFill="0" applyBorder="0" applyAlignment="0" applyProtection="0"/>
    <xf numFmtId="290" fontId="141" fillId="0" borderId="0" applyFont="0" applyFill="0" applyBorder="0" applyAlignment="0" applyProtection="0"/>
    <xf numFmtId="289" fontId="16" fillId="0" borderId="0" applyFill="0" applyBorder="0" applyAlignment="0" applyProtection="0"/>
    <xf numFmtId="289" fontId="16" fillId="0" borderId="0" applyFill="0" applyBorder="0" applyAlignment="0" applyProtection="0"/>
    <xf numFmtId="290" fontId="141" fillId="0" borderId="0" applyFont="0" applyFill="0" applyBorder="0" applyAlignment="0" applyProtection="0"/>
    <xf numFmtId="290" fontId="141" fillId="0" borderId="0" applyFont="0" applyFill="0" applyBorder="0" applyAlignment="0" applyProtection="0"/>
    <xf numFmtId="189" fontId="16" fillId="0" borderId="0" applyFill="0" applyBorder="0" applyAlignment="0" applyProtection="0"/>
    <xf numFmtId="189" fontId="16" fillId="0" borderId="0" applyFill="0" applyBorder="0" applyAlignment="0" applyProtection="0"/>
    <xf numFmtId="190" fontId="141" fillId="0" borderId="0" applyFont="0" applyFill="0" applyBorder="0" applyAlignment="0" applyProtection="0"/>
    <xf numFmtId="190" fontId="141" fillId="0" borderId="0" applyFont="0" applyFill="0" applyBorder="0" applyAlignment="0" applyProtection="0"/>
    <xf numFmtId="191" fontId="17" fillId="0" borderId="0" applyFill="0" applyBorder="0" applyAlignment="0" applyProtection="0"/>
    <xf numFmtId="191" fontId="17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89" fontId="16" fillId="0" borderId="0" applyFill="0" applyBorder="0" applyAlignment="0" applyProtection="0"/>
    <xf numFmtId="189" fontId="16" fillId="0" borderId="0" applyFill="0" applyBorder="0" applyAlignment="0" applyProtection="0"/>
    <xf numFmtId="190" fontId="141" fillId="0" borderId="0" applyFont="0" applyFill="0" applyBorder="0" applyAlignment="0" applyProtection="0"/>
    <xf numFmtId="190" fontId="141" fillId="0" borderId="0" applyFont="0" applyFill="0" applyBorder="0" applyAlignment="0" applyProtection="0"/>
    <xf numFmtId="191" fontId="16" fillId="0" borderId="0" applyFill="0" applyBorder="0" applyAlignment="0" applyProtection="0"/>
    <xf numFmtId="191" fontId="16" fillId="0" borderId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89" fontId="16" fillId="0" borderId="0" applyFill="0" applyBorder="0" applyAlignment="0" applyProtection="0"/>
    <xf numFmtId="189" fontId="16" fillId="0" borderId="0" applyFill="0" applyBorder="0" applyAlignment="0" applyProtection="0"/>
    <xf numFmtId="190" fontId="141" fillId="0" borderId="0" applyFont="0" applyFill="0" applyBorder="0" applyAlignment="0" applyProtection="0"/>
    <xf numFmtId="190" fontId="141" fillId="0" borderId="0" applyFont="0" applyFill="0" applyBorder="0" applyAlignment="0" applyProtection="0"/>
    <xf numFmtId="191" fontId="17" fillId="0" borderId="0" applyFill="0" applyBorder="0" applyAlignment="0" applyProtection="0"/>
    <xf numFmtId="191" fontId="17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6" fillId="0" borderId="0" applyFill="0" applyBorder="0" applyAlignment="0" applyProtection="0"/>
    <xf numFmtId="191" fontId="16" fillId="0" borderId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91" fontId="17" fillId="0" borderId="0" applyFill="0" applyBorder="0" applyAlignment="0" applyProtection="0"/>
    <xf numFmtId="191" fontId="17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6" fillId="0" borderId="0" applyFill="0" applyBorder="0" applyAlignment="0" applyProtection="0"/>
    <xf numFmtId="191" fontId="16" fillId="0" borderId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91" fontId="17" fillId="0" borderId="0" applyFill="0" applyBorder="0" applyAlignment="0" applyProtection="0"/>
    <xf numFmtId="191" fontId="17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89" fontId="16" fillId="0" borderId="0" applyFill="0" applyBorder="0" applyAlignment="0" applyProtection="0"/>
    <xf numFmtId="189" fontId="16" fillId="0" borderId="0" applyFill="0" applyBorder="0" applyAlignment="0" applyProtection="0"/>
    <xf numFmtId="190" fontId="141" fillId="0" borderId="0" applyFont="0" applyFill="0" applyBorder="0" applyAlignment="0" applyProtection="0"/>
    <xf numFmtId="190" fontId="141" fillId="0" borderId="0" applyFont="0" applyFill="0" applyBorder="0" applyAlignment="0" applyProtection="0"/>
    <xf numFmtId="191" fontId="16" fillId="0" borderId="0" applyFill="0" applyBorder="0" applyAlignment="0" applyProtection="0"/>
    <xf numFmtId="191" fontId="16" fillId="0" borderId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89" fontId="16" fillId="0" borderId="0" applyFill="0" applyBorder="0" applyAlignment="0" applyProtection="0"/>
    <xf numFmtId="189" fontId="16" fillId="0" borderId="0" applyFill="0" applyBorder="0" applyAlignment="0" applyProtection="0"/>
    <xf numFmtId="190" fontId="141" fillId="0" borderId="0" applyFont="0" applyFill="0" applyBorder="0" applyAlignment="0" applyProtection="0"/>
    <xf numFmtId="190" fontId="141" fillId="0" borderId="0" applyFont="0" applyFill="0" applyBorder="0" applyAlignment="0" applyProtection="0"/>
    <xf numFmtId="191" fontId="16" fillId="0" borderId="0" applyFill="0" applyBorder="0" applyAlignment="0" applyProtection="0"/>
    <xf numFmtId="191" fontId="16" fillId="0" borderId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89" fontId="16" fillId="0" borderId="0" applyFill="0" applyBorder="0" applyAlignment="0" applyProtection="0"/>
    <xf numFmtId="189" fontId="16" fillId="0" borderId="0" applyFill="0" applyBorder="0" applyAlignment="0" applyProtection="0"/>
    <xf numFmtId="190" fontId="141" fillId="0" borderId="0" applyFont="0" applyFill="0" applyBorder="0" applyAlignment="0" applyProtection="0"/>
    <xf numFmtId="190" fontId="141" fillId="0" borderId="0" applyFont="0" applyFill="0" applyBorder="0" applyAlignment="0" applyProtection="0"/>
    <xf numFmtId="189" fontId="16" fillId="0" borderId="0" applyFill="0" applyBorder="0" applyAlignment="0" applyProtection="0"/>
    <xf numFmtId="189" fontId="16" fillId="0" borderId="0" applyFill="0" applyBorder="0" applyAlignment="0" applyProtection="0"/>
    <xf numFmtId="190" fontId="141" fillId="0" borderId="0" applyFont="0" applyFill="0" applyBorder="0" applyAlignment="0" applyProtection="0"/>
    <xf numFmtId="190" fontId="141" fillId="0" borderId="0" applyFont="0" applyFill="0" applyBorder="0" applyAlignment="0" applyProtection="0"/>
    <xf numFmtId="191" fontId="16" fillId="0" borderId="0" applyFill="0" applyBorder="0" applyAlignment="0" applyProtection="0"/>
    <xf numFmtId="191" fontId="16" fillId="0" borderId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91" fontId="16" fillId="0" borderId="0" applyFill="0" applyBorder="0" applyAlignment="0" applyProtection="0"/>
    <xf numFmtId="191" fontId="16" fillId="0" borderId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92" fontId="16" fillId="0" borderId="0" applyFill="0" applyBorder="0" applyAlignment="0" applyProtection="0"/>
    <xf numFmtId="192" fontId="16" fillId="0" borderId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92" fontId="16" fillId="0" borderId="0" applyFill="0" applyBorder="0" applyAlignment="0" applyProtection="0"/>
    <xf numFmtId="192" fontId="16" fillId="0" borderId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91" fontId="16" fillId="0" borderId="0" applyFill="0" applyBorder="0" applyAlignment="0" applyProtection="0"/>
    <xf numFmtId="191" fontId="16" fillId="0" borderId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92" fontId="16" fillId="0" borderId="0" applyFill="0" applyBorder="0" applyAlignment="0" applyProtection="0"/>
    <xf numFmtId="192" fontId="16" fillId="0" borderId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91" fontId="16" fillId="0" borderId="0" applyFill="0" applyBorder="0" applyAlignment="0" applyProtection="0"/>
    <xf numFmtId="191" fontId="16" fillId="0" borderId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91" fontId="16" fillId="0" borderId="0" applyFill="0" applyBorder="0" applyAlignment="0" applyProtection="0"/>
    <xf numFmtId="191" fontId="16" fillId="0" borderId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89" fontId="16" fillId="0" borderId="0" applyFill="0" applyBorder="0" applyAlignment="0" applyProtection="0"/>
    <xf numFmtId="189" fontId="16" fillId="0" borderId="0" applyFill="0" applyBorder="0" applyAlignment="0" applyProtection="0"/>
    <xf numFmtId="190" fontId="141" fillId="0" borderId="0" applyFont="0" applyFill="0" applyBorder="0" applyAlignment="0" applyProtection="0"/>
    <xf numFmtId="190" fontId="141" fillId="0" borderId="0" applyFont="0" applyFill="0" applyBorder="0" applyAlignment="0" applyProtection="0"/>
    <xf numFmtId="189" fontId="16" fillId="0" borderId="0" applyFill="0" applyBorder="0" applyAlignment="0" applyProtection="0"/>
    <xf numFmtId="189" fontId="16" fillId="0" borderId="0" applyFill="0" applyBorder="0" applyAlignment="0" applyProtection="0"/>
    <xf numFmtId="190" fontId="141" fillId="0" borderId="0" applyFont="0" applyFill="0" applyBorder="0" applyAlignment="0" applyProtection="0"/>
    <xf numFmtId="190" fontId="14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92" fontId="16" fillId="0" borderId="0" applyFill="0" applyBorder="0" applyAlignment="0" applyProtection="0"/>
    <xf numFmtId="192" fontId="16" fillId="0" borderId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89" fontId="16" fillId="0" borderId="0" applyFill="0" applyBorder="0" applyAlignment="0" applyProtection="0"/>
    <xf numFmtId="191" fontId="16" fillId="0" borderId="0" applyFill="0" applyBorder="0" applyAlignment="0" applyProtection="0"/>
    <xf numFmtId="190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275" fontId="16" fillId="0" borderId="0" applyFill="0" applyBorder="0" applyAlignment="0" applyProtection="0"/>
    <xf numFmtId="275" fontId="16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189" fontId="16" fillId="0" borderId="0" applyFill="0" applyBorder="0" applyAlignment="0" applyProtection="0"/>
    <xf numFmtId="192" fontId="16" fillId="0" borderId="0" applyFill="0" applyBorder="0" applyAlignment="0" applyProtection="0"/>
    <xf numFmtId="190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91" fontId="16" fillId="0" borderId="0" applyFill="0" applyBorder="0" applyAlignment="0" applyProtection="0"/>
    <xf numFmtId="191" fontId="16" fillId="0" borderId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3" fontId="16" fillId="0" borderId="0" applyBorder="0" applyAlignment="0"/>
    <xf numFmtId="3" fontId="18" fillId="0" borderId="0" applyFont="0" applyBorder="0" applyAlignment="0"/>
    <xf numFmtId="3" fontId="18" fillId="0" borderId="0" applyFont="0" applyBorder="0" applyAlignment="0"/>
    <xf numFmtId="0" fontId="8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3" fontId="16" fillId="0" borderId="0" applyBorder="0" applyAlignment="0"/>
    <xf numFmtId="3" fontId="18" fillId="0" borderId="0" applyFont="0" applyBorder="0" applyAlignment="0"/>
    <xf numFmtId="3" fontId="18" fillId="0" borderId="0" applyFont="0" applyBorder="0" applyAlignment="0"/>
    <xf numFmtId="3" fontId="16" fillId="0" borderId="0" applyBorder="0" applyAlignment="0"/>
    <xf numFmtId="3" fontId="18" fillId="0" borderId="0" applyFont="0" applyBorder="0" applyAlignment="0"/>
    <xf numFmtId="3" fontId="18" fillId="0" borderId="0" applyFont="0" applyBorder="0" applyAlignment="0"/>
    <xf numFmtId="3" fontId="16" fillId="0" borderId="0" applyBorder="0" applyAlignment="0"/>
    <xf numFmtId="3" fontId="18" fillId="0" borderId="0" applyFont="0" applyBorder="0" applyAlignment="0"/>
    <xf numFmtId="3" fontId="18" fillId="0" borderId="0" applyFont="0" applyBorder="0" applyAlignment="0"/>
    <xf numFmtId="3" fontId="16" fillId="0" borderId="0" applyBorder="0" applyAlignment="0"/>
    <xf numFmtId="3" fontId="18" fillId="0" borderId="0" applyFont="0" applyBorder="0" applyAlignment="0"/>
    <xf numFmtId="3" fontId="18" fillId="0" borderId="0" applyFont="0" applyBorder="0" applyAlignment="0"/>
    <xf numFmtId="3" fontId="17" fillId="0" borderId="0" applyBorder="0" applyAlignment="0"/>
    <xf numFmtId="3" fontId="18" fillId="0" borderId="0" applyBorder="0" applyAlignment="0"/>
    <xf numFmtId="3" fontId="18" fillId="0" borderId="0" applyBorder="0" applyAlignment="0"/>
    <xf numFmtId="3" fontId="18" fillId="0" borderId="0" applyBorder="0" applyAlignment="0"/>
    <xf numFmtId="3" fontId="16" fillId="0" borderId="0" applyBorder="0" applyAlignment="0"/>
    <xf numFmtId="3" fontId="18" fillId="0" borderId="0" applyFont="0" applyBorder="0" applyAlignment="0"/>
    <xf numFmtId="3" fontId="18" fillId="0" borderId="0" applyFont="0" applyBorder="0" applyAlignment="0"/>
    <xf numFmtId="3" fontId="18" fillId="0" borderId="0" applyBorder="0" applyAlignment="0"/>
    <xf numFmtId="3" fontId="17" fillId="0" borderId="0" applyBorder="0" applyAlignment="0"/>
    <xf numFmtId="3" fontId="18" fillId="0" borderId="0" applyBorder="0" applyAlignment="0"/>
    <xf numFmtId="3" fontId="18" fillId="0" borderId="0" applyBorder="0" applyAlignment="0"/>
    <xf numFmtId="3" fontId="18" fillId="0" borderId="0" applyBorder="0" applyAlignment="0"/>
    <xf numFmtId="3" fontId="18" fillId="0" borderId="0" applyBorder="0" applyAlignment="0"/>
    <xf numFmtId="3" fontId="17" fillId="0" borderId="0" applyBorder="0" applyAlignment="0"/>
    <xf numFmtId="3" fontId="18" fillId="0" borderId="0" applyBorder="0" applyAlignment="0"/>
    <xf numFmtId="3" fontId="18" fillId="0" borderId="0" applyBorder="0" applyAlignment="0"/>
    <xf numFmtId="3" fontId="18" fillId="0" borderId="0" applyBorder="0" applyAlignment="0"/>
    <xf numFmtId="3" fontId="18" fillId="0" borderId="0" applyBorder="0" applyAlignment="0"/>
    <xf numFmtId="3" fontId="16" fillId="0" borderId="0" applyBorder="0" applyAlignment="0"/>
    <xf numFmtId="3" fontId="18" fillId="0" borderId="0" applyFont="0" applyBorder="0" applyAlignment="0"/>
    <xf numFmtId="3" fontId="18" fillId="0" borderId="0" applyFont="0" applyBorder="0" applyAlignment="0"/>
    <xf numFmtId="0" fontId="34" fillId="0" borderId="11">
      <alignment horizontal="left"/>
    </xf>
    <xf numFmtId="0" fontId="143" fillId="35" borderId="0" applyNumberFormat="0" applyBorder="0" applyAlignment="0" applyProtection="0"/>
    <xf numFmtId="0" fontId="143" fillId="36" borderId="0" applyNumberFormat="0" applyBorder="0" applyAlignment="0" applyProtection="0"/>
    <xf numFmtId="0" fontId="143" fillId="37" borderId="0" applyNumberFormat="0" applyBorder="0" applyAlignment="0" applyProtection="0"/>
    <xf numFmtId="0" fontId="2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20" fontId="29" fillId="0" borderId="0" applyFill="0" applyBorder="0" applyAlignment="0"/>
    <xf numFmtId="221" fontId="93" fillId="0" borderId="0" applyFill="0" applyBorder="0" applyAlignment="0"/>
    <xf numFmtId="226" fontId="29" fillId="0" borderId="0" applyFill="0" applyBorder="0" applyAlignment="0"/>
    <xf numFmtId="227" fontId="93" fillId="0" borderId="0" applyFill="0" applyBorder="0" applyAlignment="0"/>
    <xf numFmtId="228" fontId="29" fillId="0" borderId="0" applyFill="0" applyBorder="0" applyAlignment="0"/>
    <xf numFmtId="229" fontId="93" fillId="0" borderId="0" applyFill="0" applyBorder="0" applyAlignment="0"/>
    <xf numFmtId="220" fontId="29" fillId="0" borderId="0" applyFill="0" applyBorder="0" applyAlignment="0"/>
    <xf numFmtId="221" fontId="93" fillId="0" borderId="0" applyFill="0" applyBorder="0" applyAlignment="0"/>
    <xf numFmtId="0" fontId="144" fillId="0" borderId="0" applyNumberFormat="0" applyAlignment="0"/>
    <xf numFmtId="0" fontId="145" fillId="0" borderId="0" applyNumberFormat="0" applyAlignment="0">
      <alignment horizontal="left"/>
    </xf>
    <xf numFmtId="0" fontId="146" fillId="0" borderId="0"/>
    <xf numFmtId="0" fontId="4" fillId="0" borderId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3" fontId="16" fillId="0" borderId="0" applyBorder="0" applyAlignment="0"/>
    <xf numFmtId="3" fontId="18" fillId="0" borderId="0" applyFont="0" applyBorder="0" applyAlignment="0"/>
    <xf numFmtId="3" fontId="18" fillId="0" borderId="0" applyFont="0" applyBorder="0" applyAlignment="0"/>
    <xf numFmtId="3" fontId="16" fillId="0" borderId="0" applyBorder="0" applyAlignment="0"/>
    <xf numFmtId="3" fontId="18" fillId="0" borderId="0" applyFont="0" applyBorder="0" applyAlignment="0"/>
    <xf numFmtId="3" fontId="18" fillId="0" borderId="0" applyFont="0" applyBorder="0" applyAlignment="0"/>
    <xf numFmtId="3" fontId="16" fillId="0" borderId="0" applyBorder="0" applyAlignment="0"/>
    <xf numFmtId="3" fontId="18" fillId="0" borderId="0" applyFont="0" applyBorder="0" applyAlignment="0"/>
    <xf numFmtId="3" fontId="18" fillId="0" borderId="0" applyFont="0" applyBorder="0" applyAlignment="0"/>
    <xf numFmtId="3" fontId="16" fillId="0" borderId="0" applyBorder="0" applyAlignment="0"/>
    <xf numFmtId="3" fontId="18" fillId="0" borderId="0" applyFont="0" applyBorder="0" applyAlignment="0"/>
    <xf numFmtId="3" fontId="18" fillId="0" borderId="0" applyFont="0" applyBorder="0" applyAlignment="0"/>
    <xf numFmtId="3" fontId="16" fillId="0" borderId="0" applyBorder="0" applyAlignment="0"/>
    <xf numFmtId="3" fontId="18" fillId="0" borderId="0" applyFont="0" applyBorder="0" applyAlignment="0"/>
    <xf numFmtId="3" fontId="18" fillId="0" borderId="0" applyFont="0" applyBorder="0" applyAlignment="0"/>
    <xf numFmtId="3" fontId="17" fillId="0" borderId="0" applyBorder="0" applyAlignment="0"/>
    <xf numFmtId="3" fontId="18" fillId="0" borderId="0" applyBorder="0" applyAlignment="0"/>
    <xf numFmtId="3" fontId="18" fillId="0" borderId="0" applyBorder="0" applyAlignment="0"/>
    <xf numFmtId="3" fontId="18" fillId="0" borderId="0" applyBorder="0" applyAlignment="0"/>
    <xf numFmtId="3" fontId="16" fillId="0" borderId="0" applyBorder="0" applyAlignment="0"/>
    <xf numFmtId="3" fontId="18" fillId="0" borderId="0" applyFont="0" applyBorder="0" applyAlignment="0"/>
    <xf numFmtId="3" fontId="18" fillId="0" borderId="0" applyFont="0" applyBorder="0" applyAlignment="0"/>
    <xf numFmtId="3" fontId="18" fillId="0" borderId="0" applyBorder="0" applyAlignment="0"/>
    <xf numFmtId="3" fontId="17" fillId="0" borderId="0" applyBorder="0" applyAlignment="0"/>
    <xf numFmtId="3" fontId="18" fillId="0" borderId="0" applyBorder="0" applyAlignment="0"/>
    <xf numFmtId="3" fontId="18" fillId="0" borderId="0" applyBorder="0" applyAlignment="0"/>
    <xf numFmtId="3" fontId="18" fillId="0" borderId="0" applyBorder="0" applyAlignment="0"/>
    <xf numFmtId="3" fontId="18" fillId="0" borderId="0" applyBorder="0" applyAlignment="0"/>
    <xf numFmtId="3" fontId="17" fillId="0" borderId="0" applyBorder="0" applyAlignment="0"/>
    <xf numFmtId="3" fontId="18" fillId="0" borderId="0" applyBorder="0" applyAlignment="0"/>
    <xf numFmtId="3" fontId="18" fillId="0" borderId="0" applyBorder="0" applyAlignment="0"/>
    <xf numFmtId="3" fontId="18" fillId="0" borderId="0" applyBorder="0" applyAlignment="0"/>
    <xf numFmtId="3" fontId="18" fillId="0" borderId="0" applyBorder="0" applyAlignment="0"/>
    <xf numFmtId="3" fontId="16" fillId="0" borderId="0" applyBorder="0" applyAlignment="0"/>
    <xf numFmtId="3" fontId="18" fillId="0" borderId="0" applyFont="0" applyBorder="0" applyAlignment="0"/>
    <xf numFmtId="3" fontId="18" fillId="0" borderId="0" applyFont="0" applyBorder="0" applyAlignment="0"/>
    <xf numFmtId="0" fontId="104" fillId="32" borderId="12">
      <alignment horizontal="center" vertical="center"/>
    </xf>
    <xf numFmtId="0" fontId="104" fillId="33" borderId="1">
      <alignment horizontal="centerContinuous" vertical="center"/>
    </xf>
    <xf numFmtId="3" fontId="104" fillId="32" borderId="12">
      <alignment horizontal="center" vertical="center" wrapText="1"/>
    </xf>
    <xf numFmtId="3" fontId="104" fillId="33" borderId="1">
      <alignment horizontal="center" vertical="center" wrapText="1"/>
    </xf>
    <xf numFmtId="0" fontId="150" fillId="0" borderId="0" applyProtection="0"/>
    <xf numFmtId="0" fontId="151" fillId="0" borderId="0" applyProtection="0"/>
    <xf numFmtId="0" fontId="152" fillId="0" borderId="0" applyProtection="0"/>
    <xf numFmtId="0" fontId="153" fillId="0" borderId="0" applyProtection="0"/>
    <xf numFmtId="0" fontId="154" fillId="0" borderId="0" applyProtection="0"/>
    <xf numFmtId="0" fontId="155" fillId="0" borderId="0" applyProtection="0"/>
    <xf numFmtId="0" fontId="16" fillId="0" borderId="0" applyNumberFormat="0" applyFill="0" applyBorder="0" applyAlignment="0" applyProtection="0"/>
    <xf numFmtId="0" fontId="156" fillId="0" borderId="0" applyNumberFormat="0" applyFont="0" applyFill="0" applyBorder="0" applyAlignment="0" applyProtection="0"/>
    <xf numFmtId="0" fontId="157" fillId="0" borderId="0" applyProtection="0"/>
    <xf numFmtId="0" fontId="158" fillId="0" borderId="0" applyProtection="0"/>
    <xf numFmtId="0" fontId="159" fillId="0" borderId="0" applyProtection="0"/>
    <xf numFmtId="0" fontId="160" fillId="0" borderId="0" applyProtection="0"/>
    <xf numFmtId="2" fontId="16" fillId="0" borderId="0" applyFill="0" applyBorder="0" applyAlignment="0" applyProtection="0"/>
    <xf numFmtId="2" fontId="9" fillId="0" borderId="0" applyFont="0" applyFill="0" applyBorder="0" applyAlignment="0" applyProtection="0"/>
    <xf numFmtId="0" fontId="161" fillId="0" borderId="0">
      <alignment vertical="top" wrapText="1"/>
    </xf>
    <xf numFmtId="0" fontId="162" fillId="0" borderId="0">
      <alignment vertical="top" wrapText="1"/>
    </xf>
    <xf numFmtId="0" fontId="163" fillId="7" borderId="0" applyNumberFormat="0" applyBorder="0" applyAlignment="0" applyProtection="0"/>
    <xf numFmtId="0" fontId="163" fillId="7" borderId="0" applyNumberFormat="0" applyBorder="0" applyAlignment="0" applyProtection="0"/>
    <xf numFmtId="0" fontId="164" fillId="7" borderId="0" applyNumberFormat="0" applyBorder="0" applyAlignment="0" applyProtection="0">
      <alignment vertical="center"/>
    </xf>
    <xf numFmtId="0" fontId="163" fillId="7" borderId="0" applyNumberFormat="0" applyBorder="0" applyAlignment="0" applyProtection="0"/>
    <xf numFmtId="0" fontId="165" fillId="7" borderId="0" applyNumberFormat="0" applyBorder="0" applyAlignment="0" applyProtection="0"/>
    <xf numFmtId="0" fontId="166" fillId="3" borderId="0" applyNumberFormat="0" applyBorder="0" applyAlignment="0" applyProtection="0"/>
    <xf numFmtId="38" fontId="76" fillId="38" borderId="0" applyNumberFormat="0" applyBorder="0" applyAlignment="0" applyProtection="0"/>
    <xf numFmtId="38" fontId="76" fillId="38" borderId="0" applyNumberFormat="0" applyBorder="0" applyAlignment="0" applyProtection="0"/>
    <xf numFmtId="38" fontId="76" fillId="38" borderId="0" applyNumberFormat="0" applyBorder="0" applyAlignment="0" applyProtection="0"/>
    <xf numFmtId="38" fontId="76" fillId="2" borderId="0" applyNumberFormat="0" applyBorder="0" applyAlignment="0" applyProtection="0"/>
    <xf numFmtId="291" fontId="167" fillId="3" borderId="0" applyBorder="0" applyProtection="0"/>
    <xf numFmtId="291" fontId="168" fillId="2" borderId="0" applyBorder="0" applyProtection="0"/>
    <xf numFmtId="0" fontId="169" fillId="0" borderId="0" applyNumberFormat="0" applyFill="0" applyBorder="0" applyAlignment="0" applyProtection="0"/>
    <xf numFmtId="0" fontId="170" fillId="0" borderId="25" applyNumberFormat="0" applyFill="0" applyBorder="0" applyAlignment="0" applyProtection="0">
      <alignment horizontal="center" vertical="center"/>
    </xf>
    <xf numFmtId="0" fontId="169" fillId="0" borderId="0" applyNumberFormat="0" applyFill="0" applyBorder="0" applyAlignment="0" applyProtection="0"/>
    <xf numFmtId="292" fontId="26" fillId="39" borderId="0" applyBorder="0">
      <alignment horizontal="center"/>
    </xf>
    <xf numFmtId="292" fontId="26" fillId="39" borderId="0" applyBorder="0">
      <alignment horizontal="center"/>
    </xf>
    <xf numFmtId="293" fontId="27" fillId="40" borderId="25" applyBorder="0">
      <alignment horizontal="center"/>
    </xf>
    <xf numFmtId="293" fontId="27" fillId="40" borderId="25" applyBorder="0">
      <alignment horizontal="center"/>
    </xf>
    <xf numFmtId="293" fontId="27" fillId="40" borderId="25" applyBorder="0">
      <alignment horizontal="center"/>
    </xf>
    <xf numFmtId="292" fontId="26" fillId="39" borderId="0" applyBorder="0">
      <alignment horizontal="center"/>
    </xf>
    <xf numFmtId="293" fontId="27" fillId="40" borderId="25" applyBorder="0">
      <alignment horizontal="center"/>
    </xf>
    <xf numFmtId="293" fontId="27" fillId="40" borderId="25" applyBorder="0">
      <alignment horizontal="center"/>
    </xf>
    <xf numFmtId="293" fontId="27" fillId="40" borderId="25" applyBorder="0">
      <alignment horizontal="center"/>
    </xf>
    <xf numFmtId="0" fontId="169" fillId="0" borderId="0" applyNumberFormat="0" applyFill="0" applyBorder="0" applyAlignment="0" applyProtection="0"/>
    <xf numFmtId="0" fontId="170" fillId="0" borderId="25" applyNumberFormat="0" applyFill="0" applyBorder="0" applyAlignment="0" applyProtection="0">
      <alignment horizontal="center" vertical="center"/>
    </xf>
    <xf numFmtId="292" fontId="26" fillId="39" borderId="0" applyBorder="0">
      <alignment horizontal="center"/>
    </xf>
    <xf numFmtId="293" fontId="27" fillId="40" borderId="25" applyBorder="0">
      <alignment horizontal="center"/>
    </xf>
    <xf numFmtId="293" fontId="27" fillId="40" borderId="25" applyBorder="0">
      <alignment horizontal="center"/>
    </xf>
    <xf numFmtId="293" fontId="27" fillId="40" borderId="25" applyBorder="0">
      <alignment horizontal="center"/>
    </xf>
    <xf numFmtId="292" fontId="26" fillId="39" borderId="0" applyBorder="0">
      <alignment horizontal="center"/>
    </xf>
    <xf numFmtId="293" fontId="27" fillId="40" borderId="25" applyBorder="0">
      <alignment horizontal="center"/>
    </xf>
    <xf numFmtId="293" fontId="27" fillId="40" borderId="25" applyBorder="0">
      <alignment horizontal="center"/>
    </xf>
    <xf numFmtId="293" fontId="27" fillId="40" borderId="25" applyBorder="0">
      <alignment horizontal="center"/>
    </xf>
    <xf numFmtId="0" fontId="16" fillId="0" borderId="0" applyNumberFormat="0" applyBorder="0" applyAlignment="0"/>
    <xf numFmtId="0" fontId="171" fillId="0" borderId="0" applyNumberFormat="0" applyFont="0" applyBorder="0" applyAlignment="0">
      <alignment horizontal="left" vertical="center"/>
    </xf>
    <xf numFmtId="294" fontId="40" fillId="0" borderId="0" applyFont="0" applyFill="0" applyBorder="0" applyAlignment="0" applyProtection="0"/>
    <xf numFmtId="0" fontId="172" fillId="41" borderId="0"/>
    <xf numFmtId="0" fontId="173" fillId="42" borderId="0"/>
    <xf numFmtId="0" fontId="174" fillId="42" borderId="0"/>
    <xf numFmtId="0" fontId="175" fillId="0" borderId="0">
      <alignment horizontal="left"/>
    </xf>
    <xf numFmtId="0" fontId="176" fillId="0" borderId="0">
      <alignment horizontal="left"/>
    </xf>
    <xf numFmtId="0" fontId="177" fillId="0" borderId="0">
      <alignment horizontal="left"/>
    </xf>
    <xf numFmtId="0" fontId="175" fillId="0" borderId="33" applyNumberFormat="0" applyAlignment="0" applyProtection="0"/>
    <xf numFmtId="0" fontId="178" fillId="0" borderId="34" applyNumberFormat="0" applyAlignment="0" applyProtection="0">
      <alignment horizontal="left" vertical="center"/>
    </xf>
    <xf numFmtId="0" fontId="175" fillId="0" borderId="35">
      <alignment horizontal="left" vertical="center"/>
    </xf>
    <xf numFmtId="0" fontId="178" fillId="0" borderId="8">
      <alignment horizontal="left" vertical="center"/>
    </xf>
    <xf numFmtId="295" fontId="179" fillId="43" borderId="0">
      <alignment horizontal="left" vertical="top"/>
    </xf>
    <xf numFmtId="0" fontId="180" fillId="0" borderId="36" applyNumberFormat="0" applyFill="0" applyAlignment="0" applyProtection="0"/>
    <xf numFmtId="0" fontId="181" fillId="0" borderId="36" applyNumberFormat="0" applyFill="0" applyAlignment="0" applyProtection="0">
      <alignment vertical="center"/>
    </xf>
    <xf numFmtId="0" fontId="180" fillId="0" borderId="36" applyNumberFormat="0" applyFill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37" applyNumberFormat="0" applyFill="0" applyAlignment="0" applyProtection="0"/>
    <xf numFmtId="0" fontId="184" fillId="0" borderId="37" applyNumberFormat="0" applyFill="0" applyAlignment="0" applyProtection="0">
      <alignment vertical="center"/>
    </xf>
    <xf numFmtId="0" fontId="183" fillId="0" borderId="37" applyNumberFormat="0" applyFill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0" fontId="186" fillId="0" borderId="38" applyNumberFormat="0" applyFill="0" applyAlignment="0" applyProtection="0">
      <alignment vertical="center"/>
    </xf>
    <xf numFmtId="0" fontId="185" fillId="0" borderId="38" applyNumberFormat="0" applyFill="0" applyAlignment="0" applyProtection="0"/>
    <xf numFmtId="0" fontId="187" fillId="0" borderId="38" applyNumberFormat="0" applyFill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296" fontId="71" fillId="0" borderId="0">
      <protection locked="0"/>
    </xf>
    <xf numFmtId="297" fontId="188" fillId="0" borderId="0">
      <protection locked="0"/>
    </xf>
    <xf numFmtId="296" fontId="71" fillId="0" borderId="0">
      <protection locked="0"/>
    </xf>
    <xf numFmtId="296" fontId="71" fillId="0" borderId="0">
      <protection locked="0"/>
    </xf>
    <xf numFmtId="0" fontId="182" fillId="0" borderId="0" applyProtection="0"/>
    <xf numFmtId="297" fontId="188" fillId="0" borderId="0">
      <protection locked="0"/>
    </xf>
    <xf numFmtId="296" fontId="71" fillId="0" borderId="0">
      <protection locked="0"/>
    </xf>
    <xf numFmtId="296" fontId="71" fillId="0" borderId="0">
      <protection locked="0"/>
    </xf>
    <xf numFmtId="0" fontId="178" fillId="0" borderId="0" applyProtection="0"/>
    <xf numFmtId="0" fontId="189" fillId="0" borderId="39">
      <alignment horizontal="center"/>
    </xf>
    <xf numFmtId="0" fontId="190" fillId="0" borderId="40">
      <alignment horizontal="center"/>
    </xf>
    <xf numFmtId="0" fontId="189" fillId="0" borderId="0">
      <alignment horizontal="center"/>
    </xf>
    <xf numFmtId="0" fontId="190" fillId="0" borderId="0">
      <alignment horizontal="center"/>
    </xf>
    <xf numFmtId="0" fontId="191" fillId="44" borderId="12" applyNumberFormat="0" applyAlignment="0"/>
    <xf numFmtId="5" fontId="192" fillId="45" borderId="17" applyNumberFormat="0" applyAlignment="0">
      <alignment horizontal="left" vertical="top"/>
    </xf>
    <xf numFmtId="49" fontId="193" fillId="0" borderId="12">
      <alignment vertical="center"/>
    </xf>
    <xf numFmtId="49" fontId="194" fillId="0" borderId="17">
      <alignment vertical="center"/>
    </xf>
    <xf numFmtId="0" fontId="195" fillId="0" borderId="0"/>
    <xf numFmtId="0" fontId="3" fillId="0" borderId="0"/>
    <xf numFmtId="180" fontId="16" fillId="0" borderId="0" applyFill="0" applyBorder="0" applyAlignment="0" applyProtection="0"/>
    <xf numFmtId="38" fontId="16" fillId="0" borderId="0" applyFill="0" applyBorder="0" applyAlignment="0" applyProtection="0"/>
    <xf numFmtId="38" fontId="35" fillId="0" borderId="0" applyFont="0" applyFill="0" applyBorder="0" applyAlignment="0" applyProtection="0"/>
    <xf numFmtId="38" fontId="35" fillId="0" borderId="0" applyFont="0" applyFill="0" applyBorder="0" applyAlignment="0" applyProtection="0"/>
    <xf numFmtId="38" fontId="17" fillId="0" borderId="0" applyFill="0" applyBorder="0" applyAlignment="0" applyProtection="0"/>
    <xf numFmtId="207" fontId="16" fillId="0" borderId="0" applyFill="0" applyBorder="0" applyAlignment="0" applyProtection="0"/>
    <xf numFmtId="41" fontId="34" fillId="0" borderId="0" applyFont="0" applyFill="0" applyBorder="0" applyAlignment="0" applyProtection="0"/>
    <xf numFmtId="0" fontId="9" fillId="0" borderId="0"/>
    <xf numFmtId="0" fontId="196" fillId="46" borderId="0">
      <alignment horizontal="left" wrapText="1" indent="2"/>
    </xf>
    <xf numFmtId="0" fontId="197" fillId="43" borderId="0">
      <alignment horizontal="left" wrapText="1" indent="2"/>
    </xf>
    <xf numFmtId="0" fontId="166" fillId="46" borderId="0" applyNumberFormat="0" applyBorder="0" applyAlignment="0" applyProtection="0"/>
    <xf numFmtId="10" fontId="76" fillId="38" borderId="17" applyNumberFormat="0" applyBorder="0" applyAlignment="0" applyProtection="0"/>
    <xf numFmtId="10" fontId="76" fillId="38" borderId="17" applyNumberFormat="0" applyBorder="0" applyAlignment="0" applyProtection="0"/>
    <xf numFmtId="10" fontId="76" fillId="38" borderId="17" applyNumberFormat="0" applyBorder="0" applyAlignment="0" applyProtection="0"/>
    <xf numFmtId="10" fontId="76" fillId="43" borderId="17" applyNumberFormat="0" applyBorder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9" fillId="10" borderId="20" applyNumberFormat="0" applyAlignment="0" applyProtection="0">
      <alignment vertical="center"/>
    </xf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9" fillId="10" borderId="20" applyNumberFormat="0" applyAlignment="0" applyProtection="0">
      <alignment vertical="center"/>
    </xf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9" fillId="10" borderId="20" applyNumberFormat="0" applyAlignment="0" applyProtection="0">
      <alignment vertical="center"/>
    </xf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200" fillId="10" borderId="20" applyNumberFormat="0" applyAlignment="0" applyProtection="0"/>
    <xf numFmtId="0" fontId="198" fillId="10" borderId="20" applyNumberFormat="0" applyAlignment="0" applyProtection="0"/>
    <xf numFmtId="0" fontId="200" fillId="10" borderId="20" applyNumberFormat="0" applyAlignment="0" applyProtection="0"/>
    <xf numFmtId="0" fontId="200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198" fillId="10" borderId="20" applyNumberFormat="0" applyAlignment="0" applyProtection="0"/>
    <xf numFmtId="0" fontId="29" fillId="47" borderId="0"/>
    <xf numFmtId="0" fontId="9" fillId="48" borderId="0"/>
    <xf numFmtId="2" fontId="201" fillId="0" borderId="0" applyBorder="0"/>
    <xf numFmtId="2" fontId="201" fillId="0" borderId="7" applyBorder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3" fontId="16" fillId="0" borderId="41" applyAlignment="0"/>
    <xf numFmtId="3" fontId="104" fillId="0" borderId="42" applyFont="0" applyAlignment="0">
      <alignment horizontal="center" vertical="center" wrapText="1"/>
    </xf>
    <xf numFmtId="3" fontId="104" fillId="0" borderId="29"/>
    <xf numFmtId="3" fontId="104" fillId="0" borderId="6"/>
    <xf numFmtId="180" fontId="16" fillId="0" borderId="0" applyFill="0" applyBorder="0" applyAlignment="0" applyProtection="0"/>
    <xf numFmtId="0" fontId="17" fillId="0" borderId="0"/>
    <xf numFmtId="0" fontId="18" fillId="0" borderId="0"/>
    <xf numFmtId="0" fontId="18" fillId="0" borderId="0"/>
    <xf numFmtId="0" fontId="77" fillId="0" borderId="12">
      <alignment horizontal="center"/>
    </xf>
    <xf numFmtId="0" fontId="78" fillId="0" borderId="43">
      <alignment horizontal="centerContinuous"/>
    </xf>
    <xf numFmtId="0" fontId="78" fillId="0" borderId="43">
      <alignment horizontal="centerContinuous"/>
    </xf>
    <xf numFmtId="0" fontId="78" fillId="0" borderId="43">
      <alignment horizontal="centerContinuous"/>
    </xf>
    <xf numFmtId="0" fontId="36" fillId="0" borderId="0"/>
    <xf numFmtId="0" fontId="4" fillId="0" borderId="0"/>
    <xf numFmtId="0" fontId="35" fillId="0" borderId="0"/>
    <xf numFmtId="0" fontId="35" fillId="0" borderId="0"/>
    <xf numFmtId="0" fontId="208" fillId="0" borderId="0"/>
    <xf numFmtId="0" fontId="209" fillId="0" borderId="0"/>
    <xf numFmtId="0" fontId="35" fillId="0" borderId="0"/>
    <xf numFmtId="0" fontId="35" fillId="0" borderId="0"/>
    <xf numFmtId="0" fontId="16" fillId="0" borderId="0" applyNumberFormat="0" applyFill="0" applyBorder="0" applyProtection="0">
      <alignment horizontal="left" vertical="center"/>
    </xf>
    <xf numFmtId="0" fontId="3" fillId="0" borderId="0" applyNumberFormat="0" applyFont="0" applyFill="0" applyBorder="0" applyProtection="0">
      <alignment horizontal="left" vertical="center"/>
    </xf>
    <xf numFmtId="0" fontId="36" fillId="0" borderId="0"/>
    <xf numFmtId="0" fontId="35" fillId="0" borderId="0"/>
    <xf numFmtId="0" fontId="35" fillId="0" borderId="0"/>
    <xf numFmtId="0" fontId="2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20" fontId="29" fillId="0" borderId="0" applyFill="0" applyBorder="0" applyAlignment="0"/>
    <xf numFmtId="221" fontId="93" fillId="0" borderId="0" applyFill="0" applyBorder="0" applyAlignment="0"/>
    <xf numFmtId="226" fontId="29" fillId="0" borderId="0" applyFill="0" applyBorder="0" applyAlignment="0"/>
    <xf numFmtId="227" fontId="93" fillId="0" borderId="0" applyFill="0" applyBorder="0" applyAlignment="0"/>
    <xf numFmtId="228" fontId="29" fillId="0" borderId="0" applyFill="0" applyBorder="0" applyAlignment="0"/>
    <xf numFmtId="229" fontId="93" fillId="0" borderId="0" applyFill="0" applyBorder="0" applyAlignment="0"/>
    <xf numFmtId="220" fontId="29" fillId="0" borderId="0" applyFill="0" applyBorder="0" applyAlignment="0"/>
    <xf numFmtId="221" fontId="93" fillId="0" borderId="0" applyFill="0" applyBorder="0" applyAlignment="0"/>
    <xf numFmtId="0" fontId="210" fillId="0" borderId="44" applyNumberFormat="0" applyFill="0" applyAlignment="0" applyProtection="0"/>
    <xf numFmtId="0" fontId="210" fillId="0" borderId="44" applyNumberFormat="0" applyFill="0" applyAlignment="0" applyProtection="0"/>
    <xf numFmtId="0" fontId="211" fillId="0" borderId="44" applyNumberFormat="0" applyFill="0" applyAlignment="0" applyProtection="0">
      <alignment vertical="center"/>
    </xf>
    <xf numFmtId="0" fontId="210" fillId="0" borderId="44" applyNumberFormat="0" applyFill="0" applyAlignment="0" applyProtection="0"/>
    <xf numFmtId="0" fontId="212" fillId="0" borderId="44" applyNumberFormat="0" applyFill="0" applyAlignment="0" applyProtection="0"/>
    <xf numFmtId="0" fontId="29" fillId="49" borderId="0"/>
    <xf numFmtId="0" fontId="9" fillId="50" borderId="0"/>
    <xf numFmtId="3" fontId="213" fillId="0" borderId="6" applyNumberFormat="0" applyAlignment="0">
      <alignment horizontal="center" vertical="center"/>
    </xf>
    <xf numFmtId="3" fontId="54" fillId="0" borderId="6" applyNumberFormat="0" applyAlignment="0">
      <alignment horizontal="center" vertical="center"/>
    </xf>
    <xf numFmtId="3" fontId="192" fillId="0" borderId="6" applyNumberFormat="0" applyAlignment="0">
      <alignment horizontal="center" vertical="center"/>
    </xf>
    <xf numFmtId="230" fontId="16" fillId="0" borderId="15"/>
    <xf numFmtId="230" fontId="76" fillId="0" borderId="16" applyFont="0"/>
    <xf numFmtId="230" fontId="76" fillId="0" borderId="16" applyFont="0"/>
    <xf numFmtId="3" fontId="29" fillId="0" borderId="45"/>
    <xf numFmtId="3" fontId="9" fillId="0" borderId="46"/>
    <xf numFmtId="3" fontId="9" fillId="0" borderId="46"/>
    <xf numFmtId="3" fontId="9" fillId="0" borderId="46"/>
    <xf numFmtId="0" fontId="16" fillId="0" borderId="0" applyNumberFormat="0" applyFill="0" applyBorder="0">
      <alignment horizontal="center"/>
    </xf>
    <xf numFmtId="254" fontId="214" fillId="0" borderId="47" applyNumberFormat="0" applyFont="0" applyFill="0" applyBorder="0">
      <alignment horizontal="center"/>
    </xf>
    <xf numFmtId="38" fontId="35" fillId="0" borderId="0" applyFont="0" applyFill="0" applyBorder="0" applyAlignment="0" applyProtection="0"/>
    <xf numFmtId="4" fontId="93" fillId="0" borderId="0" applyFont="0" applyFill="0" applyBorder="0" applyAlignment="0" applyProtection="0"/>
    <xf numFmtId="298" fontId="16" fillId="0" borderId="0" applyFill="0" applyBorder="0" applyAlignment="0" applyProtection="0"/>
    <xf numFmtId="299" fontId="16" fillId="0" borderId="0" applyFill="0" applyBorder="0" applyAlignment="0" applyProtection="0"/>
    <xf numFmtId="180" fontId="16" fillId="0" borderId="0" applyFill="0" applyBorder="0" applyAlignment="0" applyProtection="0"/>
    <xf numFmtId="189" fontId="16" fillId="0" borderId="0" applyFill="0" applyBorder="0" applyAlignment="0" applyProtection="0"/>
    <xf numFmtId="0" fontId="215" fillId="0" borderId="21"/>
    <xf numFmtId="0" fontId="216" fillId="0" borderId="11"/>
    <xf numFmtId="0" fontId="216" fillId="0" borderId="11"/>
    <xf numFmtId="0" fontId="216" fillId="0" borderId="11"/>
    <xf numFmtId="0" fontId="217" fillId="0" borderId="39"/>
    <xf numFmtId="0" fontId="218" fillId="0" borderId="40"/>
    <xf numFmtId="0" fontId="219" fillId="0" borderId="40"/>
    <xf numFmtId="300" fontId="70" fillId="0" borderId="48"/>
    <xf numFmtId="301" fontId="220" fillId="0" borderId="47"/>
    <xf numFmtId="302" fontId="71" fillId="0" borderId="47"/>
    <xf numFmtId="167" fontId="16" fillId="0" borderId="0" applyFill="0" applyBorder="0" applyAlignment="0" applyProtection="0"/>
    <xf numFmtId="303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304" fontId="16" fillId="0" borderId="0" applyFill="0" applyBorder="0" applyAlignment="0" applyProtection="0"/>
    <xf numFmtId="305" fontId="16" fillId="0" borderId="0" applyFill="0" applyBorder="0" applyAlignment="0" applyProtection="0"/>
    <xf numFmtId="0" fontId="16" fillId="0" borderId="0" applyNumberFormat="0" applyFill="0" applyAlignment="0"/>
    <xf numFmtId="0" fontId="208" fillId="0" borderId="0" applyNumberFormat="0" applyFont="0" applyFill="0" applyAlignment="0"/>
    <xf numFmtId="0" fontId="16" fillId="0" borderId="0" applyNumberFormat="0" applyFill="0" applyAlignment="0"/>
    <xf numFmtId="0" fontId="208" fillId="0" borderId="0" applyNumberFormat="0" applyFont="0" applyFill="0" applyAlignment="0"/>
    <xf numFmtId="0" fontId="16" fillId="0" borderId="0" applyNumberFormat="0" applyFill="0" applyAlignment="0"/>
    <xf numFmtId="0" fontId="208" fillId="0" borderId="0" applyNumberFormat="0" applyFont="0" applyFill="0" applyAlignment="0"/>
    <xf numFmtId="0" fontId="16" fillId="0" borderId="0" applyNumberFormat="0" applyFill="0" applyAlignment="0"/>
    <xf numFmtId="0" fontId="208" fillId="0" borderId="0" applyNumberFormat="0" applyFont="0" applyFill="0" applyAlignment="0"/>
    <xf numFmtId="0" fontId="16" fillId="0" borderId="0" applyNumberFormat="0" applyFill="0" applyAlignment="0"/>
    <xf numFmtId="0" fontId="208" fillId="0" borderId="0" applyNumberFormat="0" applyFont="0" applyFill="0" applyAlignment="0"/>
    <xf numFmtId="0" fontId="16" fillId="0" borderId="0" applyNumberFormat="0" applyFill="0" applyAlignment="0"/>
    <xf numFmtId="0" fontId="208" fillId="0" borderId="0" applyNumberFormat="0" applyFont="0" applyFill="0" applyAlignment="0"/>
    <xf numFmtId="0" fontId="17" fillId="0" borderId="0" applyNumberFormat="0" applyFill="0" applyAlignment="0"/>
    <xf numFmtId="0" fontId="18" fillId="0" borderId="0" applyNumberFormat="0" applyFill="0" applyAlignment="0"/>
    <xf numFmtId="0" fontId="18" fillId="0" borderId="0" applyNumberFormat="0" applyFill="0" applyAlignment="0"/>
    <xf numFmtId="0" fontId="18" fillId="0" borderId="0" applyNumberFormat="0" applyFill="0" applyAlignment="0"/>
    <xf numFmtId="0" fontId="16" fillId="0" borderId="0" applyNumberFormat="0" applyFill="0" applyAlignment="0"/>
    <xf numFmtId="0" fontId="208" fillId="0" borderId="0" applyNumberFormat="0" applyFont="0" applyFill="0" applyAlignment="0"/>
    <xf numFmtId="0" fontId="18" fillId="0" borderId="0" applyNumberFormat="0" applyFill="0" applyAlignment="0"/>
    <xf numFmtId="0" fontId="17" fillId="0" borderId="0" applyNumberFormat="0" applyFill="0" applyAlignment="0"/>
    <xf numFmtId="0" fontId="18" fillId="0" borderId="0" applyNumberFormat="0" applyFill="0" applyAlignment="0"/>
    <xf numFmtId="0" fontId="18" fillId="0" borderId="0" applyNumberFormat="0" applyFill="0" applyAlignment="0"/>
    <xf numFmtId="0" fontId="18" fillId="0" borderId="0" applyNumberFormat="0" applyFill="0" applyAlignment="0"/>
    <xf numFmtId="0" fontId="18" fillId="0" borderId="0" applyNumberFormat="0" applyFill="0" applyAlignment="0"/>
    <xf numFmtId="0" fontId="16" fillId="0" borderId="0" applyNumberFormat="0" applyFill="0" applyAlignment="0"/>
    <xf numFmtId="0" fontId="208" fillId="0" borderId="0" applyNumberFormat="0" applyFont="0" applyFill="0" applyAlignment="0"/>
    <xf numFmtId="0" fontId="17" fillId="0" borderId="0" applyNumberFormat="0" applyFill="0" applyAlignment="0"/>
    <xf numFmtId="0" fontId="18" fillId="0" borderId="0" applyNumberFormat="0" applyFill="0" applyAlignment="0"/>
    <xf numFmtId="0" fontId="18" fillId="0" borderId="0" applyNumberFormat="0" applyFill="0" applyAlignment="0"/>
    <xf numFmtId="0" fontId="18" fillId="0" borderId="0" applyNumberFormat="0" applyFill="0" applyAlignment="0"/>
    <xf numFmtId="0" fontId="18" fillId="0" borderId="0" applyNumberFormat="0" applyFill="0" applyAlignment="0"/>
    <xf numFmtId="0" fontId="135" fillId="0" borderId="0">
      <alignment horizontal="justify" vertical="top"/>
    </xf>
    <xf numFmtId="0" fontId="136" fillId="0" borderId="0">
      <alignment horizontal="justify" vertical="top"/>
    </xf>
    <xf numFmtId="0" fontId="221" fillId="51" borderId="0" applyNumberFormat="0" applyBorder="0" applyAlignment="0" applyProtection="0"/>
    <xf numFmtId="0" fontId="221" fillId="51" borderId="0" applyNumberFormat="0" applyBorder="0" applyAlignment="0" applyProtection="0"/>
    <xf numFmtId="0" fontId="222" fillId="51" borderId="0" applyNumberFormat="0" applyBorder="0" applyAlignment="0" applyProtection="0">
      <alignment vertical="center"/>
    </xf>
    <xf numFmtId="0" fontId="221" fillId="51" borderId="0" applyNumberFormat="0" applyBorder="0" applyAlignment="0" applyProtection="0"/>
    <xf numFmtId="0" fontId="223" fillId="51" borderId="0" applyNumberFormat="0" applyBorder="0" applyAlignment="0" applyProtection="0"/>
    <xf numFmtId="0" fontId="39" fillId="0" borderId="12"/>
    <xf numFmtId="0" fontId="40" fillId="0" borderId="17"/>
    <xf numFmtId="0" fontId="40" fillId="0" borderId="17"/>
    <xf numFmtId="0" fontId="195" fillId="0" borderId="0"/>
    <xf numFmtId="0" fontId="3" fillId="0" borderId="0"/>
    <xf numFmtId="0" fontId="3" fillId="0" borderId="0"/>
    <xf numFmtId="0" fontId="39" fillId="0" borderId="12"/>
    <xf numFmtId="0" fontId="26" fillId="0" borderId="21" applyNumberFormat="0" applyAlignment="0"/>
    <xf numFmtId="0" fontId="27" fillId="0" borderId="11" applyNumberFormat="0" applyAlignment="0">
      <alignment horizontal="center"/>
    </xf>
    <xf numFmtId="37" fontId="224" fillId="0" borderId="0"/>
    <xf numFmtId="37" fontId="225" fillId="0" borderId="0"/>
    <xf numFmtId="0" fontId="9" fillId="0" borderId="0"/>
    <xf numFmtId="0" fontId="226" fillId="0" borderId="17" applyNumberFormat="0" applyFont="0" applyFill="0" applyBorder="0" applyAlignment="0">
      <alignment horizontal="center"/>
    </xf>
    <xf numFmtId="306" fontId="39" fillId="0" borderId="0"/>
    <xf numFmtId="0" fontId="9" fillId="0" borderId="0"/>
    <xf numFmtId="307" fontId="18" fillId="0" borderId="0"/>
    <xf numFmtId="0" fontId="9" fillId="0" borderId="0"/>
    <xf numFmtId="0" fontId="227" fillId="0" borderId="0"/>
    <xf numFmtId="308" fontId="40" fillId="0" borderId="0"/>
    <xf numFmtId="308" fontId="40" fillId="0" borderId="0"/>
    <xf numFmtId="0" fontId="228" fillId="0" borderId="0"/>
    <xf numFmtId="0" fontId="1" fillId="0" borderId="0"/>
    <xf numFmtId="0" fontId="229" fillId="0" borderId="0"/>
    <xf numFmtId="0" fontId="9" fillId="0" borderId="0"/>
    <xf numFmtId="0" fontId="11" fillId="0" borderId="0"/>
    <xf numFmtId="0" fontId="4" fillId="0" borderId="0"/>
    <xf numFmtId="0" fontId="18" fillId="0" borderId="0"/>
    <xf numFmtId="0" fontId="11" fillId="0" borderId="0"/>
    <xf numFmtId="0" fontId="11" fillId="0" borderId="0"/>
    <xf numFmtId="0" fontId="4" fillId="0" borderId="0"/>
    <xf numFmtId="0" fontId="18" fillId="0" borderId="0"/>
    <xf numFmtId="0" fontId="1" fillId="0" borderId="0"/>
    <xf numFmtId="0" fontId="18" fillId="0" borderId="0"/>
    <xf numFmtId="0" fontId="11" fillId="0" borderId="0"/>
    <xf numFmtId="0" fontId="1" fillId="0" borderId="0"/>
    <xf numFmtId="0" fontId="18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9" fillId="0" borderId="0"/>
    <xf numFmtId="0" fontId="4" fillId="0" borderId="0"/>
    <xf numFmtId="0" fontId="4" fillId="0" borderId="0"/>
    <xf numFmtId="0" fontId="230" fillId="0" borderId="0"/>
    <xf numFmtId="0" fontId="4" fillId="0" borderId="0"/>
    <xf numFmtId="0" fontId="9" fillId="0" borderId="0"/>
    <xf numFmtId="0" fontId="118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231" fillId="0" borderId="0"/>
    <xf numFmtId="0" fontId="11" fillId="0" borderId="0"/>
    <xf numFmtId="0" fontId="231" fillId="0" borderId="0" applyProtection="0"/>
    <xf numFmtId="0" fontId="11" fillId="0" borderId="0"/>
    <xf numFmtId="0" fontId="231" fillId="0" borderId="0" applyProtection="0"/>
    <xf numFmtId="0" fontId="11" fillId="0" borderId="0"/>
    <xf numFmtId="0" fontId="231" fillId="0" borderId="0" applyProtection="0"/>
    <xf numFmtId="0" fontId="11" fillId="0" borderId="0"/>
    <xf numFmtId="0" fontId="231" fillId="0" borderId="0" applyProtection="0"/>
    <xf numFmtId="0" fontId="11" fillId="0" borderId="0"/>
    <xf numFmtId="0" fontId="231" fillId="0" borderId="0" applyProtection="0"/>
    <xf numFmtId="0" fontId="11" fillId="0" borderId="0"/>
    <xf numFmtId="0" fontId="232" fillId="0" borderId="0"/>
    <xf numFmtId="0" fontId="11" fillId="0" borderId="0"/>
    <xf numFmtId="0" fontId="9" fillId="0" borderId="0"/>
    <xf numFmtId="0" fontId="17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231" fillId="0" borderId="0"/>
    <xf numFmtId="0" fontId="11" fillId="0" borderId="0"/>
    <xf numFmtId="0" fontId="11" fillId="0" borderId="0"/>
    <xf numFmtId="0" fontId="11" fillId="0" borderId="0"/>
    <xf numFmtId="0" fontId="119" fillId="0" borderId="0"/>
    <xf numFmtId="0" fontId="9" fillId="0" borderId="0"/>
    <xf numFmtId="0" fontId="1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5" fillId="0" borderId="0"/>
    <xf numFmtId="0" fontId="2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122" fillId="0" borderId="0"/>
    <xf numFmtId="0" fontId="233" fillId="0" borderId="0"/>
    <xf numFmtId="0" fontId="233" fillId="0" borderId="0"/>
    <xf numFmtId="0" fontId="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22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4" fillId="0" borderId="0" applyNumberFormat="0" applyFill="0" applyBorder="0" applyProtection="0">
      <alignment vertical="top"/>
    </xf>
    <xf numFmtId="0" fontId="19" fillId="0" borderId="0"/>
    <xf numFmtId="0" fontId="3" fillId="0" borderId="0"/>
    <xf numFmtId="0" fontId="118" fillId="0" borderId="0"/>
    <xf numFmtId="0" fontId="1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3" fillId="0" borderId="0"/>
    <xf numFmtId="0" fontId="233" fillId="0" borderId="0"/>
    <xf numFmtId="0" fontId="11" fillId="0" borderId="0"/>
    <xf numFmtId="0" fontId="5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1" fillId="0" borderId="0"/>
    <xf numFmtId="0" fontId="11" fillId="0" borderId="0"/>
    <xf numFmtId="0" fontId="235" fillId="0" borderId="0"/>
    <xf numFmtId="0" fontId="4" fillId="0" borderId="0"/>
    <xf numFmtId="0" fontId="236" fillId="0" borderId="0"/>
    <xf numFmtId="0" fontId="4" fillId="0" borderId="0"/>
    <xf numFmtId="0" fontId="4" fillId="0" borderId="0"/>
    <xf numFmtId="0" fontId="233" fillId="0" borderId="0"/>
    <xf numFmtId="0" fontId="233" fillId="0" borderId="0"/>
    <xf numFmtId="0" fontId="18" fillId="0" borderId="0"/>
    <xf numFmtId="0" fontId="235" fillId="0" borderId="0"/>
    <xf numFmtId="0" fontId="1" fillId="0" borderId="0"/>
    <xf numFmtId="0" fontId="29" fillId="0" borderId="0"/>
    <xf numFmtId="0" fontId="9" fillId="0" borderId="0"/>
    <xf numFmtId="0" fontId="6" fillId="0" borderId="0"/>
    <xf numFmtId="0" fontId="18" fillId="0" borderId="0"/>
    <xf numFmtId="0" fontId="9" fillId="0" borderId="0"/>
    <xf numFmtId="169" fontId="19" fillId="0" borderId="0">
      <protection locked="0"/>
    </xf>
    <xf numFmtId="0" fontId="17" fillId="0" borderId="0"/>
    <xf numFmtId="0" fontId="18" fillId="0" borderId="0"/>
    <xf numFmtId="0" fontId="18" fillId="0" borderId="0"/>
    <xf numFmtId="0" fontId="16" fillId="0" borderId="0"/>
    <xf numFmtId="0" fontId="45" fillId="0" borderId="0" applyFont="0"/>
    <xf numFmtId="0" fontId="93" fillId="38" borderId="0"/>
    <xf numFmtId="0" fontId="142" fillId="0" borderId="0"/>
    <xf numFmtId="0" fontId="4" fillId="52" borderId="49" applyNumberFormat="0" applyFont="0" applyAlignment="0" applyProtection="0"/>
    <xf numFmtId="0" fontId="11" fillId="52" borderId="49" applyNumberFormat="0" applyFont="0" applyAlignment="0" applyProtection="0"/>
    <xf numFmtId="0" fontId="9" fillId="52" borderId="49" applyNumberFormat="0" applyFont="0" applyAlignment="0" applyProtection="0">
      <alignment vertical="center"/>
    </xf>
    <xf numFmtId="0" fontId="9" fillId="52" borderId="49" applyNumberFormat="0" applyFont="0" applyAlignment="0" applyProtection="0"/>
    <xf numFmtId="0" fontId="18" fillId="52" borderId="49" applyNumberFormat="0" applyFont="0" applyAlignment="0" applyProtection="0"/>
    <xf numFmtId="309" fontId="16" fillId="0" borderId="0" applyFill="0" applyBorder="0" applyProtection="0">
      <alignment vertical="top" wrapText="1"/>
    </xf>
    <xf numFmtId="309" fontId="237" fillId="0" borderId="0" applyFont="0" applyFill="0" applyBorder="0" applyProtection="0">
      <alignment vertical="top" wrapText="1"/>
    </xf>
    <xf numFmtId="0" fontId="9" fillId="0" borderId="0"/>
    <xf numFmtId="0" fontId="9" fillId="0" borderId="0"/>
    <xf numFmtId="0" fontId="9" fillId="0" borderId="0"/>
    <xf numFmtId="0" fontId="21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 applyFill="0" applyBorder="0" applyAlignment="0" applyProtection="0"/>
    <xf numFmtId="0" fontId="195" fillId="0" borderId="0"/>
    <xf numFmtId="0" fontId="239" fillId="31" borderId="50" applyNumberFormat="0" applyAlignment="0" applyProtection="0"/>
    <xf numFmtId="0" fontId="239" fillId="31" borderId="50" applyNumberFormat="0" applyAlignment="0" applyProtection="0"/>
    <xf numFmtId="0" fontId="240" fillId="31" borderId="50" applyNumberFormat="0" applyAlignment="0" applyProtection="0">
      <alignment vertical="center"/>
    </xf>
    <xf numFmtId="0" fontId="239" fillId="31" borderId="50" applyNumberFormat="0" applyAlignment="0" applyProtection="0"/>
    <xf numFmtId="0" fontId="241" fillId="31" borderId="50" applyNumberFormat="0" applyAlignment="0" applyProtection="0"/>
    <xf numFmtId="171" fontId="16" fillId="0" borderId="0" applyBorder="0" applyAlignment="0"/>
    <xf numFmtId="166" fontId="242" fillId="0" borderId="11" applyFont="0" applyBorder="0" applyAlignment="0"/>
    <xf numFmtId="0" fontId="243" fillId="41" borderId="0"/>
    <xf numFmtId="0" fontId="60" fillId="38" borderId="0"/>
    <xf numFmtId="204" fontId="16" fillId="0" borderId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4" fontId="77" fillId="0" borderId="0">
      <alignment horizontal="center" wrapText="1"/>
      <protection locked="0"/>
    </xf>
    <xf numFmtId="14" fontId="78" fillId="0" borderId="0">
      <alignment horizontal="center" wrapText="1"/>
      <protection locked="0"/>
    </xf>
    <xf numFmtId="224" fontId="16" fillId="0" borderId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310" fontId="16" fillId="0" borderId="0" applyFill="0" applyBorder="0" applyAlignment="0" applyProtection="0"/>
    <xf numFmtId="311" fontId="9" fillId="0" borderId="0" applyFont="0" applyFill="0" applyBorder="0" applyAlignment="0" applyProtection="0"/>
    <xf numFmtId="311" fontId="9" fillId="0" borderId="0" applyFont="0" applyFill="0" applyBorder="0" applyAlignment="0" applyProtection="0"/>
    <xf numFmtId="311" fontId="9" fillId="0" borderId="0" applyFont="0" applyFill="0" applyBorder="0" applyAlignment="0" applyProtection="0"/>
    <xf numFmtId="10" fontId="16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6" fillId="0" borderId="0" applyNumberFormat="0" applyBorder="0"/>
    <xf numFmtId="9" fontId="35" fillId="0" borderId="51" applyNumberFormat="0" applyBorder="0"/>
    <xf numFmtId="9" fontId="35" fillId="0" borderId="51" applyNumberFormat="0" applyBorder="0"/>
    <xf numFmtId="9" fontId="35" fillId="0" borderId="51" applyNumberFormat="0" applyBorder="0"/>
    <xf numFmtId="0" fontId="2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20" fontId="29" fillId="0" borderId="0" applyFill="0" applyBorder="0" applyAlignment="0"/>
    <xf numFmtId="221" fontId="93" fillId="0" borderId="0" applyFill="0" applyBorder="0" applyAlignment="0"/>
    <xf numFmtId="226" fontId="29" fillId="0" borderId="0" applyFill="0" applyBorder="0" applyAlignment="0"/>
    <xf numFmtId="227" fontId="93" fillId="0" borderId="0" applyFill="0" applyBorder="0" applyAlignment="0"/>
    <xf numFmtId="228" fontId="29" fillId="0" borderId="0" applyFill="0" applyBorder="0" applyAlignment="0"/>
    <xf numFmtId="229" fontId="93" fillId="0" borderId="0" applyFill="0" applyBorder="0" applyAlignment="0"/>
    <xf numFmtId="220" fontId="29" fillId="0" borderId="0" applyFill="0" applyBorder="0" applyAlignment="0"/>
    <xf numFmtId="221" fontId="93" fillId="0" borderId="0" applyFill="0" applyBorder="0" applyAlignment="0"/>
    <xf numFmtId="248" fontId="195" fillId="0" borderId="0"/>
    <xf numFmtId="5" fontId="244" fillId="0" borderId="0"/>
    <xf numFmtId="0" fontId="1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>
      <alignment horizontal="left"/>
    </xf>
    <xf numFmtId="0" fontId="35" fillId="0" borderId="0" applyNumberFormat="0" applyFont="0" applyFill="0" applyBorder="0" applyAlignment="0" applyProtection="0">
      <alignment horizontal="left"/>
    </xf>
    <xf numFmtId="0" fontId="245" fillId="0" borderId="39">
      <alignment horizontal="center"/>
    </xf>
    <xf numFmtId="0" fontId="246" fillId="0" borderId="40">
      <alignment horizontal="center"/>
    </xf>
    <xf numFmtId="0" fontId="246" fillId="0" borderId="40">
      <alignment horizontal="center"/>
    </xf>
    <xf numFmtId="0" fontId="246" fillId="0" borderId="40">
      <alignment horizontal="center"/>
    </xf>
    <xf numFmtId="1" fontId="9" fillId="0" borderId="6" applyNumberFormat="0" applyFill="0" applyAlignment="0" applyProtection="0">
      <alignment horizontal="center" vertical="center"/>
    </xf>
    <xf numFmtId="0" fontId="16" fillId="53" borderId="0" applyNumberFormat="0" applyBorder="0" applyAlignment="0"/>
    <xf numFmtId="0" fontId="247" fillId="54" borderId="0" applyNumberFormat="0" applyFont="0" applyBorder="0" applyAlignment="0">
      <alignment horizontal="center"/>
    </xf>
    <xf numFmtId="0" fontId="166" fillId="0" borderId="0" applyNumberFormat="0" applyFill="0" applyBorder="0" applyAlignment="0" applyProtection="0"/>
    <xf numFmtId="14" fontId="248" fillId="0" borderId="0" applyNumberFormat="0" applyFill="0" applyBorder="0" applyAlignment="0" applyProtection="0">
      <alignment horizontal="left"/>
    </xf>
    <xf numFmtId="312" fontId="9" fillId="0" borderId="0" applyNumberFormat="0" applyFill="0" applyBorder="0" applyAlignment="0" applyProtection="0">
      <alignment horizontal="left"/>
    </xf>
    <xf numFmtId="14" fontId="249" fillId="0" borderId="0" applyNumberFormat="0" applyFill="0" applyBorder="0" applyAlignment="0" applyProtection="0">
      <alignment horizontal="left"/>
    </xf>
    <xf numFmtId="0" fontId="204" fillId="0" borderId="0" applyNumberFormat="0" applyFill="0" applyBorder="0" applyAlignment="0" applyProtection="0"/>
    <xf numFmtId="0" fontId="26" fillId="0" borderId="0"/>
    <xf numFmtId="0" fontId="113" fillId="0" borderId="0" applyNumberFormat="0" applyFill="0" applyBorder="0" applyAlignment="0" applyProtection="0"/>
    <xf numFmtId="207" fontId="16" fillId="0" borderId="0" applyFill="0" applyBorder="0" applyAlignment="0" applyProtection="0"/>
    <xf numFmtId="41" fontId="3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50" fillId="55" borderId="52" applyNumberFormat="0" applyProtection="0">
      <alignment vertical="center"/>
    </xf>
    <xf numFmtId="4" fontId="251" fillId="56" borderId="52" applyNumberFormat="0" applyProtection="0">
      <alignment vertical="center"/>
    </xf>
    <xf numFmtId="0" fontId="252" fillId="55" borderId="52" applyNumberFormat="0" applyProtection="0">
      <alignment vertical="center"/>
    </xf>
    <xf numFmtId="4" fontId="253" fillId="56" borderId="52" applyNumberFormat="0" applyProtection="0">
      <alignment vertical="center"/>
    </xf>
    <xf numFmtId="0" fontId="254" fillId="55" borderId="52" applyNumberFormat="0" applyProtection="0">
      <alignment horizontal="left" vertical="center"/>
    </xf>
    <xf numFmtId="4" fontId="255" fillId="56" borderId="52" applyNumberFormat="0" applyProtection="0">
      <alignment horizontal="left" vertical="center" indent="1"/>
    </xf>
    <xf numFmtId="4" fontId="255" fillId="56" borderId="52" applyNumberFormat="0" applyProtection="0">
      <alignment horizontal="left" vertical="center"/>
    </xf>
    <xf numFmtId="0" fontId="254" fillId="57" borderId="0" applyNumberFormat="0" applyProtection="0">
      <alignment horizontal="left" vertical="center"/>
    </xf>
    <xf numFmtId="4" fontId="255" fillId="58" borderId="0" applyNumberFormat="0" applyProtection="0">
      <alignment horizontal="left" vertical="center" indent="1"/>
    </xf>
    <xf numFmtId="4" fontId="255" fillId="58" borderId="0" applyNumberFormat="0" applyProtection="0">
      <alignment horizontal="left" vertical="center"/>
    </xf>
    <xf numFmtId="0" fontId="254" fillId="59" borderId="52" applyNumberFormat="0" applyProtection="0">
      <alignment horizontal="right" vertical="center"/>
    </xf>
    <xf numFmtId="4" fontId="255" fillId="60" borderId="52" applyNumberFormat="0" applyProtection="0">
      <alignment horizontal="right" vertical="center"/>
    </xf>
    <xf numFmtId="0" fontId="254" fillId="61" borderId="52" applyNumberFormat="0" applyProtection="0">
      <alignment horizontal="right" vertical="center"/>
    </xf>
    <xf numFmtId="4" fontId="255" fillId="62" borderId="52" applyNumberFormat="0" applyProtection="0">
      <alignment horizontal="right" vertical="center"/>
    </xf>
    <xf numFmtId="0" fontId="254" fillId="63" borderId="52" applyNumberFormat="0" applyProtection="0">
      <alignment horizontal="right" vertical="center"/>
    </xf>
    <xf numFmtId="4" fontId="255" fillId="64" borderId="52" applyNumberFormat="0" applyProtection="0">
      <alignment horizontal="right" vertical="center"/>
    </xf>
    <xf numFmtId="0" fontId="254" fillId="32" borderId="52" applyNumberFormat="0" applyProtection="0">
      <alignment horizontal="right" vertical="center"/>
    </xf>
    <xf numFmtId="4" fontId="255" fillId="33" borderId="52" applyNumberFormat="0" applyProtection="0">
      <alignment horizontal="right" vertical="center"/>
    </xf>
    <xf numFmtId="0" fontId="254" fillId="65" borderId="52" applyNumberFormat="0" applyProtection="0">
      <alignment horizontal="right" vertical="center"/>
    </xf>
    <xf numFmtId="4" fontId="255" fillId="66" borderId="52" applyNumberFormat="0" applyProtection="0">
      <alignment horizontal="right" vertical="center"/>
    </xf>
    <xf numFmtId="0" fontId="254" fillId="3" borderId="52" applyNumberFormat="0" applyProtection="0">
      <alignment horizontal="right" vertical="center"/>
    </xf>
    <xf numFmtId="4" fontId="255" fillId="67" borderId="52" applyNumberFormat="0" applyProtection="0">
      <alignment horizontal="right" vertical="center"/>
    </xf>
    <xf numFmtId="4" fontId="255" fillId="2" borderId="52" applyNumberFormat="0" applyProtection="0">
      <alignment horizontal="right" vertical="center"/>
    </xf>
    <xf numFmtId="0" fontId="254" fillId="68" borderId="52" applyNumberFormat="0" applyProtection="0">
      <alignment horizontal="right" vertical="center"/>
    </xf>
    <xf numFmtId="4" fontId="255" fillId="69" borderId="52" applyNumberFormat="0" applyProtection="0">
      <alignment horizontal="right" vertical="center"/>
    </xf>
    <xf numFmtId="0" fontId="254" fillId="70" borderId="52" applyNumberFormat="0" applyProtection="0">
      <alignment horizontal="right" vertical="center"/>
    </xf>
    <xf numFmtId="4" fontId="255" fillId="71" borderId="52" applyNumberFormat="0" applyProtection="0">
      <alignment horizontal="right" vertical="center"/>
    </xf>
    <xf numFmtId="0" fontId="254" fillId="72" borderId="52" applyNumberFormat="0" applyProtection="0">
      <alignment horizontal="right" vertical="center"/>
    </xf>
    <xf numFmtId="4" fontId="255" fillId="73" borderId="52" applyNumberFormat="0" applyProtection="0">
      <alignment horizontal="right" vertical="center"/>
    </xf>
    <xf numFmtId="0" fontId="250" fillId="74" borderId="53" applyNumberFormat="0" applyProtection="0">
      <alignment horizontal="left" vertical="center"/>
    </xf>
    <xf numFmtId="4" fontId="251" fillId="75" borderId="54" applyNumberFormat="0" applyProtection="0">
      <alignment horizontal="left" vertical="center" indent="1"/>
    </xf>
    <xf numFmtId="4" fontId="251" fillId="75" borderId="54" applyNumberFormat="0" applyProtection="0">
      <alignment horizontal="left" vertical="center"/>
    </xf>
    <xf numFmtId="0" fontId="250" fillId="76" borderId="0" applyNumberFormat="0" applyProtection="0">
      <alignment horizontal="left" vertical="center"/>
    </xf>
    <xf numFmtId="4" fontId="251" fillId="77" borderId="0" applyNumberFormat="0" applyProtection="0">
      <alignment horizontal="left" vertical="center" indent="1"/>
    </xf>
    <xf numFmtId="4" fontId="251" fillId="77" borderId="0" applyNumberFormat="0" applyProtection="0">
      <alignment horizontal="left" vertical="center"/>
    </xf>
    <xf numFmtId="0" fontId="250" fillId="57" borderId="0" applyNumberFormat="0" applyProtection="0">
      <alignment horizontal="left" vertical="center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/>
    </xf>
    <xf numFmtId="0" fontId="254" fillId="76" borderId="52" applyNumberFormat="0" applyProtection="0">
      <alignment horizontal="right" vertical="center"/>
    </xf>
    <xf numFmtId="4" fontId="255" fillId="77" borderId="52" applyNumberFormat="0" applyProtection="0">
      <alignment horizontal="right" vertical="center"/>
    </xf>
    <xf numFmtId="0" fontId="41" fillId="76" borderId="0" applyNumberFormat="0" applyProtection="0">
      <alignment horizontal="left" vertical="center"/>
    </xf>
    <xf numFmtId="4" fontId="38" fillId="77" borderId="0" applyNumberFormat="0" applyProtection="0">
      <alignment horizontal="left" vertical="center" indent="1"/>
    </xf>
    <xf numFmtId="4" fontId="38" fillId="77" borderId="0" applyNumberFormat="0" applyProtection="0">
      <alignment horizontal="left" vertical="center"/>
    </xf>
    <xf numFmtId="0" fontId="41" fillId="57" borderId="0" applyNumberFormat="0" applyProtection="0">
      <alignment horizontal="left" vertical="center"/>
    </xf>
    <xf numFmtId="4" fontId="38" fillId="58" borderId="0" applyNumberFormat="0" applyProtection="0">
      <alignment horizontal="left" vertical="center" indent="1"/>
    </xf>
    <xf numFmtId="4" fontId="38" fillId="58" borderId="0" applyNumberFormat="0" applyProtection="0">
      <alignment horizontal="left" vertical="center"/>
    </xf>
    <xf numFmtId="0" fontId="254" fillId="39" borderId="52" applyNumberFormat="0" applyProtection="0">
      <alignment vertical="center"/>
    </xf>
    <xf numFmtId="4" fontId="255" fillId="40" borderId="52" applyNumberFormat="0" applyProtection="0">
      <alignment vertical="center"/>
    </xf>
    <xf numFmtId="0" fontId="256" fillId="39" borderId="52" applyNumberFormat="0" applyProtection="0">
      <alignment vertical="center"/>
    </xf>
    <xf numFmtId="4" fontId="257" fillId="40" borderId="52" applyNumberFormat="0" applyProtection="0">
      <alignment vertical="center"/>
    </xf>
    <xf numFmtId="0" fontId="250" fillId="76" borderId="55" applyNumberFormat="0" applyProtection="0">
      <alignment horizontal="left" vertical="center"/>
    </xf>
    <xf numFmtId="4" fontId="251" fillId="77" borderId="55" applyNumberFormat="0" applyProtection="0">
      <alignment horizontal="left" vertical="center" indent="1"/>
    </xf>
    <xf numFmtId="4" fontId="251" fillId="77" borderId="55" applyNumberFormat="0" applyProtection="0">
      <alignment horizontal="left" vertical="center"/>
    </xf>
    <xf numFmtId="0" fontId="254" fillId="39" borderId="52" applyNumberFormat="0" applyProtection="0">
      <alignment horizontal="right" vertical="center"/>
    </xf>
    <xf numFmtId="4" fontId="255" fillId="40" borderId="52" applyNumberFormat="0" applyProtection="0">
      <alignment horizontal="right" vertical="center"/>
    </xf>
    <xf numFmtId="0" fontId="256" fillId="39" borderId="52" applyNumberFormat="0" applyProtection="0">
      <alignment horizontal="right" vertical="center"/>
    </xf>
    <xf numFmtId="4" fontId="257" fillId="40" borderId="52" applyNumberFormat="0" applyProtection="0">
      <alignment horizontal="right" vertical="center"/>
    </xf>
    <xf numFmtId="0" fontId="250" fillId="76" borderId="52" applyNumberFormat="0" applyProtection="0">
      <alignment horizontal="left" vertical="center"/>
    </xf>
    <xf numFmtId="4" fontId="251" fillId="77" borderId="52" applyNumberFormat="0" applyProtection="0">
      <alignment horizontal="left" vertical="center" indent="1"/>
    </xf>
    <xf numFmtId="4" fontId="251" fillId="77" borderId="52" applyNumberFormat="0" applyProtection="0">
      <alignment horizontal="left" vertical="center"/>
    </xf>
    <xf numFmtId="0" fontId="258" fillId="44" borderId="55" applyNumberFormat="0" applyProtection="0">
      <alignment horizontal="left" vertical="center"/>
    </xf>
    <xf numFmtId="4" fontId="259" fillId="45" borderId="55" applyNumberFormat="0" applyProtection="0">
      <alignment horizontal="left" vertical="center" indent="1"/>
    </xf>
    <xf numFmtId="4" fontId="259" fillId="45" borderId="55" applyNumberFormat="0" applyProtection="0">
      <alignment horizontal="left" vertical="center"/>
    </xf>
    <xf numFmtId="0" fontId="260" fillId="39" borderId="52" applyNumberFormat="0" applyProtection="0">
      <alignment horizontal="right" vertical="center"/>
    </xf>
    <xf numFmtId="4" fontId="261" fillId="40" borderId="52" applyNumberFormat="0" applyProtection="0">
      <alignment horizontal="right" vertical="center"/>
    </xf>
    <xf numFmtId="313" fontId="16" fillId="0" borderId="0" applyFill="0" applyBorder="0" applyAlignment="0" applyProtection="0"/>
    <xf numFmtId="313" fontId="262" fillId="0" borderId="0" applyFont="0" applyFill="0" applyBorder="0" applyAlignment="0" applyProtection="0"/>
    <xf numFmtId="0" fontId="16" fillId="78" borderId="35" applyNumberFormat="0" applyAlignment="0"/>
    <xf numFmtId="0" fontId="247" fillId="1" borderId="8" applyNumberFormat="0" applyFont="0" applyAlignment="0">
      <alignment horizontal="center"/>
    </xf>
    <xf numFmtId="0" fontId="26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3" fontId="19" fillId="0" borderId="0"/>
    <xf numFmtId="0" fontId="265" fillId="0" borderId="0" applyNumberFormat="0" applyFill="0" applyBorder="0" applyAlignment="0" applyProtection="0"/>
    <xf numFmtId="0" fontId="266" fillId="0" borderId="0" applyNumberFormat="0" applyFill="0" applyBorder="0" applyAlignment="0"/>
    <xf numFmtId="0" fontId="267" fillId="0" borderId="0" applyNumberFormat="0" applyFill="0" applyBorder="0" applyAlignment="0">
      <alignment horizontal="center"/>
    </xf>
    <xf numFmtId="0" fontId="29" fillId="0" borderId="0"/>
    <xf numFmtId="0" fontId="268" fillId="0" borderId="0" applyNumberFormat="0" applyBorder="0" applyAlignment="0"/>
    <xf numFmtId="166" fontId="269" fillId="0" borderId="0" applyNumberFormat="0" applyBorder="0" applyAlignment="0">
      <alignment horizontal="centerContinuous"/>
    </xf>
    <xf numFmtId="0" fontId="18" fillId="0" borderId="6">
      <alignment horizontal="center"/>
    </xf>
    <xf numFmtId="0" fontId="26" fillId="0" borderId="0" applyNumberFormat="0" applyFill="0" applyBorder="0" applyAlignment="0" applyProtection="0"/>
    <xf numFmtId="0" fontId="9" fillId="0" borderId="0"/>
    <xf numFmtId="0" fontId="37" fillId="0" borderId="0"/>
    <xf numFmtId="0" fontId="35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4" fontId="16" fillId="0" borderId="0" applyFill="0" applyBorder="0" applyAlignment="0" applyProtection="0"/>
    <xf numFmtId="41" fontId="34" fillId="0" borderId="0" applyFont="0" applyFill="0" applyBorder="0" applyAlignment="0" applyProtection="0"/>
    <xf numFmtId="171" fontId="16" fillId="0" borderId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80" fontId="16" fillId="0" borderId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80" fontId="16" fillId="0" borderId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71" fontId="16" fillId="0" borderId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80" fontId="16" fillId="0" borderId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80" fontId="16" fillId="0" borderId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80" fontId="16" fillId="0" borderId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80" fontId="16" fillId="0" borderId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80" fontId="16" fillId="0" borderId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80" fontId="16" fillId="0" borderId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71" fontId="16" fillId="0" borderId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71" fontId="16" fillId="0" borderId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71" fontId="16" fillId="0" borderId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07" fontId="16" fillId="0" borderId="0" applyFill="0" applyBorder="0" applyAlignment="0" applyProtection="0"/>
    <xf numFmtId="208" fontId="34" fillId="0" borderId="0" applyFont="0" applyFill="0" applyBorder="0" applyAlignment="0" applyProtection="0"/>
    <xf numFmtId="205" fontId="16" fillId="0" borderId="0" applyFill="0" applyBorder="0" applyAlignment="0" applyProtection="0"/>
    <xf numFmtId="164" fontId="34" fillId="0" borderId="0" applyFont="0" applyFill="0" applyBorder="0" applyAlignment="0" applyProtection="0"/>
    <xf numFmtId="205" fontId="16" fillId="0" borderId="0" applyFill="0" applyBorder="0" applyAlignment="0" applyProtection="0"/>
    <xf numFmtId="164" fontId="34" fillId="0" borderId="0" applyFont="0" applyFill="0" applyBorder="0" applyAlignment="0" applyProtection="0"/>
    <xf numFmtId="184" fontId="16" fillId="0" borderId="0" applyFill="0" applyBorder="0" applyAlignment="0" applyProtection="0"/>
    <xf numFmtId="185" fontId="34" fillId="0" borderId="0" applyFont="0" applyFill="0" applyBorder="0" applyAlignment="0" applyProtection="0"/>
    <xf numFmtId="205" fontId="16" fillId="0" borderId="0" applyFill="0" applyBorder="0" applyAlignment="0" applyProtection="0"/>
    <xf numFmtId="164" fontId="34" fillId="0" borderId="0" applyFont="0" applyFill="0" applyBorder="0" applyAlignment="0" applyProtection="0"/>
    <xf numFmtId="205" fontId="16" fillId="0" borderId="0" applyFill="0" applyBorder="0" applyAlignment="0" applyProtection="0"/>
    <xf numFmtId="164" fontId="34" fillId="0" borderId="0" applyFont="0" applyFill="0" applyBorder="0" applyAlignment="0" applyProtection="0"/>
    <xf numFmtId="204" fontId="16" fillId="0" borderId="0" applyFill="0" applyBorder="0" applyAlignment="0" applyProtection="0"/>
    <xf numFmtId="41" fontId="34" fillId="0" borderId="0" applyFont="0" applyFill="0" applyBorder="0" applyAlignment="0" applyProtection="0"/>
    <xf numFmtId="180" fontId="16" fillId="0" borderId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66" fontId="28" fillId="0" borderId="0" applyFont="0" applyFill="0" applyBorder="0" applyAlignment="0" applyProtection="0"/>
    <xf numFmtId="198" fontId="18" fillId="0" borderId="0" applyFont="0" applyFill="0" applyBorder="0" applyAlignment="0" applyProtection="0"/>
    <xf numFmtId="204" fontId="16" fillId="0" borderId="0" applyFill="0" applyBorder="0" applyAlignment="0" applyProtection="0"/>
    <xf numFmtId="41" fontId="34" fillId="0" borderId="0" applyFont="0" applyFill="0" applyBorder="0" applyAlignment="0" applyProtection="0"/>
    <xf numFmtId="204" fontId="16" fillId="0" borderId="0" applyFill="0" applyBorder="0" applyAlignment="0" applyProtection="0"/>
    <xf numFmtId="41" fontId="34" fillId="0" borderId="0" applyFont="0" applyFill="0" applyBorder="0" applyAlignment="0" applyProtection="0"/>
    <xf numFmtId="186" fontId="16" fillId="0" borderId="0" applyFill="0" applyBorder="0" applyAlignment="0" applyProtection="0"/>
    <xf numFmtId="187" fontId="34" fillId="0" borderId="0" applyFont="0" applyFill="0" applyBorder="0" applyAlignment="0" applyProtection="0"/>
    <xf numFmtId="183" fontId="16" fillId="0" borderId="0" applyFill="0" applyBorder="0" applyAlignment="0" applyProtection="0"/>
    <xf numFmtId="42" fontId="34" fillId="0" borderId="0" applyFont="0" applyFill="0" applyBorder="0" applyAlignment="0" applyProtection="0"/>
    <xf numFmtId="199" fontId="16" fillId="0" borderId="0" applyFill="0" applyBorder="0" applyAlignment="0" applyProtection="0"/>
    <xf numFmtId="200" fontId="34" fillId="0" borderId="0" applyFont="0" applyFill="0" applyBorder="0" applyAlignment="0" applyProtection="0"/>
    <xf numFmtId="201" fontId="16" fillId="0" borderId="0" applyFill="0" applyBorder="0" applyAlignment="0" applyProtection="0"/>
    <xf numFmtId="202" fontId="19" fillId="0" borderId="0" applyFont="0" applyFill="0" applyBorder="0" applyAlignment="0" applyProtection="0"/>
    <xf numFmtId="201" fontId="16" fillId="0" borderId="0" applyFill="0" applyBorder="0" applyAlignment="0" applyProtection="0"/>
    <xf numFmtId="202" fontId="34" fillId="0" borderId="0" applyFont="0" applyFill="0" applyBorder="0" applyAlignment="0" applyProtection="0"/>
    <xf numFmtId="0" fontId="26" fillId="0" borderId="0"/>
    <xf numFmtId="0" fontId="27" fillId="0" borderId="0"/>
    <xf numFmtId="0" fontId="27" fillId="0" borderId="0"/>
    <xf numFmtId="314" fontId="16" fillId="0" borderId="0" applyFill="0" applyBorder="0" applyAlignment="0" applyProtection="0"/>
    <xf numFmtId="315" fontId="40" fillId="0" borderId="0" applyFont="0" applyFill="0" applyBorder="0" applyAlignment="0" applyProtection="0"/>
    <xf numFmtId="315" fontId="40" fillId="0" borderId="0" applyFont="0" applyFill="0" applyBorder="0" applyAlignment="0" applyProtection="0"/>
    <xf numFmtId="183" fontId="16" fillId="0" borderId="0" applyFill="0" applyBorder="0" applyAlignment="0" applyProtection="0"/>
    <xf numFmtId="42" fontId="34" fillId="0" borderId="0" applyFont="0" applyFill="0" applyBorder="0" applyAlignment="0" applyProtection="0"/>
    <xf numFmtId="205" fontId="16" fillId="0" borderId="0" applyFill="0" applyBorder="0" applyAlignment="0" applyProtection="0"/>
    <xf numFmtId="198" fontId="18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99" fontId="16" fillId="0" borderId="0" applyFill="0" applyBorder="0" applyAlignment="0" applyProtection="0"/>
    <xf numFmtId="200" fontId="34" fillId="0" borderId="0" applyFont="0" applyFill="0" applyBorder="0" applyAlignment="0" applyProtection="0"/>
    <xf numFmtId="201" fontId="16" fillId="0" borderId="0" applyFill="0" applyBorder="0" applyAlignment="0" applyProtection="0"/>
    <xf numFmtId="202" fontId="19" fillId="0" borderId="0" applyFont="0" applyFill="0" applyBorder="0" applyAlignment="0" applyProtection="0"/>
    <xf numFmtId="201" fontId="16" fillId="0" borderId="0" applyFill="0" applyBorder="0" applyAlignment="0" applyProtection="0"/>
    <xf numFmtId="202" fontId="34" fillId="0" borderId="0" applyFont="0" applyFill="0" applyBorder="0" applyAlignment="0" applyProtection="0"/>
    <xf numFmtId="0" fontId="26" fillId="0" borderId="0"/>
    <xf numFmtId="0" fontId="27" fillId="0" borderId="0"/>
    <xf numFmtId="0" fontId="27" fillId="0" borderId="0"/>
    <xf numFmtId="314" fontId="16" fillId="0" borderId="0" applyFill="0" applyBorder="0" applyAlignment="0" applyProtection="0"/>
    <xf numFmtId="315" fontId="40" fillId="0" borderId="0" applyFont="0" applyFill="0" applyBorder="0" applyAlignment="0" applyProtection="0"/>
    <xf numFmtId="315" fontId="40" fillId="0" borderId="0" applyFont="0" applyFill="0" applyBorder="0" applyAlignment="0" applyProtection="0"/>
    <xf numFmtId="186" fontId="16" fillId="0" borderId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84" fontId="16" fillId="0" borderId="0" applyFill="0" applyBorder="0" applyAlignment="0" applyProtection="0"/>
    <xf numFmtId="185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205" fontId="16" fillId="0" borderId="0" applyFill="0" applyBorder="0" applyAlignment="0" applyProtection="0"/>
    <xf numFmtId="164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2" fontId="19" fillId="0" borderId="0" applyFont="0" applyFill="0" applyBorder="0" applyAlignment="0" applyProtection="0"/>
    <xf numFmtId="205" fontId="16" fillId="0" borderId="0" applyFill="0" applyBorder="0" applyAlignment="0" applyProtection="0"/>
    <xf numFmtId="164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0" fontId="27" fillId="0" borderId="0"/>
    <xf numFmtId="315" fontId="40" fillId="0" borderId="0" applyFont="0" applyFill="0" applyBorder="0" applyAlignment="0" applyProtection="0"/>
    <xf numFmtId="204" fontId="16" fillId="0" borderId="0" applyFill="0" applyBorder="0" applyAlignment="0" applyProtection="0"/>
    <xf numFmtId="41" fontId="34" fillId="0" borderId="0" applyFont="0" applyFill="0" applyBorder="0" applyAlignment="0" applyProtection="0"/>
    <xf numFmtId="204" fontId="16" fillId="0" borderId="0" applyFill="0" applyBorder="0" applyAlignment="0" applyProtection="0"/>
    <xf numFmtId="41" fontId="34" fillId="0" borderId="0" applyFont="0" applyFill="0" applyBorder="0" applyAlignment="0" applyProtection="0"/>
    <xf numFmtId="14" fontId="270" fillId="0" borderId="0"/>
    <xf numFmtId="14" fontId="271" fillId="0" borderId="0"/>
    <xf numFmtId="14" fontId="272" fillId="0" borderId="0"/>
    <xf numFmtId="0" fontId="273" fillId="0" borderId="0"/>
    <xf numFmtId="0" fontId="217" fillId="0" borderId="0"/>
    <xf numFmtId="0" fontId="218" fillId="0" borderId="0"/>
    <xf numFmtId="0" fontId="219" fillId="0" borderId="0"/>
    <xf numFmtId="0" fontId="274" fillId="46" borderId="0">
      <alignment wrapText="1"/>
    </xf>
    <xf numFmtId="0" fontId="275" fillId="43" borderId="0">
      <alignment wrapText="1"/>
    </xf>
    <xf numFmtId="40" fontId="276" fillId="0" borderId="0" applyBorder="0">
      <alignment horizontal="right"/>
    </xf>
    <xf numFmtId="40" fontId="277" fillId="0" borderId="0" applyBorder="0">
      <alignment horizontal="right"/>
    </xf>
    <xf numFmtId="40" fontId="278" fillId="0" borderId="0" applyBorder="0">
      <alignment horizontal="right"/>
    </xf>
    <xf numFmtId="0" fontId="279" fillId="0" borderId="0"/>
    <xf numFmtId="316" fontId="39" fillId="0" borderId="56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318" fontId="17" fillId="0" borderId="56">
      <alignment horizontal="right" vertical="center"/>
    </xf>
    <xf numFmtId="319" fontId="18" fillId="0" borderId="7">
      <alignment horizontal="right" vertical="center"/>
    </xf>
    <xf numFmtId="320" fontId="17" fillId="0" borderId="56">
      <alignment horizontal="right" vertical="center"/>
    </xf>
    <xf numFmtId="321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8" fontId="17" fillId="0" borderId="56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8" fontId="17" fillId="0" borderId="56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8" fontId="17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22" fontId="17" fillId="0" borderId="56">
      <alignment horizontal="right" vertical="center"/>
    </xf>
    <xf numFmtId="323" fontId="18" fillId="0" borderId="7">
      <alignment horizontal="right" vertical="center"/>
    </xf>
    <xf numFmtId="323" fontId="18" fillId="0" borderId="7">
      <alignment horizontal="right" vertical="center"/>
    </xf>
    <xf numFmtId="323" fontId="18" fillId="0" borderId="7">
      <alignment horizontal="right" vertical="center"/>
    </xf>
    <xf numFmtId="322" fontId="17" fillId="0" borderId="56">
      <alignment horizontal="right" vertical="center"/>
    </xf>
    <xf numFmtId="323" fontId="18" fillId="0" borderId="7">
      <alignment horizontal="right" vertical="center"/>
    </xf>
    <xf numFmtId="323" fontId="18" fillId="0" borderId="7">
      <alignment horizontal="right" vertical="center"/>
    </xf>
    <xf numFmtId="323" fontId="18" fillId="0" borderId="7">
      <alignment horizontal="right" vertical="center"/>
    </xf>
    <xf numFmtId="323" fontId="18" fillId="0" borderId="7">
      <alignment horizontal="right" vertical="center"/>
    </xf>
    <xf numFmtId="323" fontId="18" fillId="0" borderId="7">
      <alignment horizontal="right" vertical="center"/>
    </xf>
    <xf numFmtId="318" fontId="17" fillId="0" borderId="56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8" fontId="17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7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7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7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9" fontId="18" fillId="0" borderId="7">
      <alignment horizontal="right" vertical="center"/>
    </xf>
    <xf numFmtId="318" fontId="17" fillId="0" borderId="56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8" fontId="17" fillId="0" borderId="56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8" fontId="17" fillId="0" borderId="56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8" fontId="17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7" fillId="0" borderId="56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8" fontId="17" fillId="0" borderId="56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8" fontId="17" fillId="0" borderId="56">
      <alignment horizontal="right" vertical="center"/>
    </xf>
    <xf numFmtId="319" fontId="18" fillId="0" borderId="7">
      <alignment horizontal="right" vertical="center"/>
    </xf>
    <xf numFmtId="318" fontId="17" fillId="0" borderId="56">
      <alignment horizontal="right" vertical="center"/>
    </xf>
    <xf numFmtId="319" fontId="18" fillId="0" borderId="7">
      <alignment horizontal="right" vertical="center"/>
    </xf>
    <xf numFmtId="318" fontId="17" fillId="0" borderId="56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8" fontId="17" fillId="0" borderId="56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0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0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0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0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0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0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0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0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0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0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0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0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0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0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0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4" fontId="280" fillId="0" borderId="56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0" fontId="9" fillId="0" borderId="0"/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0" fontId="9" fillId="0" borderId="0"/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0" fontId="9" fillId="0" borderId="0"/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5" fontId="281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7" fontId="18" fillId="0" borderId="7">
      <alignment horizontal="right" vertical="center"/>
    </xf>
    <xf numFmtId="327" fontId="18" fillId="0" borderId="7">
      <alignment horizontal="right" vertical="center"/>
    </xf>
    <xf numFmtId="327" fontId="18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27" fontId="18" fillId="0" borderId="7">
      <alignment horizontal="right" vertical="center"/>
    </xf>
    <xf numFmtId="327" fontId="18" fillId="0" borderId="7">
      <alignment horizontal="right" vertical="center"/>
    </xf>
    <xf numFmtId="327" fontId="18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8" fontId="2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330" fontId="282" fillId="0" borderId="7">
      <alignment horizontal="right" vertical="center"/>
    </xf>
    <xf numFmtId="330" fontId="282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1" fontId="34" fillId="0" borderId="56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1" fontId="34" fillId="0" borderId="56">
      <alignment horizontal="right" vertical="center"/>
    </xf>
    <xf numFmtId="0" fontId="9" fillId="0" borderId="0"/>
    <xf numFmtId="331" fontId="34" fillId="0" borderId="56">
      <alignment horizontal="right" vertical="center"/>
    </xf>
    <xf numFmtId="0" fontId="9" fillId="0" borderId="0"/>
    <xf numFmtId="331" fontId="34" fillId="0" borderId="56">
      <alignment horizontal="right" vertical="center"/>
    </xf>
    <xf numFmtId="0" fontId="9" fillId="0" borderId="0"/>
    <xf numFmtId="331" fontId="34" fillId="0" borderId="56">
      <alignment horizontal="right" vertical="center"/>
    </xf>
    <xf numFmtId="330" fontId="34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1" fontId="34" fillId="0" borderId="56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330" fontId="282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32" fontId="27" fillId="0" borderId="7">
      <alignment horizontal="right" vertical="center"/>
    </xf>
    <xf numFmtId="328" fontId="28" fillId="0" borderId="7">
      <alignment horizontal="right" vertical="center"/>
    </xf>
    <xf numFmtId="332" fontId="27" fillId="0" borderId="7">
      <alignment horizontal="right" vertical="center"/>
    </xf>
    <xf numFmtId="330" fontId="282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0" fontId="282" fillId="0" borderId="7">
      <alignment horizontal="right" vertical="center"/>
    </xf>
    <xf numFmtId="330" fontId="282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0" fontId="9" fillId="0" borderId="0"/>
    <xf numFmtId="333" fontId="18" fillId="0" borderId="7">
      <alignment horizontal="right" vertical="center"/>
    </xf>
    <xf numFmtId="329" fontId="18" fillId="0" borderId="7">
      <alignment horizontal="right" vertical="center"/>
    </xf>
    <xf numFmtId="333" fontId="18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33" fontId="1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328" fontId="28" fillId="0" borderId="7">
      <alignment horizontal="right" vertical="center"/>
    </xf>
    <xf numFmtId="333" fontId="18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0" fontId="9" fillId="0" borderId="0"/>
    <xf numFmtId="0" fontId="9" fillId="0" borderId="0"/>
    <xf numFmtId="329" fontId="18" fillId="0" borderId="7">
      <alignment horizontal="right" vertical="center"/>
    </xf>
    <xf numFmtId="0" fontId="9" fillId="0" borderId="0"/>
    <xf numFmtId="0" fontId="9" fillId="0" borderId="0"/>
    <xf numFmtId="329" fontId="18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0" fontId="9" fillId="0" borderId="0"/>
    <xf numFmtId="330" fontId="34" fillId="0" borderId="7">
      <alignment horizontal="right" vertical="center"/>
    </xf>
    <xf numFmtId="333" fontId="18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0" fontId="282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1" fontId="34" fillId="0" borderId="56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1" fontId="34" fillId="0" borderId="56">
      <alignment horizontal="right" vertical="center"/>
    </xf>
    <xf numFmtId="0" fontId="9" fillId="0" borderId="0"/>
    <xf numFmtId="331" fontId="34" fillId="0" borderId="56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4" fontId="27" fillId="0" borderId="56">
      <alignment horizontal="right" vertical="center"/>
    </xf>
    <xf numFmtId="334" fontId="27" fillId="0" borderId="56">
      <alignment horizontal="right" vertical="center"/>
    </xf>
    <xf numFmtId="334" fontId="27" fillId="0" borderId="56">
      <alignment horizontal="right" vertical="center"/>
    </xf>
    <xf numFmtId="0" fontId="9" fillId="0" borderId="0"/>
    <xf numFmtId="334" fontId="27" fillId="0" borderId="56">
      <alignment horizontal="right" vertical="center"/>
    </xf>
    <xf numFmtId="334" fontId="27" fillId="0" borderId="56">
      <alignment horizontal="right" vertical="center"/>
    </xf>
    <xf numFmtId="334" fontId="27" fillId="0" borderId="56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330" fontId="282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5" fontId="9" fillId="0" borderId="7">
      <alignment horizontal="right" vertical="center"/>
    </xf>
    <xf numFmtId="0" fontId="9" fillId="0" borderId="0"/>
    <xf numFmtId="334" fontId="27" fillId="0" borderId="56">
      <alignment horizontal="right" vertical="center"/>
    </xf>
    <xf numFmtId="334" fontId="27" fillId="0" borderId="56">
      <alignment horizontal="right" vertical="center"/>
    </xf>
    <xf numFmtId="334" fontId="27" fillId="0" borderId="56">
      <alignment horizontal="right" vertical="center"/>
    </xf>
    <xf numFmtId="0" fontId="9" fillId="0" borderId="0"/>
    <xf numFmtId="332" fontId="27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330" fontId="282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36" fontId="7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0" fontId="9" fillId="0" borderId="0"/>
    <xf numFmtId="328" fontId="28" fillId="0" borderId="7">
      <alignment horizontal="right" vertical="center"/>
    </xf>
    <xf numFmtId="330" fontId="34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0" fontId="9" fillId="0" borderId="0"/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0" fontId="9" fillId="0" borderId="0"/>
    <xf numFmtId="330" fontId="34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36" fontId="71" fillId="0" borderId="7">
      <alignment horizontal="right" vertical="center"/>
    </xf>
    <xf numFmtId="336" fontId="71" fillId="0" borderId="7">
      <alignment horizontal="right" vertical="center"/>
    </xf>
    <xf numFmtId="336" fontId="71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0" fontId="9" fillId="0" borderId="0"/>
    <xf numFmtId="336" fontId="71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0" fontId="9" fillId="0" borderId="0"/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6" fontId="40" fillId="0" borderId="56">
      <alignment horizontal="right" vertical="center"/>
    </xf>
    <xf numFmtId="316" fontId="40" fillId="0" borderId="56">
      <alignment horizontal="right" vertical="center"/>
    </xf>
    <xf numFmtId="316" fontId="40" fillId="0" borderId="56">
      <alignment horizontal="right" vertical="center"/>
    </xf>
    <xf numFmtId="0" fontId="9" fillId="0" borderId="0"/>
    <xf numFmtId="316" fontId="40" fillId="0" borderId="56">
      <alignment horizontal="right" vertical="center"/>
    </xf>
    <xf numFmtId="316" fontId="40" fillId="0" borderId="56">
      <alignment horizontal="right" vertical="center"/>
    </xf>
    <xf numFmtId="316" fontId="40" fillId="0" borderId="56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16" fontId="40" fillId="0" borderId="56">
      <alignment horizontal="right" vertical="center"/>
    </xf>
    <xf numFmtId="316" fontId="40" fillId="0" borderId="56">
      <alignment horizontal="right" vertical="center"/>
    </xf>
    <xf numFmtId="316" fontId="40" fillId="0" borderId="56">
      <alignment horizontal="right" vertical="center"/>
    </xf>
    <xf numFmtId="0" fontId="9" fillId="0" borderId="0"/>
    <xf numFmtId="336" fontId="71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36" fontId="71" fillId="0" borderId="7">
      <alignment horizontal="right" vertical="center"/>
    </xf>
    <xf numFmtId="336" fontId="71" fillId="0" borderId="7">
      <alignment horizontal="right" vertical="center"/>
    </xf>
    <xf numFmtId="336" fontId="71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36" fontId="71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36" fontId="71" fillId="0" borderId="7">
      <alignment horizontal="right" vertical="center"/>
    </xf>
    <xf numFmtId="336" fontId="71" fillId="0" borderId="7">
      <alignment horizontal="right" vertical="center"/>
    </xf>
    <xf numFmtId="336" fontId="71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25" fontId="281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0" fontId="9" fillId="0" borderId="0"/>
    <xf numFmtId="0" fontId="9" fillId="0" borderId="0"/>
    <xf numFmtId="337" fontId="71" fillId="0" borderId="7">
      <alignment horizontal="right" vertical="center"/>
    </xf>
    <xf numFmtId="337" fontId="71" fillId="0" borderId="7">
      <alignment horizontal="right" vertical="center"/>
    </xf>
    <xf numFmtId="337" fontId="71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30" fontId="34" fillId="0" borderId="7">
      <alignment horizontal="right" vertical="center"/>
    </xf>
    <xf numFmtId="330" fontId="34" fillId="0" borderId="7">
      <alignment horizontal="right" vertical="center"/>
    </xf>
    <xf numFmtId="330" fontId="34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0" fontId="9" fillId="0" borderId="0"/>
    <xf numFmtId="326" fontId="71" fillId="0" borderId="7">
      <alignment horizontal="right" vertical="center"/>
    </xf>
    <xf numFmtId="333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17" fontId="40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0" fontId="9" fillId="0" borderId="0"/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0" fontId="9" fillId="0" borderId="0"/>
    <xf numFmtId="326" fontId="71" fillId="0" borderId="7">
      <alignment horizontal="right" vertical="center"/>
    </xf>
    <xf numFmtId="329" fontId="18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0" fontId="9" fillId="0" borderId="0"/>
    <xf numFmtId="329" fontId="18" fillId="0" borderId="7">
      <alignment horizontal="right" vertical="center"/>
    </xf>
    <xf numFmtId="0" fontId="9" fillId="0" borderId="0"/>
    <xf numFmtId="0" fontId="9" fillId="0" borderId="0"/>
    <xf numFmtId="329" fontId="18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33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338" fontId="9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330" fontId="282" fillId="0" borderId="7">
      <alignment horizontal="right" vertical="center"/>
    </xf>
    <xf numFmtId="330" fontId="282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1" fontId="34" fillId="0" borderId="56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1" fontId="34" fillId="0" borderId="56">
      <alignment horizontal="right" vertical="center"/>
    </xf>
    <xf numFmtId="0" fontId="9" fillId="0" borderId="0"/>
    <xf numFmtId="331" fontId="34" fillId="0" borderId="56">
      <alignment horizontal="right" vertical="center"/>
    </xf>
    <xf numFmtId="0" fontId="9" fillId="0" borderId="0"/>
    <xf numFmtId="331" fontId="34" fillId="0" borderId="56">
      <alignment horizontal="right" vertical="center"/>
    </xf>
    <xf numFmtId="0" fontId="9" fillId="0" borderId="0"/>
    <xf numFmtId="331" fontId="34" fillId="0" borderId="56">
      <alignment horizontal="right" vertical="center"/>
    </xf>
    <xf numFmtId="330" fontId="34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1" fontId="34" fillId="0" borderId="56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330" fontId="282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329" fontId="18" fillId="0" borderId="56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36" fontId="71" fillId="0" borderId="7">
      <alignment horizontal="right" vertical="center"/>
    </xf>
    <xf numFmtId="336" fontId="71" fillId="0" borderId="7">
      <alignment horizontal="right" vertical="center"/>
    </xf>
    <xf numFmtId="336" fontId="71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39" fontId="18" fillId="0" borderId="56">
      <alignment horizontal="right" vertical="center"/>
    </xf>
    <xf numFmtId="339" fontId="18" fillId="0" borderId="56">
      <alignment horizontal="right" vertical="center"/>
    </xf>
    <xf numFmtId="339" fontId="18" fillId="0" borderId="56">
      <alignment horizontal="right" vertical="center"/>
    </xf>
    <xf numFmtId="326" fontId="71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339" fontId="18" fillId="0" borderId="56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36" fontId="71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40" fontId="283" fillId="2" borderId="57" applyFont="0" applyFill="0" applyBorder="0"/>
    <xf numFmtId="0" fontId="9" fillId="0" borderId="0"/>
    <xf numFmtId="339" fontId="18" fillId="0" borderId="56">
      <alignment horizontal="right" vertical="center"/>
    </xf>
    <xf numFmtId="339" fontId="18" fillId="0" borderId="56">
      <alignment horizontal="right" vertical="center"/>
    </xf>
    <xf numFmtId="339" fontId="18" fillId="0" borderId="56">
      <alignment horizontal="right" vertical="center"/>
    </xf>
    <xf numFmtId="339" fontId="18" fillId="0" borderId="56">
      <alignment horizontal="right" vertical="center"/>
    </xf>
    <xf numFmtId="0" fontId="9" fillId="0" borderId="0"/>
    <xf numFmtId="336" fontId="71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40" fontId="283" fillId="2" borderId="57" applyFont="0" applyFill="0" applyBorder="0"/>
    <xf numFmtId="338" fontId="9" fillId="0" borderId="7">
      <alignment horizontal="right" vertical="center"/>
    </xf>
    <xf numFmtId="0" fontId="9" fillId="0" borderId="0"/>
    <xf numFmtId="339" fontId="18" fillId="0" borderId="56">
      <alignment horizontal="right" vertical="center"/>
    </xf>
    <xf numFmtId="339" fontId="18" fillId="0" borderId="56">
      <alignment horizontal="right" vertical="center"/>
    </xf>
    <xf numFmtId="339" fontId="18" fillId="0" borderId="56">
      <alignment horizontal="right" vertical="center"/>
    </xf>
    <xf numFmtId="339" fontId="18" fillId="0" borderId="56">
      <alignment horizontal="right" vertical="center"/>
    </xf>
    <xf numFmtId="0" fontId="9" fillId="0" borderId="0"/>
    <xf numFmtId="336" fontId="71" fillId="0" borderId="7">
      <alignment horizontal="right" vertical="center"/>
    </xf>
    <xf numFmtId="336" fontId="71" fillId="0" borderId="7">
      <alignment horizontal="right" vertical="center"/>
    </xf>
    <xf numFmtId="336" fontId="71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38" fontId="9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0" fontId="9" fillId="0" borderId="0"/>
    <xf numFmtId="338" fontId="9" fillId="0" borderId="7">
      <alignment horizontal="right" vertical="center"/>
    </xf>
    <xf numFmtId="338" fontId="9" fillId="0" borderId="7">
      <alignment horizontal="right" vertical="center"/>
    </xf>
    <xf numFmtId="338" fontId="9" fillId="0" borderId="7">
      <alignment horizontal="right" vertical="center"/>
    </xf>
    <xf numFmtId="338" fontId="9" fillId="0" borderId="7">
      <alignment horizontal="right" vertical="center"/>
    </xf>
    <xf numFmtId="338" fontId="9" fillId="0" borderId="7">
      <alignment horizontal="right" vertical="center"/>
    </xf>
    <xf numFmtId="338" fontId="9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330" fontId="282" fillId="0" borderId="7">
      <alignment horizontal="right" vertical="center"/>
    </xf>
    <xf numFmtId="330" fontId="282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1" fontId="34" fillId="0" borderId="56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1" fontId="34" fillId="0" borderId="56">
      <alignment horizontal="right" vertical="center"/>
    </xf>
    <xf numFmtId="0" fontId="9" fillId="0" borderId="0"/>
    <xf numFmtId="331" fontId="34" fillId="0" borderId="56">
      <alignment horizontal="right" vertical="center"/>
    </xf>
    <xf numFmtId="0" fontId="9" fillId="0" borderId="0"/>
    <xf numFmtId="331" fontId="34" fillId="0" borderId="56">
      <alignment horizontal="right" vertical="center"/>
    </xf>
    <xf numFmtId="0" fontId="9" fillId="0" borderId="0"/>
    <xf numFmtId="331" fontId="34" fillId="0" borderId="56">
      <alignment horizontal="right" vertical="center"/>
    </xf>
    <xf numFmtId="330" fontId="34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1" fontId="34" fillId="0" borderId="56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0" fontId="9" fillId="0" borderId="0"/>
    <xf numFmtId="330" fontId="34" fillId="0" borderId="7">
      <alignment horizontal="right" vertical="center"/>
    </xf>
    <xf numFmtId="330" fontId="282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0" fontId="9" fillId="0" borderId="0"/>
    <xf numFmtId="336" fontId="71" fillId="0" borderId="7">
      <alignment horizontal="right" vertical="center"/>
    </xf>
    <xf numFmtId="336" fontId="71" fillId="0" borderId="7">
      <alignment horizontal="right" vertical="center"/>
    </xf>
    <xf numFmtId="336" fontId="71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8" fontId="9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29" fontId="18" fillId="0" borderId="7">
      <alignment horizontal="right" vertical="center"/>
    </xf>
    <xf numFmtId="329" fontId="1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41" fontId="18" fillId="0" borderId="7">
      <alignment horizontal="right" vertical="center"/>
    </xf>
    <xf numFmtId="341" fontId="18" fillId="0" borderId="7">
      <alignment horizontal="right" vertical="center"/>
    </xf>
    <xf numFmtId="341" fontId="18" fillId="0" borderId="7">
      <alignment horizontal="right" vertical="center"/>
    </xf>
    <xf numFmtId="341" fontId="18" fillId="0" borderId="7">
      <alignment horizontal="right" vertical="center"/>
    </xf>
    <xf numFmtId="0" fontId="9" fillId="0" borderId="0"/>
    <xf numFmtId="341" fontId="18" fillId="0" borderId="7">
      <alignment horizontal="right" vertical="center"/>
    </xf>
    <xf numFmtId="341" fontId="18" fillId="0" borderId="7">
      <alignment horizontal="right" vertical="center"/>
    </xf>
    <xf numFmtId="341" fontId="18" fillId="0" borderId="7">
      <alignment horizontal="right" vertical="center"/>
    </xf>
    <xf numFmtId="0" fontId="9" fillId="0" borderId="0"/>
    <xf numFmtId="341" fontId="18" fillId="0" borderId="7">
      <alignment horizontal="right" vertical="center"/>
    </xf>
    <xf numFmtId="341" fontId="18" fillId="0" borderId="7">
      <alignment horizontal="right" vertical="center"/>
    </xf>
    <xf numFmtId="341" fontId="18" fillId="0" borderId="7">
      <alignment horizontal="right" vertical="center"/>
    </xf>
    <xf numFmtId="341" fontId="18" fillId="0" borderId="7">
      <alignment horizontal="right" vertical="center"/>
    </xf>
    <xf numFmtId="341" fontId="18" fillId="0" borderId="7">
      <alignment horizontal="right" vertical="center"/>
    </xf>
    <xf numFmtId="0" fontId="9" fillId="0" borderId="0"/>
    <xf numFmtId="342" fontId="18" fillId="0" borderId="56">
      <alignment horizontal="right" vertical="center"/>
    </xf>
    <xf numFmtId="342" fontId="18" fillId="0" borderId="56">
      <alignment horizontal="right" vertical="center"/>
    </xf>
    <xf numFmtId="342" fontId="18" fillId="0" borderId="56">
      <alignment horizontal="right" vertical="center"/>
    </xf>
    <xf numFmtId="342" fontId="18" fillId="0" borderId="56">
      <alignment horizontal="right" vertical="center"/>
    </xf>
    <xf numFmtId="0" fontId="9" fillId="0" borderId="0"/>
    <xf numFmtId="342" fontId="18" fillId="0" borderId="56">
      <alignment horizontal="right" vertical="center"/>
    </xf>
    <xf numFmtId="342" fontId="18" fillId="0" borderId="56">
      <alignment horizontal="right" vertical="center"/>
    </xf>
    <xf numFmtId="342" fontId="18" fillId="0" borderId="56">
      <alignment horizontal="right" vertical="center"/>
    </xf>
    <xf numFmtId="342" fontId="18" fillId="0" borderId="56">
      <alignment horizontal="right" vertical="center"/>
    </xf>
    <xf numFmtId="0" fontId="9" fillId="0" borderId="0"/>
    <xf numFmtId="341" fontId="18" fillId="0" borderId="7">
      <alignment horizontal="right" vertical="center"/>
    </xf>
    <xf numFmtId="341" fontId="18" fillId="0" borderId="7">
      <alignment horizontal="right" vertical="center"/>
    </xf>
    <xf numFmtId="341" fontId="18" fillId="0" borderId="7">
      <alignment horizontal="right" vertical="center"/>
    </xf>
    <xf numFmtId="341" fontId="18" fillId="0" borderId="7">
      <alignment horizontal="right" vertical="center"/>
    </xf>
    <xf numFmtId="0" fontId="9" fillId="0" borderId="0"/>
    <xf numFmtId="342" fontId="18" fillId="0" borderId="56">
      <alignment horizontal="right" vertical="center"/>
    </xf>
    <xf numFmtId="342" fontId="18" fillId="0" borderId="56">
      <alignment horizontal="right" vertical="center"/>
    </xf>
    <xf numFmtId="342" fontId="18" fillId="0" borderId="56">
      <alignment horizontal="right" vertical="center"/>
    </xf>
    <xf numFmtId="342" fontId="18" fillId="0" borderId="56">
      <alignment horizontal="right" vertical="center"/>
    </xf>
    <xf numFmtId="0" fontId="9" fillId="0" borderId="0"/>
    <xf numFmtId="341" fontId="18" fillId="0" borderId="7">
      <alignment horizontal="right" vertical="center"/>
    </xf>
    <xf numFmtId="341" fontId="18" fillId="0" borderId="7">
      <alignment horizontal="right" vertical="center"/>
    </xf>
    <xf numFmtId="341" fontId="18" fillId="0" borderId="7">
      <alignment horizontal="right" vertical="center"/>
    </xf>
    <xf numFmtId="341" fontId="18" fillId="0" borderId="7">
      <alignment horizontal="right" vertical="center"/>
    </xf>
    <xf numFmtId="0" fontId="9" fillId="0" borderId="0"/>
    <xf numFmtId="342" fontId="18" fillId="0" borderId="56">
      <alignment horizontal="right" vertical="center"/>
    </xf>
    <xf numFmtId="342" fontId="18" fillId="0" borderId="56">
      <alignment horizontal="right" vertical="center"/>
    </xf>
    <xf numFmtId="342" fontId="18" fillId="0" borderId="56">
      <alignment horizontal="right" vertical="center"/>
    </xf>
    <xf numFmtId="342" fontId="18" fillId="0" borderId="56">
      <alignment horizontal="right" vertical="center"/>
    </xf>
    <xf numFmtId="0" fontId="9" fillId="0" borderId="0"/>
    <xf numFmtId="342" fontId="18" fillId="0" borderId="56">
      <alignment horizontal="right" vertical="center"/>
    </xf>
    <xf numFmtId="342" fontId="18" fillId="0" borderId="56">
      <alignment horizontal="right" vertical="center"/>
    </xf>
    <xf numFmtId="342" fontId="18" fillId="0" borderId="56">
      <alignment horizontal="right" vertical="center"/>
    </xf>
    <xf numFmtId="342" fontId="18" fillId="0" borderId="56">
      <alignment horizontal="right" vertical="center"/>
    </xf>
    <xf numFmtId="0" fontId="9" fillId="0" borderId="0"/>
    <xf numFmtId="341" fontId="18" fillId="0" borderId="7">
      <alignment horizontal="right" vertical="center"/>
    </xf>
    <xf numFmtId="341" fontId="18" fillId="0" borderId="7">
      <alignment horizontal="right" vertical="center"/>
    </xf>
    <xf numFmtId="341" fontId="18" fillId="0" borderId="7">
      <alignment horizontal="right" vertical="center"/>
    </xf>
    <xf numFmtId="341" fontId="18" fillId="0" borderId="7">
      <alignment horizontal="right" vertical="center"/>
    </xf>
    <xf numFmtId="0" fontId="9" fillId="0" borderId="0"/>
    <xf numFmtId="341" fontId="18" fillId="0" borderId="7">
      <alignment horizontal="right" vertical="center"/>
    </xf>
    <xf numFmtId="341" fontId="18" fillId="0" borderId="7">
      <alignment horizontal="right" vertical="center"/>
    </xf>
    <xf numFmtId="341" fontId="18" fillId="0" borderId="7">
      <alignment horizontal="right" vertical="center"/>
    </xf>
    <xf numFmtId="341" fontId="18" fillId="0" borderId="7">
      <alignment horizontal="right" vertical="center"/>
    </xf>
    <xf numFmtId="0" fontId="9" fillId="0" borderId="0"/>
    <xf numFmtId="342" fontId="18" fillId="0" borderId="56">
      <alignment horizontal="right" vertical="center"/>
    </xf>
    <xf numFmtId="342" fontId="18" fillId="0" borderId="56">
      <alignment horizontal="right" vertical="center"/>
    </xf>
    <xf numFmtId="342" fontId="18" fillId="0" borderId="56">
      <alignment horizontal="right" vertical="center"/>
    </xf>
    <xf numFmtId="342" fontId="18" fillId="0" borderId="56">
      <alignment horizontal="right" vertical="center"/>
    </xf>
    <xf numFmtId="0" fontId="9" fillId="0" borderId="0"/>
    <xf numFmtId="341" fontId="18" fillId="0" borderId="7">
      <alignment horizontal="right" vertical="center"/>
    </xf>
    <xf numFmtId="341" fontId="18" fillId="0" borderId="7">
      <alignment horizontal="right" vertical="center"/>
    </xf>
    <xf numFmtId="341" fontId="18" fillId="0" borderId="7">
      <alignment horizontal="right" vertical="center"/>
    </xf>
    <xf numFmtId="341" fontId="18" fillId="0" borderId="7">
      <alignment horizontal="right" vertical="center"/>
    </xf>
    <xf numFmtId="0" fontId="9" fillId="0" borderId="0"/>
    <xf numFmtId="341" fontId="18" fillId="0" borderId="7">
      <alignment horizontal="right" vertical="center"/>
    </xf>
    <xf numFmtId="341" fontId="18" fillId="0" borderId="7">
      <alignment horizontal="right" vertical="center"/>
    </xf>
    <xf numFmtId="341" fontId="18" fillId="0" borderId="7">
      <alignment horizontal="right" vertical="center"/>
    </xf>
    <xf numFmtId="341" fontId="18" fillId="0" borderId="7">
      <alignment horizontal="right" vertical="center"/>
    </xf>
    <xf numFmtId="0" fontId="9" fillId="0" borderId="0"/>
    <xf numFmtId="341" fontId="18" fillId="0" borderId="7">
      <alignment horizontal="right" vertical="center"/>
    </xf>
    <xf numFmtId="341" fontId="18" fillId="0" borderId="7">
      <alignment horizontal="right" vertical="center"/>
    </xf>
    <xf numFmtId="341" fontId="18" fillId="0" borderId="7">
      <alignment horizontal="right" vertical="center"/>
    </xf>
    <xf numFmtId="341" fontId="18" fillId="0" borderId="7">
      <alignment horizontal="right" vertical="center"/>
    </xf>
    <xf numFmtId="0" fontId="9" fillId="0" borderId="0"/>
    <xf numFmtId="327" fontId="18" fillId="0" borderId="7">
      <alignment horizontal="right" vertical="center"/>
    </xf>
    <xf numFmtId="327" fontId="18" fillId="0" borderId="7">
      <alignment horizontal="right" vertical="center"/>
    </xf>
    <xf numFmtId="327" fontId="18" fillId="0" borderId="7">
      <alignment horizontal="right" vertical="center"/>
    </xf>
    <xf numFmtId="0" fontId="9" fillId="0" borderId="0"/>
    <xf numFmtId="327" fontId="18" fillId="0" borderId="7">
      <alignment horizontal="right" vertical="center"/>
    </xf>
    <xf numFmtId="327" fontId="18" fillId="0" borderId="7">
      <alignment horizontal="right" vertical="center"/>
    </xf>
    <xf numFmtId="327" fontId="18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0" fontId="9" fillId="0" borderId="0"/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333" fontId="18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19" fontId="18" fillId="0" borderId="7">
      <alignment horizontal="right" vertical="center"/>
    </xf>
    <xf numFmtId="0" fontId="9" fillId="0" borderId="0"/>
    <xf numFmtId="321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0" fontId="9" fillId="0" borderId="0"/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0" fontId="9" fillId="0" borderId="0"/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0" fontId="9" fillId="0" borderId="0"/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0" fontId="9" fillId="0" borderId="0"/>
    <xf numFmtId="323" fontId="18" fillId="0" borderId="7">
      <alignment horizontal="right" vertical="center"/>
    </xf>
    <xf numFmtId="323" fontId="18" fillId="0" borderId="7">
      <alignment horizontal="right" vertical="center"/>
    </xf>
    <xf numFmtId="323" fontId="18" fillId="0" borderId="7">
      <alignment horizontal="right" vertical="center"/>
    </xf>
    <xf numFmtId="0" fontId="9" fillId="0" borderId="0"/>
    <xf numFmtId="323" fontId="18" fillId="0" borderId="7">
      <alignment horizontal="right" vertical="center"/>
    </xf>
    <xf numFmtId="323" fontId="18" fillId="0" borderId="7">
      <alignment horizontal="right" vertical="center"/>
    </xf>
    <xf numFmtId="323" fontId="18" fillId="0" borderId="7">
      <alignment horizontal="right" vertical="center"/>
    </xf>
    <xf numFmtId="323" fontId="18" fillId="0" borderId="7">
      <alignment horizontal="right" vertical="center"/>
    </xf>
    <xf numFmtId="323" fontId="18" fillId="0" borderId="7">
      <alignment horizontal="right" vertical="center"/>
    </xf>
    <xf numFmtId="0" fontId="9" fillId="0" borderId="0"/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0" fontId="9" fillId="0" borderId="0"/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0" fontId="9" fillId="0" borderId="0"/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0" fontId="9" fillId="0" borderId="0"/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0" fontId="9" fillId="0" borderId="0"/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9" fontId="18" fillId="0" borderId="7">
      <alignment horizontal="right" vertical="center"/>
    </xf>
    <xf numFmtId="0" fontId="9" fillId="0" borderId="0"/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0" fontId="9" fillId="0" borderId="0"/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0" fontId="9" fillId="0" borderId="0"/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0" fontId="9" fillId="0" borderId="0"/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0" fontId="9" fillId="0" borderId="0"/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0" fontId="9" fillId="0" borderId="0"/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0" fontId="9" fillId="0" borderId="0"/>
    <xf numFmtId="319" fontId="18" fillId="0" borderId="7">
      <alignment horizontal="right" vertical="center"/>
    </xf>
    <xf numFmtId="0" fontId="9" fillId="0" borderId="0"/>
    <xf numFmtId="319" fontId="18" fillId="0" borderId="7">
      <alignment horizontal="right" vertical="center"/>
    </xf>
    <xf numFmtId="0" fontId="9" fillId="0" borderId="0"/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0" fontId="9" fillId="0" borderId="0"/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0" fontId="9" fillId="0" borderId="0"/>
    <xf numFmtId="327" fontId="18" fillId="0" borderId="7">
      <alignment horizontal="right" vertical="center"/>
    </xf>
    <xf numFmtId="327" fontId="18" fillId="0" borderId="7">
      <alignment horizontal="right" vertical="center"/>
    </xf>
    <xf numFmtId="327" fontId="18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6" fontId="40" fillId="0" borderId="56">
      <alignment horizontal="right" vertical="center"/>
    </xf>
    <xf numFmtId="316" fontId="40" fillId="0" borderId="56">
      <alignment horizontal="right" vertical="center"/>
    </xf>
    <xf numFmtId="316" fontId="40" fillId="0" borderId="56">
      <alignment horizontal="right" vertical="center"/>
    </xf>
    <xf numFmtId="0" fontId="9" fillId="0" borderId="0"/>
    <xf numFmtId="316" fontId="40" fillId="0" borderId="56">
      <alignment horizontal="right" vertical="center"/>
    </xf>
    <xf numFmtId="316" fontId="40" fillId="0" borderId="56">
      <alignment horizontal="right" vertical="center"/>
    </xf>
    <xf numFmtId="316" fontId="40" fillId="0" borderId="56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6" fontId="40" fillId="0" borderId="56">
      <alignment horizontal="right" vertical="center"/>
    </xf>
    <xf numFmtId="316" fontId="40" fillId="0" borderId="56">
      <alignment horizontal="right" vertical="center"/>
    </xf>
    <xf numFmtId="316" fontId="40" fillId="0" borderId="56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6" fontId="40" fillId="0" borderId="56">
      <alignment horizontal="right" vertical="center"/>
    </xf>
    <xf numFmtId="316" fontId="40" fillId="0" borderId="56">
      <alignment horizontal="right" vertical="center"/>
    </xf>
    <xf numFmtId="316" fontId="40" fillId="0" borderId="56">
      <alignment horizontal="right" vertical="center"/>
    </xf>
    <xf numFmtId="0" fontId="9" fillId="0" borderId="0"/>
    <xf numFmtId="316" fontId="40" fillId="0" borderId="56">
      <alignment horizontal="right" vertical="center"/>
    </xf>
    <xf numFmtId="316" fontId="40" fillId="0" borderId="56">
      <alignment horizontal="right" vertical="center"/>
    </xf>
    <xf numFmtId="316" fontId="40" fillId="0" borderId="56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6" fontId="40" fillId="0" borderId="56">
      <alignment horizontal="right" vertical="center"/>
    </xf>
    <xf numFmtId="316" fontId="40" fillId="0" borderId="56">
      <alignment horizontal="right" vertical="center"/>
    </xf>
    <xf numFmtId="316" fontId="40" fillId="0" borderId="56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6" fontId="40" fillId="0" borderId="56">
      <alignment horizontal="right" vertical="center"/>
    </xf>
    <xf numFmtId="316" fontId="40" fillId="0" borderId="56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0" fontId="9" fillId="0" borderId="0"/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0" fontId="9" fillId="0" borderId="0"/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0" fontId="9" fillId="0" borderId="0"/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325" fontId="281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4" fontId="281" fillId="0" borderId="56">
      <alignment horizontal="right" vertical="center"/>
    </xf>
    <xf numFmtId="324" fontId="281" fillId="0" borderId="56">
      <alignment horizontal="right" vertical="center"/>
    </xf>
    <xf numFmtId="324" fontId="281" fillId="0" borderId="56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316" fontId="40" fillId="0" borderId="56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27" fontId="18" fillId="0" borderId="7">
      <alignment horizontal="right" vertical="center"/>
    </xf>
    <xf numFmtId="327" fontId="18" fillId="0" borderId="7">
      <alignment horizontal="right" vertical="center"/>
    </xf>
    <xf numFmtId="327" fontId="18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6" fontId="40" fillId="0" borderId="56">
      <alignment horizontal="right" vertical="center"/>
    </xf>
    <xf numFmtId="316" fontId="40" fillId="0" borderId="56">
      <alignment horizontal="right" vertical="center"/>
    </xf>
    <xf numFmtId="316" fontId="40" fillId="0" borderId="56">
      <alignment horizontal="right" vertical="center"/>
    </xf>
    <xf numFmtId="0" fontId="9" fillId="0" borderId="0"/>
    <xf numFmtId="334" fontId="27" fillId="0" borderId="56">
      <alignment horizontal="right" vertical="center"/>
    </xf>
    <xf numFmtId="334" fontId="27" fillId="0" borderId="56">
      <alignment horizontal="right" vertical="center"/>
    </xf>
    <xf numFmtId="334" fontId="27" fillId="0" borderId="56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4" fontId="27" fillId="0" borderId="56">
      <alignment horizontal="right" vertical="center"/>
    </xf>
    <xf numFmtId="334" fontId="27" fillId="0" borderId="56">
      <alignment horizontal="right" vertical="center"/>
    </xf>
    <xf numFmtId="334" fontId="27" fillId="0" borderId="56">
      <alignment horizontal="right" vertical="center"/>
    </xf>
    <xf numFmtId="0" fontId="9" fillId="0" borderId="0"/>
    <xf numFmtId="334" fontId="27" fillId="0" borderId="56">
      <alignment horizontal="right" vertical="center"/>
    </xf>
    <xf numFmtId="334" fontId="27" fillId="0" borderId="56">
      <alignment horizontal="right" vertical="center"/>
    </xf>
    <xf numFmtId="334" fontId="27" fillId="0" borderId="56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6" fontId="71" fillId="0" borderId="7">
      <alignment horizontal="right" vertical="center"/>
    </xf>
    <xf numFmtId="336" fontId="71" fillId="0" borderId="7">
      <alignment horizontal="right" vertical="center"/>
    </xf>
    <xf numFmtId="336" fontId="71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43" fontId="18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37" fontId="71" fillId="0" borderId="7">
      <alignment horizontal="right" vertical="center"/>
    </xf>
    <xf numFmtId="337" fontId="71" fillId="0" borderId="7">
      <alignment horizontal="right" vertical="center"/>
    </xf>
    <xf numFmtId="337" fontId="71" fillId="0" borderId="7">
      <alignment horizontal="right" vertical="center"/>
    </xf>
    <xf numFmtId="0" fontId="9" fillId="0" borderId="0"/>
    <xf numFmtId="337" fontId="71" fillId="0" borderId="7">
      <alignment horizontal="right" vertical="center"/>
    </xf>
    <xf numFmtId="337" fontId="71" fillId="0" borderId="7">
      <alignment horizontal="right" vertical="center"/>
    </xf>
    <xf numFmtId="0" fontId="9" fillId="0" borderId="0"/>
    <xf numFmtId="337" fontId="71" fillId="0" borderId="7">
      <alignment horizontal="right" vertical="center"/>
    </xf>
    <xf numFmtId="337" fontId="71" fillId="0" borderId="7">
      <alignment horizontal="right" vertical="center"/>
    </xf>
    <xf numFmtId="337" fontId="71" fillId="0" borderId="7">
      <alignment horizontal="right" vertical="center"/>
    </xf>
    <xf numFmtId="337" fontId="71" fillId="0" borderId="7">
      <alignment horizontal="right" vertical="center"/>
    </xf>
    <xf numFmtId="0" fontId="9" fillId="0" borderId="0"/>
    <xf numFmtId="344" fontId="71" fillId="0" borderId="56">
      <alignment horizontal="right" vertical="center"/>
    </xf>
    <xf numFmtId="344" fontId="71" fillId="0" borderId="56">
      <alignment horizontal="right" vertical="center"/>
    </xf>
    <xf numFmtId="344" fontId="71" fillId="0" borderId="56">
      <alignment horizontal="right" vertical="center"/>
    </xf>
    <xf numFmtId="0" fontId="9" fillId="0" borderId="0"/>
    <xf numFmtId="344" fontId="71" fillId="0" borderId="56">
      <alignment horizontal="right" vertical="center"/>
    </xf>
    <xf numFmtId="344" fontId="71" fillId="0" borderId="56">
      <alignment horizontal="right" vertical="center"/>
    </xf>
    <xf numFmtId="344" fontId="71" fillId="0" borderId="56">
      <alignment horizontal="right" vertical="center"/>
    </xf>
    <xf numFmtId="0" fontId="9" fillId="0" borderId="0"/>
    <xf numFmtId="337" fontId="71" fillId="0" borderId="7">
      <alignment horizontal="right" vertical="center"/>
    </xf>
    <xf numFmtId="337" fontId="71" fillId="0" borderId="7">
      <alignment horizontal="right" vertical="center"/>
    </xf>
    <xf numFmtId="337" fontId="71" fillId="0" borderId="7">
      <alignment horizontal="right" vertical="center"/>
    </xf>
    <xf numFmtId="0" fontId="9" fillId="0" borderId="0"/>
    <xf numFmtId="344" fontId="71" fillId="0" borderId="56">
      <alignment horizontal="right" vertical="center"/>
    </xf>
    <xf numFmtId="344" fontId="71" fillId="0" borderId="56">
      <alignment horizontal="right" vertical="center"/>
    </xf>
    <xf numFmtId="344" fontId="71" fillId="0" borderId="56">
      <alignment horizontal="right" vertical="center"/>
    </xf>
    <xf numFmtId="0" fontId="9" fillId="0" borderId="0"/>
    <xf numFmtId="337" fontId="71" fillId="0" borderId="7">
      <alignment horizontal="right" vertical="center"/>
    </xf>
    <xf numFmtId="337" fontId="71" fillId="0" borderId="7">
      <alignment horizontal="right" vertical="center"/>
    </xf>
    <xf numFmtId="337" fontId="71" fillId="0" borderId="7">
      <alignment horizontal="right" vertical="center"/>
    </xf>
    <xf numFmtId="0" fontId="9" fillId="0" borderId="0"/>
    <xf numFmtId="344" fontId="71" fillId="0" borderId="56">
      <alignment horizontal="right" vertical="center"/>
    </xf>
    <xf numFmtId="344" fontId="71" fillId="0" borderId="56">
      <alignment horizontal="right" vertical="center"/>
    </xf>
    <xf numFmtId="344" fontId="71" fillId="0" borderId="56">
      <alignment horizontal="right" vertical="center"/>
    </xf>
    <xf numFmtId="0" fontId="9" fillId="0" borderId="0"/>
    <xf numFmtId="344" fontId="71" fillId="0" borderId="56">
      <alignment horizontal="right" vertical="center"/>
    </xf>
    <xf numFmtId="344" fontId="71" fillId="0" borderId="56">
      <alignment horizontal="right" vertical="center"/>
    </xf>
    <xf numFmtId="344" fontId="71" fillId="0" borderId="56">
      <alignment horizontal="right" vertical="center"/>
    </xf>
    <xf numFmtId="0" fontId="9" fillId="0" borderId="0"/>
    <xf numFmtId="337" fontId="71" fillId="0" borderId="7">
      <alignment horizontal="right" vertical="center"/>
    </xf>
    <xf numFmtId="337" fontId="71" fillId="0" borderId="7">
      <alignment horizontal="right" vertical="center"/>
    </xf>
    <xf numFmtId="337" fontId="71" fillId="0" borderId="7">
      <alignment horizontal="right" vertical="center"/>
    </xf>
    <xf numFmtId="0" fontId="9" fillId="0" borderId="0"/>
    <xf numFmtId="337" fontId="71" fillId="0" borderId="7">
      <alignment horizontal="right" vertical="center"/>
    </xf>
    <xf numFmtId="337" fontId="71" fillId="0" borderId="7">
      <alignment horizontal="right" vertical="center"/>
    </xf>
    <xf numFmtId="337" fontId="71" fillId="0" borderId="7">
      <alignment horizontal="right" vertical="center"/>
    </xf>
    <xf numFmtId="0" fontId="9" fillId="0" borderId="0"/>
    <xf numFmtId="344" fontId="71" fillId="0" borderId="56">
      <alignment horizontal="right" vertical="center"/>
    </xf>
    <xf numFmtId="344" fontId="71" fillId="0" borderId="56">
      <alignment horizontal="right" vertical="center"/>
    </xf>
    <xf numFmtId="344" fontId="71" fillId="0" borderId="56">
      <alignment horizontal="right" vertical="center"/>
    </xf>
    <xf numFmtId="0" fontId="9" fillId="0" borderId="0"/>
    <xf numFmtId="337" fontId="71" fillId="0" borderId="7">
      <alignment horizontal="right" vertical="center"/>
    </xf>
    <xf numFmtId="337" fontId="71" fillId="0" borderId="7">
      <alignment horizontal="right" vertical="center"/>
    </xf>
    <xf numFmtId="337" fontId="71" fillId="0" borderId="7">
      <alignment horizontal="right" vertical="center"/>
    </xf>
    <xf numFmtId="0" fontId="9" fillId="0" borderId="0"/>
    <xf numFmtId="337" fontId="71" fillId="0" borderId="7">
      <alignment horizontal="right" vertical="center"/>
    </xf>
    <xf numFmtId="337" fontId="71" fillId="0" borderId="7">
      <alignment horizontal="right" vertical="center"/>
    </xf>
    <xf numFmtId="337" fontId="71" fillId="0" borderId="7">
      <alignment horizontal="right" vertical="center"/>
    </xf>
    <xf numFmtId="0" fontId="9" fillId="0" borderId="0"/>
    <xf numFmtId="337" fontId="71" fillId="0" borderId="7">
      <alignment horizontal="right" vertical="center"/>
    </xf>
    <xf numFmtId="337" fontId="71" fillId="0" borderId="7">
      <alignment horizontal="right" vertical="center"/>
    </xf>
    <xf numFmtId="337" fontId="71" fillId="0" borderId="7">
      <alignment horizontal="right" vertical="center"/>
    </xf>
    <xf numFmtId="0" fontId="9" fillId="0" borderId="0"/>
    <xf numFmtId="337" fontId="71" fillId="0" borderId="7">
      <alignment horizontal="right" vertical="center"/>
    </xf>
    <xf numFmtId="337" fontId="71" fillId="0" borderId="7">
      <alignment horizontal="right" vertical="center"/>
    </xf>
    <xf numFmtId="337" fontId="71" fillId="0" borderId="7">
      <alignment horizontal="right" vertical="center"/>
    </xf>
    <xf numFmtId="0" fontId="9" fillId="0" borderId="0"/>
    <xf numFmtId="334" fontId="27" fillId="0" borderId="56">
      <alignment horizontal="right" vertical="center"/>
    </xf>
    <xf numFmtId="334" fontId="27" fillId="0" borderId="56">
      <alignment horizontal="right" vertical="center"/>
    </xf>
    <xf numFmtId="334" fontId="27" fillId="0" borderId="56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4" fontId="27" fillId="0" borderId="56">
      <alignment horizontal="right" vertical="center"/>
    </xf>
    <xf numFmtId="334" fontId="27" fillId="0" borderId="56">
      <alignment horizontal="right" vertical="center"/>
    </xf>
    <xf numFmtId="334" fontId="27" fillId="0" borderId="56">
      <alignment horizontal="right" vertical="center"/>
    </xf>
    <xf numFmtId="0" fontId="9" fillId="0" borderId="0"/>
    <xf numFmtId="334" fontId="27" fillId="0" borderId="56">
      <alignment horizontal="right" vertical="center"/>
    </xf>
    <xf numFmtId="334" fontId="27" fillId="0" borderId="56">
      <alignment horizontal="right" vertical="center"/>
    </xf>
    <xf numFmtId="334" fontId="27" fillId="0" borderId="56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6" fontId="40" fillId="0" borderId="56">
      <alignment horizontal="right" vertical="center"/>
    </xf>
    <xf numFmtId="316" fontId="40" fillId="0" borderId="56">
      <alignment horizontal="right" vertical="center"/>
    </xf>
    <xf numFmtId="316" fontId="40" fillId="0" borderId="56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40" fontId="283" fillId="2" borderId="57" applyFont="0" applyFill="0" applyBorder="0"/>
    <xf numFmtId="0" fontId="9" fillId="0" borderId="0"/>
    <xf numFmtId="328" fontId="28" fillId="0" borderId="7">
      <alignment horizontal="right" vertical="center"/>
    </xf>
    <xf numFmtId="327" fontId="18" fillId="0" borderId="7">
      <alignment horizontal="right" vertical="center"/>
    </xf>
    <xf numFmtId="327" fontId="18" fillId="0" borderId="7">
      <alignment horizontal="right" vertical="center"/>
    </xf>
    <xf numFmtId="327" fontId="18" fillId="0" borderId="7">
      <alignment horizontal="right" vertical="center"/>
    </xf>
    <xf numFmtId="327" fontId="18" fillId="0" borderId="7">
      <alignment horizontal="right" vertical="center"/>
    </xf>
    <xf numFmtId="327" fontId="18" fillId="0" borderId="7">
      <alignment horizontal="right" vertical="center"/>
    </xf>
    <xf numFmtId="327" fontId="18" fillId="0" borderId="7">
      <alignment horizontal="right" vertical="center"/>
    </xf>
    <xf numFmtId="327" fontId="18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27" fontId="18" fillId="0" borderId="7">
      <alignment horizontal="right" vertical="center"/>
    </xf>
    <xf numFmtId="327" fontId="18" fillId="0" borderId="7">
      <alignment horizontal="right" vertical="center"/>
    </xf>
    <xf numFmtId="327" fontId="1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325" fontId="281" fillId="0" borderId="7">
      <alignment horizontal="right" vertical="center"/>
    </xf>
    <xf numFmtId="325" fontId="281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27" fontId="18" fillId="0" borderId="7">
      <alignment horizontal="right" vertical="center"/>
    </xf>
    <xf numFmtId="327" fontId="18" fillId="0" borderId="7">
      <alignment horizontal="right" vertical="center"/>
    </xf>
    <xf numFmtId="327" fontId="18" fillId="0" borderId="7">
      <alignment horizontal="right" vertical="center"/>
    </xf>
    <xf numFmtId="0" fontId="9" fillId="0" borderId="0"/>
    <xf numFmtId="326" fontId="71" fillId="0" borderId="7">
      <alignment horizontal="right" vertical="center"/>
    </xf>
    <xf numFmtId="326" fontId="71" fillId="0" borderId="7">
      <alignment horizontal="right" vertical="center"/>
    </xf>
    <xf numFmtId="326" fontId="71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0" fontId="9" fillId="0" borderId="0"/>
    <xf numFmtId="319" fontId="18" fillId="0" borderId="7">
      <alignment horizontal="right" vertical="center"/>
    </xf>
    <xf numFmtId="0" fontId="9" fillId="0" borderId="0"/>
    <xf numFmtId="321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0" fontId="9" fillId="0" borderId="0"/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0" fontId="9" fillId="0" borderId="0"/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0" fontId="9" fillId="0" borderId="0"/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0" fontId="9" fillId="0" borderId="0"/>
    <xf numFmtId="323" fontId="18" fillId="0" borderId="7">
      <alignment horizontal="right" vertical="center"/>
    </xf>
    <xf numFmtId="323" fontId="18" fillId="0" borderId="7">
      <alignment horizontal="right" vertical="center"/>
    </xf>
    <xf numFmtId="323" fontId="18" fillId="0" borderId="7">
      <alignment horizontal="right" vertical="center"/>
    </xf>
    <xf numFmtId="0" fontId="9" fillId="0" borderId="0"/>
    <xf numFmtId="323" fontId="18" fillId="0" borderId="7">
      <alignment horizontal="right" vertical="center"/>
    </xf>
    <xf numFmtId="323" fontId="18" fillId="0" borderId="7">
      <alignment horizontal="right" vertical="center"/>
    </xf>
    <xf numFmtId="323" fontId="18" fillId="0" borderId="7">
      <alignment horizontal="right" vertical="center"/>
    </xf>
    <xf numFmtId="323" fontId="18" fillId="0" borderId="7">
      <alignment horizontal="right" vertical="center"/>
    </xf>
    <xf numFmtId="323" fontId="18" fillId="0" borderId="7">
      <alignment horizontal="right" vertical="center"/>
    </xf>
    <xf numFmtId="0" fontId="9" fillId="0" borderId="0"/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0" fontId="9" fillId="0" borderId="0"/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0" fontId="9" fillId="0" borderId="0"/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0" fontId="9" fillId="0" borderId="0"/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0" fontId="9" fillId="0" borderId="0"/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9" fontId="18" fillId="0" borderId="7">
      <alignment horizontal="right" vertical="center"/>
    </xf>
    <xf numFmtId="0" fontId="9" fillId="0" borderId="0"/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0" fontId="9" fillId="0" borderId="0"/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0" fontId="9" fillId="0" borderId="0"/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0" fontId="9" fillId="0" borderId="0"/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318" fontId="18" fillId="0" borderId="56">
      <alignment horizontal="right" vertical="center"/>
    </xf>
    <xf numFmtId="0" fontId="9" fillId="0" borderId="0"/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0" fontId="9" fillId="0" borderId="0"/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0" fontId="9" fillId="0" borderId="0"/>
    <xf numFmtId="319" fontId="18" fillId="0" borderId="7">
      <alignment horizontal="right" vertical="center"/>
    </xf>
    <xf numFmtId="0" fontId="9" fillId="0" borderId="0"/>
    <xf numFmtId="319" fontId="18" fillId="0" borderId="7">
      <alignment horizontal="right" vertical="center"/>
    </xf>
    <xf numFmtId="0" fontId="9" fillId="0" borderId="0"/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0" fontId="9" fillId="0" borderId="0"/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319" fontId="18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0" fontId="9" fillId="0" borderId="0"/>
    <xf numFmtId="325" fontId="281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4" fontId="27" fillId="0" borderId="56">
      <alignment horizontal="right" vertical="center"/>
    </xf>
    <xf numFmtId="334" fontId="27" fillId="0" borderId="56">
      <alignment horizontal="right" vertical="center"/>
    </xf>
    <xf numFmtId="334" fontId="27" fillId="0" borderId="56">
      <alignment horizontal="right" vertical="center"/>
    </xf>
    <xf numFmtId="0" fontId="9" fillId="0" borderId="0"/>
    <xf numFmtId="334" fontId="27" fillId="0" borderId="56">
      <alignment horizontal="right" vertical="center"/>
    </xf>
    <xf numFmtId="334" fontId="27" fillId="0" borderId="56">
      <alignment horizontal="right" vertical="center"/>
    </xf>
    <xf numFmtId="334" fontId="27" fillId="0" borderId="56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4" fontId="27" fillId="0" borderId="56">
      <alignment horizontal="right" vertical="center"/>
    </xf>
    <xf numFmtId="334" fontId="27" fillId="0" borderId="56">
      <alignment horizontal="right" vertical="center"/>
    </xf>
    <xf numFmtId="334" fontId="27" fillId="0" borderId="56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4" fontId="27" fillId="0" borderId="56">
      <alignment horizontal="right" vertical="center"/>
    </xf>
    <xf numFmtId="334" fontId="27" fillId="0" borderId="56">
      <alignment horizontal="right" vertical="center"/>
    </xf>
    <xf numFmtId="334" fontId="27" fillId="0" borderId="56">
      <alignment horizontal="right" vertical="center"/>
    </xf>
    <xf numFmtId="0" fontId="9" fillId="0" borderId="0"/>
    <xf numFmtId="334" fontId="27" fillId="0" borderId="56">
      <alignment horizontal="right" vertical="center"/>
    </xf>
    <xf numFmtId="334" fontId="27" fillId="0" borderId="56">
      <alignment horizontal="right" vertical="center"/>
    </xf>
    <xf numFmtId="334" fontId="27" fillId="0" borderId="56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4" fontId="27" fillId="0" borderId="56">
      <alignment horizontal="right" vertical="center"/>
    </xf>
    <xf numFmtId="334" fontId="27" fillId="0" borderId="56">
      <alignment horizontal="right" vertical="center"/>
    </xf>
    <xf numFmtId="334" fontId="27" fillId="0" borderId="56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40" fontId="283" fillId="2" borderId="57" applyFont="0" applyFill="0" applyBorder="0"/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317" fontId="40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9" fillId="0" borderId="0"/>
    <xf numFmtId="328" fontId="28" fillId="0" borderId="7">
      <alignment horizontal="right" vertical="center"/>
    </xf>
    <xf numFmtId="328" fontId="28" fillId="0" borderId="7">
      <alignment horizontal="right" vertical="center"/>
    </xf>
    <xf numFmtId="328" fontId="28" fillId="0" borderId="7">
      <alignment horizontal="right" vertical="center"/>
    </xf>
    <xf numFmtId="0" fontId="9" fillId="0" borderId="0"/>
    <xf numFmtId="0" fontId="18" fillId="0" borderId="0"/>
    <xf numFmtId="0" fontId="18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18" fillId="0" borderId="0"/>
    <xf numFmtId="0" fontId="18" fillId="0" borderId="0"/>
    <xf numFmtId="332" fontId="27" fillId="0" borderId="7">
      <alignment horizontal="right" vertical="center"/>
    </xf>
    <xf numFmtId="0" fontId="9" fillId="0" borderId="0"/>
    <xf numFmtId="0" fontId="18" fillId="0" borderId="0"/>
    <xf numFmtId="0" fontId="18" fillId="0" borderId="0"/>
    <xf numFmtId="332" fontId="27" fillId="0" borderId="7">
      <alignment horizontal="right" vertical="center"/>
    </xf>
    <xf numFmtId="332" fontId="27" fillId="0" borderId="7">
      <alignment horizontal="right" vertical="center"/>
    </xf>
    <xf numFmtId="0" fontId="18" fillId="0" borderId="0"/>
    <xf numFmtId="0" fontId="18" fillId="0" borderId="0"/>
    <xf numFmtId="332" fontId="27" fillId="0" borderId="7">
      <alignment horizontal="right" vertical="center"/>
    </xf>
    <xf numFmtId="0" fontId="9" fillId="0" borderId="0"/>
    <xf numFmtId="332" fontId="27" fillId="0" borderId="7">
      <alignment horizontal="right" vertical="center"/>
    </xf>
    <xf numFmtId="0" fontId="18" fillId="0" borderId="0"/>
    <xf numFmtId="0" fontId="18" fillId="0" borderId="0"/>
    <xf numFmtId="332" fontId="27" fillId="0" borderId="7">
      <alignment horizontal="right" vertical="center"/>
    </xf>
    <xf numFmtId="0" fontId="9" fillId="0" borderId="0"/>
    <xf numFmtId="0" fontId="18" fillId="0" borderId="0"/>
    <xf numFmtId="0" fontId="18" fillId="0" borderId="0"/>
    <xf numFmtId="317" fontId="40" fillId="0" borderId="7">
      <alignment horizontal="right" vertical="center"/>
    </xf>
    <xf numFmtId="0" fontId="18" fillId="0" borderId="0"/>
    <xf numFmtId="0" fontId="18" fillId="0" borderId="0"/>
    <xf numFmtId="317" fontId="40" fillId="0" borderId="7">
      <alignment horizontal="right" vertical="center"/>
    </xf>
    <xf numFmtId="317" fontId="40" fillId="0" borderId="7">
      <alignment horizontal="right" vertical="center"/>
    </xf>
    <xf numFmtId="317" fontId="40" fillId="0" borderId="7">
      <alignment horizontal="right" vertical="center"/>
    </xf>
    <xf numFmtId="0" fontId="9" fillId="0" borderId="0"/>
    <xf numFmtId="0" fontId="18" fillId="0" borderId="0"/>
    <xf numFmtId="0" fontId="18" fillId="0" borderId="0"/>
    <xf numFmtId="345" fontId="284" fillId="0" borderId="7">
      <alignment horizontal="right" vertical="center"/>
    </xf>
    <xf numFmtId="0" fontId="18" fillId="0" borderId="0"/>
    <xf numFmtId="0" fontId="18" fillId="0" borderId="0"/>
    <xf numFmtId="345" fontId="284" fillId="0" borderId="7">
      <alignment horizontal="right" vertical="center"/>
    </xf>
    <xf numFmtId="0" fontId="9" fillId="0" borderId="0"/>
    <xf numFmtId="0" fontId="285" fillId="0" borderId="0">
      <alignment horizontal="centerContinuous"/>
    </xf>
    <xf numFmtId="0" fontId="285" fillId="0" borderId="0">
      <alignment horizontal="centerContinuous"/>
    </xf>
    <xf numFmtId="0" fontId="18" fillId="0" borderId="0"/>
    <xf numFmtId="0" fontId="18" fillId="0" borderId="0"/>
    <xf numFmtId="0" fontId="9" fillId="0" borderId="0"/>
    <xf numFmtId="230" fontId="136" fillId="0" borderId="13">
      <protection hidden="1"/>
    </xf>
    <xf numFmtId="0" fontId="18" fillId="0" borderId="0"/>
    <xf numFmtId="0" fontId="18" fillId="0" borderId="0"/>
    <xf numFmtId="0" fontId="9" fillId="0" borderId="0"/>
    <xf numFmtId="49" fontId="38" fillId="0" borderId="0" applyFill="0" applyBorder="0" applyAlignment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 applyFill="0" applyBorder="0" applyAlignment="0"/>
    <xf numFmtId="0" fontId="9" fillId="0" borderId="0" applyFill="0" applyBorder="0" applyAlignment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343" fontId="9" fillId="0" borderId="0" applyFill="0" applyBorder="0" applyAlignment="0"/>
    <xf numFmtId="343" fontId="9" fillId="0" borderId="0" applyFill="0" applyBorder="0" applyAlignment="0"/>
    <xf numFmtId="0" fontId="18" fillId="0" borderId="0"/>
    <xf numFmtId="0" fontId="18" fillId="0" borderId="0"/>
    <xf numFmtId="0" fontId="9" fillId="0" borderId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18" fillId="0" borderId="0"/>
    <xf numFmtId="0" fontId="18" fillId="0" borderId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0" fontId="18" fillId="0" borderId="0"/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02" fontId="40" fillId="0" borderId="7">
      <alignment horizontal="center"/>
    </xf>
    <xf numFmtId="0" fontId="40" fillId="0" borderId="0" applyNumberFormat="0" applyFill="0" applyBorder="0" applyAlignment="0" applyProtection="0"/>
    <xf numFmtId="0" fontId="18" fillId="0" borderId="0"/>
    <xf numFmtId="0" fontId="40" fillId="0" borderId="0" applyNumberFormat="0" applyFill="0" applyBorder="0" applyAlignment="0" applyProtection="0"/>
    <xf numFmtId="0" fontId="18" fillId="0" borderId="0"/>
    <xf numFmtId="0" fontId="9" fillId="0" borderId="0"/>
    <xf numFmtId="0" fontId="40" fillId="0" borderId="0" applyNumberFormat="0" applyFill="0" applyBorder="0" applyAlignment="0" applyProtection="0"/>
    <xf numFmtId="0" fontId="18" fillId="0" borderId="0"/>
    <xf numFmtId="0" fontId="18" fillId="0" borderId="0"/>
    <xf numFmtId="0" fontId="9" fillId="0" borderId="0"/>
    <xf numFmtId="0" fontId="40" fillId="0" borderId="0" applyNumberFormat="0" applyFill="0" applyBorder="0" applyAlignment="0" applyProtection="0"/>
    <xf numFmtId="0" fontId="9" fillId="0" borderId="0"/>
    <xf numFmtId="346" fontId="286" fillId="0" borderId="0" applyNumberFormat="0" applyFont="0" applyFill="0" applyBorder="0" applyAlignment="0">
      <alignment horizontal="centerContinuous"/>
    </xf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236" fillId="0" borderId="0">
      <alignment vertical="center" wrapText="1"/>
      <protection locked="0"/>
    </xf>
    <xf numFmtId="0" fontId="236" fillId="0" borderId="0">
      <alignment vertical="center" wrapText="1"/>
      <protection locked="0"/>
    </xf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40" fillId="0" borderId="0" applyNumberFormat="0" applyFill="0" applyBorder="0" applyAlignment="0" applyProtection="0"/>
    <xf numFmtId="0" fontId="18" fillId="0" borderId="0"/>
    <xf numFmtId="0" fontId="9" fillId="0" borderId="0"/>
    <xf numFmtId="0" fontId="287" fillId="0" borderId="58"/>
    <xf numFmtId="0" fontId="18" fillId="0" borderId="0"/>
    <xf numFmtId="0" fontId="18" fillId="0" borderId="0"/>
    <xf numFmtId="0" fontId="9" fillId="0" borderId="0"/>
    <xf numFmtId="0" fontId="287" fillId="0" borderId="58"/>
    <xf numFmtId="0" fontId="18" fillId="0" borderId="0"/>
    <xf numFmtId="0" fontId="18" fillId="0" borderId="0"/>
    <xf numFmtId="0" fontId="9" fillId="0" borderId="0"/>
    <xf numFmtId="0" fontId="9" fillId="0" borderId="0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8" fillId="0" borderId="0"/>
    <xf numFmtId="0" fontId="18" fillId="0" borderId="0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8" fillId="0" borderId="0"/>
    <xf numFmtId="0" fontId="18" fillId="0" borderId="0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162" fillId="0" borderId="58"/>
    <xf numFmtId="0" fontId="9" fillId="0" borderId="0"/>
    <xf numFmtId="0" fontId="287" fillId="0" borderId="58"/>
    <xf numFmtId="0" fontId="18" fillId="0" borderId="0"/>
    <xf numFmtId="0" fontId="18" fillId="0" borderId="0"/>
    <xf numFmtId="0" fontId="9" fillId="0" borderId="0"/>
    <xf numFmtId="0" fontId="9" fillId="0" borderId="0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18" fillId="0" borderId="0"/>
    <xf numFmtId="0" fontId="18" fillId="0" borderId="0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18" fillId="0" borderId="0"/>
    <xf numFmtId="0" fontId="18" fillId="0" borderId="0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287" fillId="0" borderId="58"/>
    <xf numFmtId="0" fontId="9" fillId="0" borderId="0"/>
    <xf numFmtId="0" fontId="287" fillId="0" borderId="59"/>
    <xf numFmtId="0" fontId="18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4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40" fillId="0" borderId="0" applyNumberFormat="0" applyFill="0" applyBorder="0" applyAlignment="0" applyProtection="0"/>
    <xf numFmtId="0" fontId="9" fillId="0" borderId="0"/>
    <xf numFmtId="0" fontId="9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/>
    <xf numFmtId="0" fontId="18" fillId="0" borderId="0"/>
    <xf numFmtId="0" fontId="4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/>
    <xf numFmtId="0" fontId="4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/>
    <xf numFmtId="0" fontId="18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/>
    <xf numFmtId="0" fontId="18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" fillId="0" borderId="0"/>
    <xf numFmtId="0" fontId="18" fillId="0" borderId="0"/>
    <xf numFmtId="0" fontId="18" fillId="0" borderId="0"/>
    <xf numFmtId="0" fontId="40" fillId="0" borderId="0" applyNumberFormat="0" applyFill="0" applyBorder="0" applyAlignment="0" applyProtection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40" fillId="0" borderId="0" applyNumberFormat="0" applyFill="0" applyBorder="0" applyAlignment="0" applyProtection="0"/>
    <xf numFmtId="0" fontId="18" fillId="0" borderId="0"/>
    <xf numFmtId="0" fontId="18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8" fillId="0" borderId="0"/>
    <xf numFmtId="0" fontId="1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8" fillId="0" borderId="0"/>
    <xf numFmtId="0" fontId="1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1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238" fillId="0" borderId="0" applyNumberFormat="0" applyFill="0" applyBorder="0" applyAlignment="0" applyProtection="0"/>
    <xf numFmtId="0" fontId="18" fillId="0" borderId="0"/>
    <xf numFmtId="0" fontId="18" fillId="0" borderId="0"/>
    <xf numFmtId="0" fontId="9" fillId="0" borderId="0"/>
    <xf numFmtId="0" fontId="28" fillId="0" borderId="11" applyNumberFormat="0" applyBorder="0" applyAlignment="0"/>
    <xf numFmtId="0" fontId="18" fillId="0" borderId="0"/>
    <xf numFmtId="0" fontId="18" fillId="0" borderId="0"/>
    <xf numFmtId="0" fontId="9" fillId="0" borderId="0"/>
    <xf numFmtId="0" fontId="288" fillId="0" borderId="60" applyNumberFormat="0" applyBorder="0" applyAlignment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3" fontId="289" fillId="0" borderId="25" applyNumberFormat="0" applyBorder="0" applyAlignment="0"/>
    <xf numFmtId="0" fontId="18" fillId="0" borderId="0"/>
    <xf numFmtId="0" fontId="18" fillId="0" borderId="0"/>
    <xf numFmtId="0" fontId="9" fillId="0" borderId="0"/>
    <xf numFmtId="0" fontId="290" fillId="0" borderId="0" applyFont="0">
      <alignment horizontal="centerContinuous"/>
    </xf>
    <xf numFmtId="0" fontId="18" fillId="0" borderId="0"/>
    <xf numFmtId="0" fontId="18" fillId="0" borderId="0"/>
    <xf numFmtId="0" fontId="9" fillId="0" borderId="0"/>
    <xf numFmtId="49" fontId="291" fillId="0" borderId="0">
      <alignment horizontal="justify" vertical="center" wrapText="1"/>
    </xf>
    <xf numFmtId="0" fontId="18" fillId="0" borderId="0"/>
    <xf numFmtId="0" fontId="18" fillId="0" borderId="0"/>
    <xf numFmtId="0" fontId="9" fillId="0" borderId="0"/>
    <xf numFmtId="0" fontId="292" fillId="0" borderId="11">
      <alignment horizontal="center" vertical="center" wrapText="1"/>
    </xf>
    <xf numFmtId="0" fontId="18" fillId="0" borderId="0"/>
    <xf numFmtId="0" fontId="18" fillId="0" borderId="0"/>
    <xf numFmtId="0" fontId="9" fillId="0" borderId="0"/>
    <xf numFmtId="0" fontId="9" fillId="0" borderId="0"/>
    <xf numFmtId="40" fontId="168" fillId="0" borderId="0"/>
    <xf numFmtId="0" fontId="18" fillId="0" borderId="0"/>
    <xf numFmtId="0" fontId="18" fillId="0" borderId="0"/>
    <xf numFmtId="0" fontId="9" fillId="0" borderId="0"/>
    <xf numFmtId="0" fontId="293" fillId="0" borderId="11"/>
    <xf numFmtId="0" fontId="18" fillId="0" borderId="0"/>
    <xf numFmtId="0" fontId="18" fillId="0" borderId="0"/>
    <xf numFmtId="0" fontId="9" fillId="0" borderId="0"/>
    <xf numFmtId="3" fontId="294" fillId="0" borderId="0" applyNumberFormat="0" applyFill="0" applyBorder="0" applyAlignment="0" applyProtection="0">
      <alignment horizontal="center" wrapText="1"/>
    </xf>
    <xf numFmtId="0" fontId="18" fillId="0" borderId="0"/>
    <xf numFmtId="0" fontId="18" fillId="0" borderId="0"/>
    <xf numFmtId="0" fontId="9" fillId="0" borderId="0"/>
    <xf numFmtId="0" fontId="295" fillId="0" borderId="61" applyBorder="0" applyAlignment="0">
      <alignment horizontal="center" vertical="center"/>
    </xf>
    <xf numFmtId="0" fontId="18" fillId="0" borderId="0"/>
    <xf numFmtId="0" fontId="18" fillId="0" borderId="0"/>
    <xf numFmtId="0" fontId="9" fillId="0" borderId="0"/>
    <xf numFmtId="0" fontId="296" fillId="0" borderId="0" applyNumberFormat="0" applyFill="0" applyBorder="0" applyAlignment="0" applyProtection="0">
      <alignment horizontal="centerContinuous"/>
    </xf>
    <xf numFmtId="0" fontId="18" fillId="0" borderId="0"/>
    <xf numFmtId="0" fontId="18" fillId="0" borderId="0"/>
    <xf numFmtId="0" fontId="9" fillId="0" borderId="0"/>
    <xf numFmtId="0" fontId="170" fillId="0" borderId="62" applyNumberFormat="0" applyFill="0" applyBorder="0" applyAlignment="0" applyProtection="0">
      <alignment horizontal="center" vertical="center" wrapText="1"/>
    </xf>
    <xf numFmtId="0" fontId="18" fillId="0" borderId="0"/>
    <xf numFmtId="0" fontId="18" fillId="0" borderId="0"/>
    <xf numFmtId="0" fontId="297" fillId="0" borderId="0" applyNumberFormat="0" applyFill="0" applyBorder="0" applyAlignment="0" applyProtection="0"/>
    <xf numFmtId="0" fontId="18" fillId="0" borderId="0"/>
    <xf numFmtId="0" fontId="297" fillId="0" borderId="0" applyNumberFormat="0" applyFill="0" applyBorder="0" applyAlignment="0" applyProtection="0"/>
    <xf numFmtId="0" fontId="18" fillId="0" borderId="0"/>
    <xf numFmtId="0" fontId="297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9" fillId="0" borderId="0"/>
    <xf numFmtId="4" fontId="299" fillId="0" borderId="0">
      <alignment horizontal="left" indent="1"/>
    </xf>
    <xf numFmtId="0" fontId="18" fillId="0" borderId="0"/>
    <xf numFmtId="0" fontId="18" fillId="0" borderId="0"/>
    <xf numFmtId="3" fontId="300" fillId="0" borderId="6" applyNumberFormat="0" applyAlignment="0">
      <alignment horizontal="center" vertical="center"/>
    </xf>
    <xf numFmtId="3" fontId="301" fillId="0" borderId="11" applyNumberFormat="0" applyAlignment="0">
      <alignment horizontal="left" wrapText="1"/>
    </xf>
    <xf numFmtId="0" fontId="9" fillId="0" borderId="0"/>
    <xf numFmtId="0" fontId="302" fillId="0" borderId="63" applyNumberFormat="0" applyBorder="0" applyAlignment="0">
      <alignment vertical="center"/>
    </xf>
    <xf numFmtId="0" fontId="18" fillId="0" borderId="0"/>
    <xf numFmtId="0" fontId="18" fillId="0" borderId="0"/>
    <xf numFmtId="0" fontId="8" fillId="0" borderId="64" applyNumberFormat="0" applyFill="0" applyAlignment="0" applyProtection="0"/>
    <xf numFmtId="0" fontId="18" fillId="0" borderId="0"/>
    <xf numFmtId="0" fontId="18" fillId="0" borderId="0"/>
    <xf numFmtId="0" fontId="8" fillId="0" borderId="64" applyNumberFormat="0" applyFill="0" applyAlignment="0" applyProtection="0"/>
    <xf numFmtId="0" fontId="9" fillId="0" borderId="19" applyNumberFormat="0" applyFont="0" applyFill="0" applyAlignment="0" applyProtection="0"/>
    <xf numFmtId="0" fontId="9" fillId="0" borderId="19" applyNumberFormat="0" applyFont="0" applyFill="0" applyAlignment="0" applyProtection="0"/>
    <xf numFmtId="0" fontId="18" fillId="0" borderId="0"/>
    <xf numFmtId="0" fontId="18" fillId="0" borderId="0"/>
    <xf numFmtId="0" fontId="9" fillId="0" borderId="19" applyNumberFormat="0" applyFont="0" applyFill="0" applyAlignment="0" applyProtection="0"/>
    <xf numFmtId="0" fontId="9" fillId="0" borderId="0"/>
    <xf numFmtId="0" fontId="220" fillId="0" borderId="65" applyNumberFormat="0" applyAlignment="0">
      <alignment horizontal="center"/>
    </xf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293" fillId="0" borderId="66">
      <alignment horizontal="center"/>
    </xf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347" fontId="9" fillId="0" borderId="9" applyFont="0" applyFill="0" applyBorder="0" applyProtection="0">
      <alignment horizontal="center"/>
      <protection locked="0"/>
    </xf>
    <xf numFmtId="347" fontId="9" fillId="0" borderId="9" applyFont="0" applyFill="0" applyBorder="0" applyProtection="0">
      <alignment horizontal="center"/>
      <protection locked="0"/>
    </xf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348" fontId="113" fillId="0" borderId="2" applyFont="0" applyFill="0" applyBorder="0" applyProtection="0">
      <alignment horizontal="center"/>
    </xf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38" fontId="9" fillId="0" borderId="1" applyFont="0" applyFill="0" applyBorder="0" applyAlignment="0" applyProtection="0">
      <protection locked="0"/>
    </xf>
    <xf numFmtId="38" fontId="9" fillId="0" borderId="1" applyFont="0" applyFill="0" applyBorder="0" applyAlignment="0" applyProtection="0">
      <protection locked="0"/>
    </xf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15" fontId="9" fillId="0" borderId="1" applyFont="0" applyFill="0" applyBorder="0" applyProtection="0">
      <alignment horizontal="center"/>
      <protection locked="0"/>
    </xf>
    <xf numFmtId="15" fontId="9" fillId="0" borderId="1" applyFont="0" applyFill="0" applyBorder="0" applyProtection="0">
      <alignment horizontal="center"/>
      <protection locked="0"/>
    </xf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10" fontId="9" fillId="0" borderId="1" applyFont="0" applyFill="0" applyBorder="0" applyProtection="0">
      <alignment horizontal="center"/>
      <protection locked="0"/>
    </xf>
    <xf numFmtId="10" fontId="9" fillId="0" borderId="1" applyFont="0" applyFill="0" applyBorder="0" applyProtection="0">
      <alignment horizontal="center"/>
      <protection locked="0"/>
    </xf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349" fontId="9" fillId="0" borderId="1" applyFont="0" applyFill="0" applyBorder="0" applyProtection="0">
      <alignment horizontal="center"/>
    </xf>
    <xf numFmtId="349" fontId="9" fillId="0" borderId="1" applyFont="0" applyFill="0" applyBorder="0" applyProtection="0">
      <alignment horizontal="center"/>
    </xf>
    <xf numFmtId="0" fontId="18" fillId="0" borderId="0"/>
    <xf numFmtId="0" fontId="18" fillId="0" borderId="0"/>
    <xf numFmtId="0" fontId="9" fillId="0" borderId="0"/>
    <xf numFmtId="350" fontId="220" fillId="0" borderId="0" applyFont="0" applyFill="0" applyBorder="0" applyAlignment="0" applyProtection="0"/>
    <xf numFmtId="351" fontId="28" fillId="0" borderId="0" applyFont="0" applyFill="0" applyBorder="0" applyAlignment="0" applyProtection="0"/>
    <xf numFmtId="0" fontId="9" fillId="0" borderId="0"/>
    <xf numFmtId="0" fontId="178" fillId="0" borderId="46">
      <alignment horizontal="center"/>
    </xf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343" fontId="40" fillId="0" borderId="0"/>
    <xf numFmtId="0" fontId="18" fillId="0" borderId="0"/>
    <xf numFmtId="0" fontId="18" fillId="0" borderId="0"/>
    <xf numFmtId="343" fontId="40" fillId="0" borderId="0"/>
    <xf numFmtId="0" fontId="9" fillId="0" borderId="0"/>
    <xf numFmtId="0" fontId="18" fillId="0" borderId="0"/>
    <xf numFmtId="0" fontId="18" fillId="0" borderId="0"/>
    <xf numFmtId="352" fontId="40" fillId="0" borderId="1"/>
    <xf numFmtId="0" fontId="18" fillId="0" borderId="0"/>
    <xf numFmtId="0" fontId="18" fillId="0" borderId="0"/>
    <xf numFmtId="352" fontId="40" fillId="0" borderId="1"/>
    <xf numFmtId="0" fontId="9" fillId="0" borderId="0"/>
    <xf numFmtId="0" fontId="303" fillId="0" borderId="0"/>
    <xf numFmtId="0" fontId="18" fillId="0" borderId="0"/>
    <xf numFmtId="0" fontId="303" fillId="0" borderId="0"/>
    <xf numFmtId="0" fontId="18" fillId="0" borderId="0"/>
    <xf numFmtId="0" fontId="9" fillId="0" borderId="0"/>
    <xf numFmtId="3" fontId="40" fillId="0" borderId="0" applyNumberFormat="0" applyBorder="0" applyAlignment="0" applyProtection="0">
      <alignment horizontal="centerContinuous"/>
      <protection locked="0"/>
    </xf>
    <xf numFmtId="0" fontId="18" fillId="0" borderId="0"/>
    <xf numFmtId="0" fontId="18" fillId="0" borderId="0"/>
    <xf numFmtId="0" fontId="9" fillId="0" borderId="0"/>
    <xf numFmtId="3" fontId="46" fillId="0" borderId="0">
      <protection locked="0"/>
    </xf>
    <xf numFmtId="0" fontId="18" fillId="0" borderId="0"/>
    <xf numFmtId="0" fontId="18" fillId="0" borderId="0"/>
    <xf numFmtId="0" fontId="9" fillId="0" borderId="0"/>
    <xf numFmtId="0" fontId="303" fillId="0" borderId="0"/>
    <xf numFmtId="0" fontId="18" fillId="0" borderId="0"/>
    <xf numFmtId="0" fontId="303" fillId="0" borderId="0"/>
    <xf numFmtId="0" fontId="18" fillId="0" borderId="0"/>
    <xf numFmtId="0" fontId="9" fillId="0" borderId="0"/>
    <xf numFmtId="0" fontId="9" fillId="0" borderId="0"/>
    <xf numFmtId="5" fontId="304" fillId="79" borderId="5">
      <alignment vertical="top"/>
    </xf>
    <xf numFmtId="0" fontId="18" fillId="0" borderId="0"/>
    <xf numFmtId="0" fontId="18" fillId="0" borderId="0"/>
    <xf numFmtId="0" fontId="9" fillId="0" borderId="0"/>
    <xf numFmtId="0" fontId="291" fillId="80" borderId="1">
      <alignment horizontal="left" vertical="center"/>
    </xf>
    <xf numFmtId="0" fontId="18" fillId="0" borderId="0"/>
    <xf numFmtId="0" fontId="18" fillId="0" borderId="0"/>
    <xf numFmtId="0" fontId="9" fillId="0" borderId="0"/>
    <xf numFmtId="6" fontId="305" fillId="46" borderId="5"/>
    <xf numFmtId="0" fontId="18" fillId="0" borderId="0"/>
    <xf numFmtId="0" fontId="18" fillId="0" borderId="0"/>
    <xf numFmtId="0" fontId="9" fillId="0" borderId="0"/>
    <xf numFmtId="5" fontId="192" fillId="0" borderId="5">
      <alignment horizontal="left" vertical="top"/>
    </xf>
    <xf numFmtId="0" fontId="18" fillId="0" borderId="0"/>
    <xf numFmtId="0" fontId="18" fillId="0" borderId="0"/>
    <xf numFmtId="0" fontId="9" fillId="0" borderId="0"/>
    <xf numFmtId="0" fontId="306" fillId="81" borderId="0">
      <alignment horizontal="left" vertical="center"/>
    </xf>
    <xf numFmtId="0" fontId="18" fillId="0" borderId="0"/>
    <xf numFmtId="0" fontId="18" fillId="0" borderId="0"/>
    <xf numFmtId="0" fontId="9" fillId="0" borderId="0"/>
    <xf numFmtId="5" fontId="27" fillId="0" borderId="6">
      <alignment horizontal="left" vertical="top"/>
    </xf>
    <xf numFmtId="0" fontId="18" fillId="0" borderId="0"/>
    <xf numFmtId="0" fontId="18" fillId="0" borderId="0"/>
    <xf numFmtId="0" fontId="9" fillId="0" borderId="0"/>
    <xf numFmtId="0" fontId="307" fillId="0" borderId="6">
      <alignment horizontal="left" vertical="center"/>
    </xf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8" fillId="0" borderId="0" applyNumberFormat="0" applyFill="0" applyBorder="0" applyAlignment="0" applyProtection="0"/>
    <xf numFmtId="0" fontId="18" fillId="0" borderId="0"/>
    <xf numFmtId="0" fontId="308" fillId="0" borderId="0" applyNumberFormat="0" applyFill="0" applyBorder="0" applyAlignment="0" applyProtection="0"/>
    <xf numFmtId="0" fontId="18" fillId="0" borderId="0"/>
    <xf numFmtId="0" fontId="30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9" fillId="0" borderId="0"/>
    <xf numFmtId="0" fontId="310" fillId="0" borderId="0" applyNumberFormat="0" applyFont="0" applyFill="0" applyBorder="0" applyProtection="0">
      <alignment horizontal="center" vertical="center" wrapText="1"/>
    </xf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311" fillId="0" borderId="67" applyNumberFormat="0" applyFont="0" applyAlignment="0">
      <alignment horizontal="center"/>
    </xf>
    <xf numFmtId="0" fontId="18" fillId="0" borderId="0"/>
    <xf numFmtId="0" fontId="18" fillId="0" borderId="0"/>
    <xf numFmtId="0" fontId="9" fillId="0" borderId="0"/>
    <xf numFmtId="0" fontId="312" fillId="0" borderId="0" applyNumberFormat="0" applyFill="0" applyBorder="0" applyAlignment="0" applyProtection="0"/>
    <xf numFmtId="0" fontId="18" fillId="0" borderId="0"/>
    <xf numFmtId="0" fontId="18" fillId="0" borderId="0"/>
    <xf numFmtId="0" fontId="312" fillId="0" borderId="0" applyNumberFormat="0" applyFill="0" applyBorder="0" applyAlignment="0" applyProtection="0"/>
    <xf numFmtId="0" fontId="9" fillId="0" borderId="0"/>
    <xf numFmtId="0" fontId="71" fillId="0" borderId="68" applyFont="0" applyBorder="0" applyAlignment="0">
      <alignment horizontal="center"/>
    </xf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313" fillId="0" borderId="0">
      <alignment vertical="center"/>
    </xf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314" fillId="0" borderId="69"/>
    <xf numFmtId="0" fontId="18" fillId="0" borderId="0"/>
    <xf numFmtId="0" fontId="18" fillId="0" borderId="0"/>
    <xf numFmtId="0" fontId="9" fillId="0" borderId="0"/>
    <xf numFmtId="0" fontId="37" fillId="0" borderId="0"/>
    <xf numFmtId="0" fontId="18" fillId="0" borderId="0"/>
    <xf numFmtId="0" fontId="18" fillId="0" borderId="0"/>
    <xf numFmtId="0" fontId="9" fillId="0" borderId="0"/>
    <xf numFmtId="0" fontId="37" fillId="0" borderId="0"/>
    <xf numFmtId="0" fontId="18" fillId="0" borderId="0"/>
    <xf numFmtId="0" fontId="18" fillId="0" borderId="0"/>
    <xf numFmtId="0" fontId="9" fillId="0" borderId="0"/>
    <xf numFmtId="0" fontId="37" fillId="0" borderId="0"/>
    <xf numFmtId="0" fontId="18" fillId="0" borderId="0"/>
    <xf numFmtId="0" fontId="18" fillId="0" borderId="0"/>
    <xf numFmtId="0" fontId="9" fillId="0" borderId="0"/>
    <xf numFmtId="0" fontId="37" fillId="0" borderId="0"/>
    <xf numFmtId="0" fontId="18" fillId="0" borderId="0"/>
    <xf numFmtId="0" fontId="18" fillId="0" borderId="0"/>
    <xf numFmtId="0" fontId="9" fillId="0" borderId="0"/>
    <xf numFmtId="0" fontId="37" fillId="0" borderId="0"/>
    <xf numFmtId="0" fontId="18" fillId="0" borderId="0"/>
    <xf numFmtId="0" fontId="18" fillId="0" borderId="0"/>
    <xf numFmtId="0" fontId="9" fillId="0" borderId="0"/>
    <xf numFmtId="0" fontId="37" fillId="0" borderId="0"/>
    <xf numFmtId="0" fontId="18" fillId="0" borderId="0"/>
    <xf numFmtId="0" fontId="18" fillId="0" borderId="0"/>
    <xf numFmtId="0" fontId="9" fillId="0" borderId="0"/>
    <xf numFmtId="0" fontId="37" fillId="0" borderId="0"/>
    <xf numFmtId="0" fontId="18" fillId="0" borderId="0"/>
    <xf numFmtId="0" fontId="18" fillId="0" borderId="0"/>
    <xf numFmtId="0" fontId="9" fillId="0" borderId="0"/>
    <xf numFmtId="0" fontId="37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5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317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9" fillId="0" borderId="0"/>
    <xf numFmtId="0" fontId="317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9" fillId="0" borderId="0"/>
    <xf numFmtId="0" fontId="317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9" fillId="0" borderId="0"/>
    <xf numFmtId="0" fontId="317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9" fillId="0" borderId="0"/>
    <xf numFmtId="0" fontId="317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9" fillId="0" borderId="0"/>
    <xf numFmtId="0" fontId="317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9" fillId="0" borderId="0"/>
    <xf numFmtId="0" fontId="317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31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9" fillId="0" borderId="0"/>
    <xf numFmtId="0" fontId="31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9" fillId="0" borderId="0"/>
    <xf numFmtId="0" fontId="31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9" fillId="0" borderId="0"/>
    <xf numFmtId="0" fontId="31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9" fillId="0" borderId="0"/>
    <xf numFmtId="0" fontId="31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9" fillId="0" borderId="0"/>
    <xf numFmtId="0" fontId="31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0" fontId="11" fillId="0" borderId="0"/>
    <xf numFmtId="0" fontId="52" fillId="0" borderId="0"/>
    <xf numFmtId="0" fontId="1" fillId="0" borderId="0"/>
    <xf numFmtId="0" fontId="2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Protection="0"/>
    <xf numFmtId="0" fontId="21" fillId="0" borderId="0"/>
    <xf numFmtId="3" fontId="22" fillId="0" borderId="1"/>
    <xf numFmtId="3" fontId="22" fillId="0" borderId="1"/>
    <xf numFmtId="170" fontId="23" fillId="0" borderId="21">
      <alignment horizontal="center"/>
      <protection hidden="1"/>
    </xf>
    <xf numFmtId="170" fontId="23" fillId="0" borderId="21">
      <alignment horizontal="center"/>
      <protection hidden="1"/>
    </xf>
    <xf numFmtId="170" fontId="23" fillId="0" borderId="21">
      <alignment horizontal="center"/>
      <protection hidden="1"/>
    </xf>
    <xf numFmtId="170" fontId="23" fillId="0" borderId="21">
      <alignment horizontal="center"/>
      <protection hidden="1"/>
    </xf>
    <xf numFmtId="170" fontId="23" fillId="0" borderId="21">
      <alignment horizontal="center"/>
      <protection hidden="1"/>
    </xf>
    <xf numFmtId="170" fontId="23" fillId="0" borderId="21">
      <alignment horizontal="center"/>
      <protection hidden="1"/>
    </xf>
    <xf numFmtId="170" fontId="24" fillId="0" borderId="21">
      <alignment horizontal="center"/>
      <protection hidden="1"/>
    </xf>
    <xf numFmtId="170" fontId="24" fillId="0" borderId="21">
      <alignment horizontal="center"/>
      <protection hidden="1"/>
    </xf>
    <xf numFmtId="170" fontId="24" fillId="0" borderId="21">
      <alignment horizontal="center"/>
      <protection hidden="1"/>
    </xf>
    <xf numFmtId="170" fontId="24" fillId="0" borderId="21">
      <alignment horizontal="center"/>
      <protection hidden="1"/>
    </xf>
    <xf numFmtId="170" fontId="24" fillId="0" borderId="21">
      <alignment horizontal="center"/>
      <protection hidden="1"/>
    </xf>
    <xf numFmtId="170" fontId="24" fillId="0" borderId="21">
      <alignment horizontal="center"/>
      <protection hidden="1"/>
    </xf>
    <xf numFmtId="170" fontId="24" fillId="0" borderId="21">
      <alignment horizontal="center"/>
      <protection hidden="1"/>
    </xf>
    <xf numFmtId="170" fontId="24" fillId="0" borderId="21">
      <alignment horizontal="center"/>
      <protection hidden="1"/>
    </xf>
    <xf numFmtId="170" fontId="24" fillId="0" borderId="21">
      <alignment horizontal="center"/>
      <protection hidden="1"/>
    </xf>
    <xf numFmtId="170" fontId="24" fillId="0" borderId="21">
      <alignment horizontal="center"/>
      <protection hidden="1"/>
    </xf>
    <xf numFmtId="170" fontId="24" fillId="0" borderId="21">
      <alignment horizontal="center"/>
      <protection hidden="1"/>
    </xf>
    <xf numFmtId="170" fontId="24" fillId="0" borderId="21">
      <alignment horizontal="center"/>
      <protection hidden="1"/>
    </xf>
    <xf numFmtId="170" fontId="24" fillId="0" borderId="21">
      <alignment horizontal="center"/>
      <protection hidden="1"/>
    </xf>
    <xf numFmtId="170" fontId="24" fillId="0" borderId="21">
      <alignment horizontal="center"/>
      <protection hidden="1"/>
    </xf>
    <xf numFmtId="170" fontId="24" fillId="0" borderId="21">
      <alignment horizontal="center"/>
      <protection hidden="1"/>
    </xf>
    <xf numFmtId="170" fontId="24" fillId="0" borderId="21">
      <alignment horizontal="center"/>
      <protection hidden="1"/>
    </xf>
    <xf numFmtId="166" fontId="25" fillId="0" borderId="14" applyFont="0" applyBorder="0"/>
    <xf numFmtId="353" fontId="16" fillId="0" borderId="0" applyBorder="0"/>
    <xf numFmtId="171" fontId="9" fillId="0" borderId="0" applyBorder="0"/>
    <xf numFmtId="171" fontId="230" fillId="0" borderId="0" applyBorder="0"/>
    <xf numFmtId="171" fontId="4" fillId="0" borderId="0" applyBorder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/>
    <xf numFmtId="0" fontId="30" fillId="0" borderId="15"/>
    <xf numFmtId="0" fontId="30" fillId="0" borderId="15"/>
    <xf numFmtId="0" fontId="30" fillId="0" borderId="15"/>
    <xf numFmtId="0" fontId="9" fillId="0" borderId="0" applyProtection="0"/>
    <xf numFmtId="0" fontId="29" fillId="0" borderId="0"/>
    <xf numFmtId="0" fontId="9" fillId="0" borderId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Protection="0"/>
    <xf numFmtId="0" fontId="178" fillId="0" borderId="0" applyNumberFormat="0" applyFill="0" applyBorder="0" applyProtection="0">
      <alignment vertical="center"/>
    </xf>
    <xf numFmtId="354" fontId="34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83" fontId="16" fillId="0" borderId="0" applyFill="0" applyBorder="0" applyAlignment="0" applyProtection="0"/>
    <xf numFmtId="183" fontId="9" fillId="0" borderId="0" applyFill="0" applyBorder="0" applyAlignment="0" applyProtection="0"/>
    <xf numFmtId="183" fontId="230" fillId="0" borderId="0" applyFill="0" applyBorder="0" applyAlignment="0" applyProtection="0"/>
    <xf numFmtId="183" fontId="4" fillId="0" borderId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6" fillId="0" borderId="0"/>
    <xf numFmtId="167" fontId="16" fillId="0" borderId="0" applyFill="0" applyBorder="0" applyAlignment="0" applyProtection="0"/>
    <xf numFmtId="0" fontId="35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184" fontId="16" fillId="0" borderId="0" applyFill="0" applyBorder="0" applyAlignment="0" applyProtection="0"/>
    <xf numFmtId="184" fontId="18" fillId="0" borderId="0" applyFill="0" applyBorder="0" applyAlignment="0" applyProtection="0"/>
    <xf numFmtId="184" fontId="17" fillId="0" borderId="0" applyFill="0" applyBorder="0" applyAlignment="0" applyProtection="0"/>
    <xf numFmtId="184" fontId="18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8" fillId="0" borderId="0" applyFill="0" applyBorder="0" applyAlignment="0" applyProtection="0"/>
    <xf numFmtId="184" fontId="16" fillId="0" borderId="0" applyFill="0" applyBorder="0" applyAlignment="0" applyProtection="0"/>
    <xf numFmtId="184" fontId="9" fillId="0" borderId="0" applyFill="0" applyBorder="0" applyAlignment="0" applyProtection="0"/>
    <xf numFmtId="184" fontId="230" fillId="0" borderId="0" applyFill="0" applyBorder="0" applyAlignment="0" applyProtection="0"/>
    <xf numFmtId="184" fontId="4" fillId="0" borderId="0" applyFill="0" applyBorder="0" applyAlignment="0" applyProtection="0"/>
    <xf numFmtId="0" fontId="35" fillId="0" borderId="0"/>
    <xf numFmtId="0" fontId="35" fillId="0" borderId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83" fontId="16" fillId="0" borderId="0" applyFill="0" applyBorder="0" applyAlignment="0" applyProtection="0"/>
    <xf numFmtId="183" fontId="9" fillId="0" borderId="0" applyFill="0" applyBorder="0" applyAlignment="0" applyProtection="0"/>
    <xf numFmtId="183" fontId="230" fillId="0" borderId="0" applyFill="0" applyBorder="0" applyAlignment="0" applyProtection="0"/>
    <xf numFmtId="183" fontId="4" fillId="0" borderId="0" applyFill="0" applyBorder="0" applyAlignment="0" applyProtection="0"/>
    <xf numFmtId="354" fontId="34" fillId="0" borderId="0" applyFont="0" applyFill="0" applyBorder="0" applyAlignment="0" applyProtection="0"/>
    <xf numFmtId="0" fontId="37" fillId="0" borderId="0"/>
    <xf numFmtId="0" fontId="4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" fillId="0" borderId="0"/>
    <xf numFmtId="0" fontId="29" fillId="0" borderId="0"/>
    <xf numFmtId="0" fontId="9" fillId="0" borderId="0"/>
    <xf numFmtId="0" fontId="21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2" fontId="34" fillId="0" borderId="0" applyFont="0" applyFill="0" applyBorder="0" applyAlignment="0" applyProtection="0"/>
    <xf numFmtId="354" fontId="34" fillId="0" borderId="0" applyFont="0" applyFill="0" applyBorder="0" applyAlignment="0" applyProtection="0"/>
    <xf numFmtId="0" fontId="9" fillId="0" borderId="0"/>
    <xf numFmtId="0" fontId="9" fillId="0" borderId="0"/>
    <xf numFmtId="0" fontId="29" fillId="0" borderId="0"/>
    <xf numFmtId="0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" fillId="0" borderId="0"/>
    <xf numFmtId="42" fontId="34" fillId="0" borderId="0" applyFont="0" applyFill="0" applyBorder="0" applyAlignment="0" applyProtection="0"/>
    <xf numFmtId="0" fontId="38" fillId="0" borderId="0">
      <alignment vertical="top"/>
    </xf>
    <xf numFmtId="0" fontId="319" fillId="0" borderId="0">
      <alignment vertical="top"/>
    </xf>
    <xf numFmtId="0" fontId="319" fillId="0" borderId="0">
      <alignment vertical="top"/>
    </xf>
    <xf numFmtId="0" fontId="27" fillId="0" borderId="0" applyNumberFormat="0" applyFill="0" applyBorder="0" applyAlignment="0" applyProtection="0"/>
    <xf numFmtId="0" fontId="35" fillId="0" borderId="0"/>
    <xf numFmtId="0" fontId="37" fillId="0" borderId="0"/>
    <xf numFmtId="0" fontId="36" fillId="0" borderId="0"/>
    <xf numFmtId="0" fontId="35" fillId="0" borderId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0" fontId="35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6" fontId="16" fillId="0" borderId="0" applyFill="0" applyBorder="0" applyAlignment="0" applyProtection="0"/>
    <xf numFmtId="186" fontId="9" fillId="0" borderId="0" applyFill="0" applyBorder="0" applyAlignment="0" applyProtection="0"/>
    <xf numFmtId="186" fontId="230" fillId="0" borderId="0" applyFill="0" applyBorder="0" applyAlignment="0" applyProtection="0"/>
    <xf numFmtId="186" fontId="4" fillId="0" borderId="0" applyFill="0" applyBorder="0" applyAlignment="0" applyProtection="0"/>
    <xf numFmtId="186" fontId="16" fillId="0" borderId="0" applyFill="0" applyBorder="0" applyAlignment="0" applyProtection="0"/>
    <xf numFmtId="186" fontId="9" fillId="0" borderId="0" applyFill="0" applyBorder="0" applyAlignment="0" applyProtection="0"/>
    <xf numFmtId="186" fontId="230" fillId="0" borderId="0" applyFill="0" applyBorder="0" applyAlignment="0" applyProtection="0"/>
    <xf numFmtId="186" fontId="4" fillId="0" borderId="0" applyFill="0" applyBorder="0" applyAlignment="0" applyProtection="0"/>
    <xf numFmtId="0" fontId="29" fillId="0" borderId="0"/>
    <xf numFmtId="0" fontId="35" fillId="0" borderId="0"/>
    <xf numFmtId="0" fontId="36" fillId="0" borderId="0"/>
    <xf numFmtId="0" fontId="35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35" fillId="0" borderId="0"/>
    <xf numFmtId="0" fontId="36" fillId="0" borderId="0"/>
    <xf numFmtId="0" fontId="35" fillId="0" borderId="0"/>
    <xf numFmtId="0" fontId="27" fillId="0" borderId="0" applyNumberFormat="0" applyFill="0" applyBorder="0" applyAlignment="0" applyProtection="0"/>
    <xf numFmtId="355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356" fontId="3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/>
    <xf numFmtId="0" fontId="9" fillId="0" borderId="0"/>
    <xf numFmtId="0" fontId="29" fillId="0" borderId="0"/>
    <xf numFmtId="0" fontId="9" fillId="0" borderId="0"/>
    <xf numFmtId="354" fontId="3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/>
    <xf numFmtId="0" fontId="9" fillId="0" borderId="0"/>
    <xf numFmtId="0" fontId="29" fillId="0" borderId="0"/>
    <xf numFmtId="0" fontId="9" fillId="0" borderId="0"/>
    <xf numFmtId="0" fontId="36" fillId="0" borderId="0"/>
    <xf numFmtId="0" fontId="36" fillId="0" borderId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" fillId="0" borderId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83" fontId="16" fillId="0" borderId="0" applyFill="0" applyBorder="0" applyAlignment="0" applyProtection="0"/>
    <xf numFmtId="183" fontId="9" fillId="0" borderId="0" applyFill="0" applyBorder="0" applyAlignment="0" applyProtection="0"/>
    <xf numFmtId="183" fontId="230" fillId="0" borderId="0" applyFill="0" applyBorder="0" applyAlignment="0" applyProtection="0"/>
    <xf numFmtId="183" fontId="4" fillId="0" borderId="0" applyFill="0" applyBorder="0" applyAlignment="0" applyProtection="0"/>
    <xf numFmtId="0" fontId="37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29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37" fillId="0" borderId="0"/>
    <xf numFmtId="356" fontId="34" fillId="0" borderId="0" applyFont="0" applyFill="0" applyBorder="0" applyAlignment="0" applyProtection="0"/>
    <xf numFmtId="355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0" fontId="16" fillId="0" borderId="0" applyFill="0" applyBorder="0" applyAlignment="0" applyProtection="0"/>
    <xf numFmtId="0" fontId="9" fillId="0" borderId="0" applyFill="0" applyBorder="0" applyAlignment="0" applyProtection="0"/>
    <xf numFmtId="0" fontId="230" fillId="0" borderId="0" applyFill="0" applyBorder="0" applyAlignment="0" applyProtection="0"/>
    <xf numFmtId="0" fontId="4" fillId="0" borderId="0" applyFill="0" applyBorder="0" applyAlignment="0" applyProtection="0"/>
    <xf numFmtId="0" fontId="16" fillId="0" borderId="0" applyFill="0" applyBorder="0" applyAlignment="0" applyProtection="0"/>
    <xf numFmtId="0" fontId="9" fillId="0" borderId="0" applyFill="0" applyBorder="0" applyAlignment="0" applyProtection="0"/>
    <xf numFmtId="0" fontId="230" fillId="0" borderId="0" applyFill="0" applyBorder="0" applyAlignment="0" applyProtection="0"/>
    <xf numFmtId="0" fontId="4" fillId="0" borderId="0" applyFill="0" applyBorder="0" applyAlignment="0" applyProtection="0"/>
    <xf numFmtId="0" fontId="35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7" fontId="9" fillId="0" borderId="0" applyFill="0" applyBorder="0" applyAlignment="0" applyProtection="0"/>
    <xf numFmtId="42" fontId="34" fillId="0" borderId="0" applyFont="0" applyFill="0" applyBorder="0" applyAlignment="0" applyProtection="0"/>
    <xf numFmtId="356" fontId="3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7" fontId="230" fillId="0" borderId="0" applyFill="0" applyBorder="0" applyAlignment="0" applyProtection="0"/>
    <xf numFmtId="167" fontId="4" fillId="0" borderId="0" applyFill="0" applyBorder="0" applyAlignment="0" applyProtection="0"/>
    <xf numFmtId="42" fontId="34" fillId="0" borderId="0" applyFont="0" applyFill="0" applyBorder="0" applyAlignment="0" applyProtection="0"/>
    <xf numFmtId="0" fontId="9" fillId="0" borderId="0"/>
    <xf numFmtId="0" fontId="9" fillId="0" borderId="0"/>
    <xf numFmtId="0" fontId="29" fillId="0" borderId="0"/>
    <xf numFmtId="0" fontId="9" fillId="0" borderId="0"/>
    <xf numFmtId="0" fontId="37" fillId="0" borderId="0"/>
    <xf numFmtId="354" fontId="34" fillId="0" borderId="0" applyFont="0" applyFill="0" applyBorder="0" applyAlignment="0" applyProtection="0"/>
    <xf numFmtId="0" fontId="37" fillId="0" borderId="0"/>
    <xf numFmtId="0" fontId="37" fillId="0" borderId="0"/>
    <xf numFmtId="168" fontId="19" fillId="0" borderId="0" applyFont="0" applyFill="0" applyBorder="0" applyAlignment="0" applyProtection="0"/>
    <xf numFmtId="0" fontId="35" fillId="0" borderId="0"/>
    <xf numFmtId="42" fontId="34" fillId="0" borderId="0" applyFont="0" applyFill="0" applyBorder="0" applyAlignment="0" applyProtection="0"/>
    <xf numFmtId="168" fontId="19" fillId="0" borderId="0" applyFont="0" applyFill="0" applyBorder="0" applyAlignment="0" applyProtection="0"/>
    <xf numFmtId="167" fontId="16" fillId="0" borderId="0" applyFill="0" applyBorder="0" applyAlignment="0" applyProtection="0"/>
    <xf numFmtId="168" fontId="19" fillId="0" borderId="0" applyFont="0" applyFill="0" applyBorder="0" applyAlignment="0" applyProtection="0"/>
    <xf numFmtId="167" fontId="9" fillId="0" borderId="0" applyFill="0" applyBorder="0" applyAlignment="0" applyProtection="0"/>
    <xf numFmtId="167" fontId="230" fillId="0" borderId="0" applyFill="0" applyBorder="0" applyAlignment="0" applyProtection="0"/>
    <xf numFmtId="167" fontId="4" fillId="0" borderId="0" applyFill="0" applyBorder="0" applyAlignment="0" applyProtection="0"/>
    <xf numFmtId="168" fontId="19" fillId="0" borderId="0" applyFont="0" applyFill="0" applyBorder="0" applyAlignment="0" applyProtection="0"/>
    <xf numFmtId="35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358" fontId="16" fillId="0" borderId="0" applyFill="0" applyBorder="0" applyAlignment="0" applyProtection="0"/>
    <xf numFmtId="189" fontId="9" fillId="0" borderId="0" applyFill="0" applyBorder="0" applyAlignment="0" applyProtection="0"/>
    <xf numFmtId="189" fontId="230" fillId="0" borderId="0" applyFill="0" applyBorder="0" applyAlignment="0" applyProtection="0"/>
    <xf numFmtId="189" fontId="4" fillId="0" borderId="0" applyFill="0" applyBorder="0" applyAlignment="0" applyProtection="0"/>
    <xf numFmtId="43" fontId="34" fillId="0" borderId="0" applyFont="0" applyFill="0" applyBorder="0" applyAlignment="0" applyProtection="0"/>
    <xf numFmtId="359" fontId="16" fillId="0" borderId="0" applyFill="0" applyBorder="0" applyAlignment="0" applyProtection="0"/>
    <xf numFmtId="360" fontId="16" fillId="0" borderId="0" applyFill="0" applyBorder="0" applyAlignment="0" applyProtection="0"/>
    <xf numFmtId="192" fontId="9" fillId="0" borderId="0" applyFill="0" applyBorder="0" applyAlignment="0" applyProtection="0"/>
    <xf numFmtId="192" fontId="230" fillId="0" borderId="0" applyFill="0" applyBorder="0" applyAlignment="0" applyProtection="0"/>
    <xf numFmtId="192" fontId="4" fillId="0" borderId="0" applyFill="0" applyBorder="0" applyAlignment="0" applyProtection="0"/>
    <xf numFmtId="361" fontId="34" fillId="0" borderId="0" applyFont="0" applyFill="0" applyBorder="0" applyAlignment="0" applyProtection="0"/>
    <xf numFmtId="234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234" fontId="34" fillId="0" borderId="0" applyFont="0" applyFill="0" applyBorder="0" applyAlignment="0" applyProtection="0"/>
    <xf numFmtId="360" fontId="16" fillId="0" borderId="0" applyFill="0" applyBorder="0" applyAlignment="0" applyProtection="0"/>
    <xf numFmtId="192" fontId="9" fillId="0" borderId="0" applyFill="0" applyBorder="0" applyAlignment="0" applyProtection="0"/>
    <xf numFmtId="192" fontId="230" fillId="0" borderId="0" applyFill="0" applyBorder="0" applyAlignment="0" applyProtection="0"/>
    <xf numFmtId="192" fontId="4" fillId="0" borderId="0" applyFill="0" applyBorder="0" applyAlignment="0" applyProtection="0"/>
    <xf numFmtId="362" fontId="34" fillId="0" borderId="0" applyFont="0" applyFill="0" applyBorder="0" applyAlignment="0" applyProtection="0"/>
    <xf numFmtId="0" fontId="16" fillId="0" borderId="0" applyFill="0" applyBorder="0" applyAlignment="0" applyProtection="0"/>
    <xf numFmtId="43" fontId="34" fillId="0" borderId="0" applyFont="0" applyFill="0" applyBorder="0" applyAlignment="0" applyProtection="0"/>
    <xf numFmtId="0" fontId="16" fillId="0" borderId="0" applyFill="0" applyBorder="0" applyAlignment="0" applyProtection="0"/>
    <xf numFmtId="195" fontId="34" fillId="0" borderId="0" applyFont="0" applyFill="0" applyBorder="0" applyAlignment="0" applyProtection="0"/>
    <xf numFmtId="36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360" fontId="16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2" fontId="9" fillId="0" borderId="0" applyFill="0" applyBorder="0" applyAlignment="0" applyProtection="0"/>
    <xf numFmtId="192" fontId="230" fillId="0" borderId="0" applyFill="0" applyBorder="0" applyAlignment="0" applyProtection="0"/>
    <xf numFmtId="192" fontId="4" fillId="0" borderId="0" applyFill="0" applyBorder="0" applyAlignment="0" applyProtection="0"/>
    <xf numFmtId="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362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364" fontId="16" fillId="0" borderId="0" applyFill="0" applyBorder="0" applyAlignment="0" applyProtection="0"/>
    <xf numFmtId="195" fontId="34" fillId="0" borderId="0" applyFont="0" applyFill="0" applyBorder="0" applyAlignment="0" applyProtection="0"/>
    <xf numFmtId="363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4" fontId="9" fillId="0" borderId="0" applyFill="0" applyBorder="0" applyAlignment="0" applyProtection="0"/>
    <xf numFmtId="194" fontId="230" fillId="0" borderId="0" applyFill="0" applyBorder="0" applyAlignment="0" applyProtection="0"/>
    <xf numFmtId="194" fontId="4" fillId="0" borderId="0" applyFill="0" applyBorder="0" applyAlignment="0" applyProtection="0"/>
    <xf numFmtId="360" fontId="16" fillId="0" borderId="0" applyFill="0" applyBorder="0" applyAlignment="0" applyProtection="0"/>
    <xf numFmtId="192" fontId="9" fillId="0" borderId="0" applyFill="0" applyBorder="0" applyAlignment="0" applyProtection="0"/>
    <xf numFmtId="192" fontId="230" fillId="0" borderId="0" applyFill="0" applyBorder="0" applyAlignment="0" applyProtection="0"/>
    <xf numFmtId="192" fontId="4" fillId="0" borderId="0" applyFill="0" applyBorder="0" applyAlignment="0" applyProtection="0"/>
    <xf numFmtId="43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6" fillId="0" borderId="0" applyFill="0" applyBorder="0" applyAlignment="0" applyProtection="0"/>
    <xf numFmtId="19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359" fontId="16" fillId="0" borderId="0" applyFill="0" applyBorder="0" applyAlignment="0" applyProtection="0"/>
    <xf numFmtId="191" fontId="9" fillId="0" borderId="0" applyFill="0" applyBorder="0" applyAlignment="0" applyProtection="0"/>
    <xf numFmtId="191" fontId="230" fillId="0" borderId="0" applyFill="0" applyBorder="0" applyAlignment="0" applyProtection="0"/>
    <xf numFmtId="191" fontId="4" fillId="0" borderId="0" applyFill="0" applyBorder="0" applyAlignment="0" applyProtection="0"/>
    <xf numFmtId="190" fontId="34" fillId="0" borderId="0" applyFont="0" applyFill="0" applyBorder="0" applyAlignment="0" applyProtection="0"/>
    <xf numFmtId="363" fontId="34" fillId="0" borderId="0" applyFont="0" applyFill="0" applyBorder="0" applyAlignment="0" applyProtection="0"/>
    <xf numFmtId="191" fontId="9" fillId="0" borderId="0" applyFill="0" applyBorder="0" applyAlignment="0" applyProtection="0"/>
    <xf numFmtId="165" fontId="34" fillId="0" borderId="0" applyFont="0" applyFill="0" applyBorder="0" applyAlignment="0" applyProtection="0"/>
    <xf numFmtId="363" fontId="34" fillId="0" borderId="0" applyFont="0" applyFill="0" applyBorder="0" applyAlignment="0" applyProtection="0"/>
    <xf numFmtId="359" fontId="16" fillId="0" borderId="0" applyFill="0" applyBorder="0" applyAlignment="0" applyProtection="0"/>
    <xf numFmtId="191" fontId="9" fillId="0" borderId="0" applyFill="0" applyBorder="0" applyAlignment="0" applyProtection="0"/>
    <xf numFmtId="191" fontId="230" fillId="0" borderId="0" applyFill="0" applyBorder="0" applyAlignment="0" applyProtection="0"/>
    <xf numFmtId="191" fontId="4" fillId="0" borderId="0" applyFill="0" applyBorder="0" applyAlignment="0" applyProtection="0"/>
    <xf numFmtId="191" fontId="230" fillId="0" borderId="0" applyFill="0" applyBorder="0" applyAlignment="0" applyProtection="0"/>
    <xf numFmtId="191" fontId="4" fillId="0" borderId="0" applyFill="0" applyBorder="0" applyAlignment="0" applyProtection="0"/>
    <xf numFmtId="43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0" fontId="16" fillId="0" borderId="0" applyFill="0" applyBorder="0" applyAlignment="0" applyProtection="0"/>
    <xf numFmtId="0" fontId="9" fillId="0" borderId="0" applyFill="0" applyBorder="0" applyAlignment="0" applyProtection="0"/>
    <xf numFmtId="0" fontId="230" fillId="0" borderId="0" applyFill="0" applyBorder="0" applyAlignment="0" applyProtection="0"/>
    <xf numFmtId="0" fontId="4" fillId="0" borderId="0" applyFill="0" applyBorder="0" applyAlignment="0" applyProtection="0"/>
    <xf numFmtId="0" fontId="16" fillId="0" borderId="0" applyFill="0" applyBorder="0" applyAlignment="0" applyProtection="0"/>
    <xf numFmtId="0" fontId="9" fillId="0" borderId="0" applyFill="0" applyBorder="0" applyAlignment="0" applyProtection="0"/>
    <xf numFmtId="0" fontId="230" fillId="0" borderId="0" applyFill="0" applyBorder="0" applyAlignment="0" applyProtection="0"/>
    <xf numFmtId="0" fontId="4" fillId="0" borderId="0" applyFill="0" applyBorder="0" applyAlignment="0" applyProtection="0"/>
    <xf numFmtId="36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363" fontId="34" fillId="0" borderId="0" applyFont="0" applyFill="0" applyBorder="0" applyAlignment="0" applyProtection="0"/>
    <xf numFmtId="234" fontId="34" fillId="0" borderId="0" applyFont="0" applyFill="0" applyBorder="0" applyAlignment="0" applyProtection="0"/>
    <xf numFmtId="234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234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1" fontId="16" fillId="0" borderId="0" applyFill="0" applyBorder="0" applyAlignment="0" applyProtection="0"/>
    <xf numFmtId="363" fontId="34" fillId="0" borderId="0" applyFont="0" applyFill="0" applyBorder="0" applyAlignment="0" applyProtection="0"/>
    <xf numFmtId="191" fontId="16" fillId="0" borderId="0" applyFill="0" applyBorder="0" applyAlignment="0" applyProtection="0"/>
    <xf numFmtId="43" fontId="34" fillId="0" borderId="0" applyFont="0" applyFill="0" applyBorder="0" applyAlignment="0" applyProtection="0"/>
    <xf numFmtId="359" fontId="16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9" fillId="0" borderId="0" applyFill="0" applyBorder="0" applyAlignment="0" applyProtection="0"/>
    <xf numFmtId="191" fontId="230" fillId="0" borderId="0" applyFill="0" applyBorder="0" applyAlignment="0" applyProtection="0"/>
    <xf numFmtId="191" fontId="4" fillId="0" borderId="0" applyFill="0" applyBorder="0" applyAlignment="0" applyProtection="0"/>
    <xf numFmtId="362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80" fontId="16" fillId="0" borderId="0" applyFill="0" applyBorder="0" applyAlignment="0" applyProtection="0"/>
    <xf numFmtId="180" fontId="9" fillId="0" borderId="0" applyFill="0" applyBorder="0" applyAlignment="0" applyProtection="0"/>
    <xf numFmtId="180" fontId="230" fillId="0" borderId="0" applyFill="0" applyBorder="0" applyAlignment="0" applyProtection="0"/>
    <xf numFmtId="180" fontId="4" fillId="0" borderId="0" applyFill="0" applyBorder="0" applyAlignment="0" applyProtection="0"/>
    <xf numFmtId="42" fontId="34" fillId="0" borderId="0" applyFont="0" applyFill="0" applyBorder="0" applyAlignment="0" applyProtection="0"/>
    <xf numFmtId="183" fontId="16" fillId="0" borderId="0" applyFill="0" applyBorder="0" applyAlignment="0" applyProtection="0"/>
    <xf numFmtId="354" fontId="34" fillId="0" borderId="0" applyFont="0" applyFill="0" applyBorder="0" applyAlignment="0" applyProtection="0"/>
    <xf numFmtId="186" fontId="16" fillId="0" borderId="0" applyFill="0" applyBorder="0" applyAlignment="0" applyProtection="0"/>
    <xf numFmtId="42" fontId="34" fillId="0" borderId="0" applyFont="0" applyFill="0" applyBorder="0" applyAlignment="0" applyProtection="0"/>
    <xf numFmtId="186" fontId="16" fillId="0" borderId="0" applyFill="0" applyBorder="0" applyAlignment="0" applyProtection="0"/>
    <xf numFmtId="42" fontId="34" fillId="0" borderId="0" applyFont="0" applyFill="0" applyBorder="0" applyAlignment="0" applyProtection="0"/>
    <xf numFmtId="356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355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354" fontId="34" fillId="0" borderId="0" applyFont="0" applyFill="0" applyBorder="0" applyAlignment="0" applyProtection="0"/>
    <xf numFmtId="356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86" fontId="16" fillId="0" borderId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356" fontId="34" fillId="0" borderId="0" applyFont="0" applyFill="0" applyBorder="0" applyAlignment="0" applyProtection="0"/>
    <xf numFmtId="183" fontId="9" fillId="0" borderId="0" applyFill="0" applyBorder="0" applyAlignment="0" applyProtection="0"/>
    <xf numFmtId="42" fontId="34" fillId="0" borderId="0" applyFont="0" applyFill="0" applyBorder="0" applyAlignment="0" applyProtection="0"/>
    <xf numFmtId="356" fontId="34" fillId="0" borderId="0" applyFont="0" applyFill="0" applyBorder="0" applyAlignment="0" applyProtection="0"/>
    <xf numFmtId="183" fontId="16" fillId="0" borderId="0" applyFill="0" applyBorder="0" applyAlignment="0" applyProtection="0"/>
    <xf numFmtId="183" fontId="9" fillId="0" borderId="0" applyFill="0" applyBorder="0" applyAlignment="0" applyProtection="0"/>
    <xf numFmtId="183" fontId="230" fillId="0" borderId="0" applyFill="0" applyBorder="0" applyAlignment="0" applyProtection="0"/>
    <xf numFmtId="183" fontId="4" fillId="0" borderId="0" applyFill="0" applyBorder="0" applyAlignment="0" applyProtection="0"/>
    <xf numFmtId="183" fontId="230" fillId="0" borderId="0" applyFill="0" applyBorder="0" applyAlignment="0" applyProtection="0"/>
    <xf numFmtId="183" fontId="4" fillId="0" borderId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86" fontId="16" fillId="0" borderId="0" applyFill="0" applyBorder="0" applyAlignment="0" applyProtection="0"/>
    <xf numFmtId="186" fontId="9" fillId="0" borderId="0" applyFill="0" applyBorder="0" applyAlignment="0" applyProtection="0"/>
    <xf numFmtId="186" fontId="230" fillId="0" borderId="0" applyFill="0" applyBorder="0" applyAlignment="0" applyProtection="0"/>
    <xf numFmtId="186" fontId="4" fillId="0" borderId="0" applyFill="0" applyBorder="0" applyAlignment="0" applyProtection="0"/>
    <xf numFmtId="186" fontId="16" fillId="0" borderId="0" applyFill="0" applyBorder="0" applyAlignment="0" applyProtection="0"/>
    <xf numFmtId="186" fontId="9" fillId="0" borderId="0" applyFill="0" applyBorder="0" applyAlignment="0" applyProtection="0"/>
    <xf numFmtId="186" fontId="230" fillId="0" borderId="0" applyFill="0" applyBorder="0" applyAlignment="0" applyProtection="0"/>
    <xf numFmtId="186" fontId="4" fillId="0" borderId="0" applyFill="0" applyBorder="0" applyAlignment="0" applyProtection="0"/>
    <xf numFmtId="35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355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356" fontId="34" fillId="0" borderId="0" applyFont="0" applyFill="0" applyBorder="0" applyAlignment="0" applyProtection="0"/>
    <xf numFmtId="199" fontId="16" fillId="0" borderId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1" fontId="16" fillId="0" borderId="0" applyFill="0" applyBorder="0" applyAlignment="0" applyProtection="0"/>
    <xf numFmtId="201" fontId="9" fillId="0" borderId="0" applyFill="0" applyBorder="0" applyAlignment="0" applyProtection="0"/>
    <xf numFmtId="201" fontId="230" fillId="0" borderId="0" applyFill="0" applyBorder="0" applyAlignment="0" applyProtection="0"/>
    <xf numFmtId="201" fontId="4" fillId="0" borderId="0" applyFill="0" applyBorder="0" applyAlignment="0" applyProtection="0"/>
    <xf numFmtId="43" fontId="2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43" fontId="2" fillId="0" borderId="0" applyFont="0" applyFill="0" applyBorder="0" applyAlignment="0" applyProtection="0"/>
  </cellStyleXfs>
  <cellXfs count="552">
    <xf numFmtId="0" fontId="0" fillId="0" borderId="0" xfId="0"/>
    <xf numFmtId="0" fontId="3" fillId="0" borderId="0" xfId="11795" applyFont="1" applyFill="1" applyAlignment="1">
      <alignment horizontal="center" vertical="center"/>
    </xf>
    <xf numFmtId="1" fontId="3" fillId="0" borderId="0" xfId="3" applyNumberFormat="1" applyFont="1" applyFill="1" applyAlignment="1">
      <alignment horizontal="center" vertical="center" wrapText="1"/>
    </xf>
    <xf numFmtId="1" fontId="12" fillId="0" borderId="3" xfId="3" applyNumberFormat="1" applyFont="1" applyFill="1" applyBorder="1" applyAlignment="1">
      <alignment vertical="center"/>
    </xf>
    <xf numFmtId="1" fontId="11" fillId="0" borderId="0" xfId="3" applyNumberFormat="1" applyFont="1" applyFill="1" applyAlignment="1">
      <alignment vertical="center" wrapText="1"/>
    </xf>
    <xf numFmtId="1" fontId="15" fillId="0" borderId="0" xfId="3" applyNumberFormat="1" applyFont="1" applyFill="1" applyAlignment="1">
      <alignment vertical="center"/>
    </xf>
    <xf numFmtId="1" fontId="7" fillId="0" borderId="0" xfId="3" applyNumberFormat="1" applyFont="1" applyFill="1" applyAlignment="1">
      <alignment vertical="center"/>
    </xf>
    <xf numFmtId="1" fontId="3" fillId="0" borderId="0" xfId="3" applyNumberFormat="1" applyFont="1" applyFill="1" applyAlignment="1">
      <alignment horizontal="center" vertical="center"/>
    </xf>
    <xf numFmtId="0" fontId="11" fillId="0" borderId="0" xfId="11795" applyFont="1" applyFill="1"/>
    <xf numFmtId="1" fontId="3" fillId="0" borderId="70" xfId="3" applyNumberFormat="1" applyFont="1" applyFill="1" applyBorder="1" applyAlignment="1">
      <alignment horizontal="center" vertical="center"/>
    </xf>
    <xf numFmtId="3" fontId="3" fillId="0" borderId="61" xfId="3" applyNumberFormat="1" applyFont="1" applyFill="1" applyBorder="1" applyAlignment="1">
      <alignment horizontal="center" vertical="center" wrapText="1"/>
    </xf>
    <xf numFmtId="0" fontId="13" fillId="0" borderId="0" xfId="11795" applyFont="1" applyFill="1"/>
    <xf numFmtId="166" fontId="3" fillId="0" borderId="70" xfId="11796" quotePrefix="1" applyNumberFormat="1" applyFont="1" applyBorder="1" applyAlignment="1">
      <alignment horizontal="center" vertical="center" wrapText="1"/>
    </xf>
    <xf numFmtId="166" fontId="3" fillId="0" borderId="70" xfId="11796" applyNumberFormat="1" applyFont="1" applyFill="1" applyBorder="1" applyAlignment="1">
      <alignment vertical="center"/>
    </xf>
    <xf numFmtId="0" fontId="3" fillId="0" borderId="70" xfId="0" applyFont="1" applyBorder="1" applyAlignment="1">
      <alignment horizontal="center" vertical="center" wrapText="1"/>
    </xf>
    <xf numFmtId="166" fontId="3" fillId="0" borderId="70" xfId="11796" applyNumberFormat="1" applyFont="1" applyFill="1" applyBorder="1" applyAlignment="1">
      <alignment vertical="center" wrapText="1"/>
    </xf>
    <xf numFmtId="166" fontId="3" fillId="0" borderId="70" xfId="11796" quotePrefix="1" applyNumberFormat="1" applyFont="1" applyBorder="1" applyAlignment="1">
      <alignment vertical="center" wrapText="1"/>
    </xf>
    <xf numFmtId="0" fontId="3" fillId="0" borderId="71" xfId="0" applyFont="1" applyBorder="1" applyAlignment="1">
      <alignment horizontal="center" vertical="center" wrapText="1"/>
    </xf>
    <xf numFmtId="3" fontId="7" fillId="0" borderId="1" xfId="3" applyNumberFormat="1" applyFont="1" applyFill="1" applyBorder="1" applyAlignment="1">
      <alignment horizontal="center" vertical="center" wrapText="1"/>
    </xf>
    <xf numFmtId="0" fontId="10" fillId="0" borderId="0" xfId="11795" applyFont="1" applyFill="1" applyAlignment="1">
      <alignment vertical="center"/>
    </xf>
    <xf numFmtId="0" fontId="11" fillId="0" borderId="0" xfId="11795" applyFont="1" applyFill="1" applyAlignment="1">
      <alignment horizontal="center" vertical="center"/>
    </xf>
    <xf numFmtId="1" fontId="11" fillId="0" borderId="0" xfId="3" applyNumberFormat="1" applyFont="1" applyFill="1" applyAlignment="1">
      <alignment horizontal="center" vertical="center" wrapText="1"/>
    </xf>
    <xf numFmtId="1" fontId="7" fillId="0" borderId="0" xfId="3" applyNumberFormat="1" applyFont="1" applyFill="1" applyAlignment="1">
      <alignment vertical="center" wrapText="1"/>
    </xf>
    <xf numFmtId="3" fontId="7" fillId="0" borderId="0" xfId="3" applyNumberFormat="1" applyFont="1" applyFill="1" applyBorder="1" applyAlignment="1">
      <alignment horizontal="center" vertical="center" wrapText="1"/>
    </xf>
    <xf numFmtId="3" fontId="3" fillId="0" borderId="0" xfId="3" applyNumberFormat="1" applyFont="1" applyFill="1" applyBorder="1" applyAlignment="1">
      <alignment horizontal="center" vertical="center" wrapText="1"/>
    </xf>
    <xf numFmtId="3" fontId="3" fillId="0" borderId="0" xfId="3" applyNumberFormat="1" applyFont="1" applyFill="1" applyBorder="1" applyAlignment="1">
      <alignment vertical="center" wrapText="1"/>
    </xf>
    <xf numFmtId="49" fontId="7" fillId="84" borderId="70" xfId="3" applyNumberFormat="1" applyFont="1" applyFill="1" applyBorder="1" applyAlignment="1">
      <alignment horizontal="center" vertical="center"/>
    </xf>
    <xf numFmtId="0" fontId="7" fillId="84" borderId="70" xfId="5747" applyFont="1" applyFill="1" applyBorder="1" applyAlignment="1">
      <alignment vertical="center" wrapText="1"/>
    </xf>
    <xf numFmtId="1" fontId="7" fillId="84" borderId="70" xfId="3" applyNumberFormat="1" applyFont="1" applyFill="1" applyBorder="1" applyAlignment="1">
      <alignment horizontal="center" vertical="center" wrapText="1"/>
    </xf>
    <xf numFmtId="166" fontId="7" fillId="84" borderId="70" xfId="11796" applyNumberFormat="1" applyFont="1" applyFill="1" applyBorder="1" applyAlignment="1">
      <alignment horizontal="center" vertical="center"/>
    </xf>
    <xf numFmtId="49" fontId="3" fillId="0" borderId="70" xfId="3" quotePrefix="1" applyNumberFormat="1" applyFont="1" applyFill="1" applyBorder="1" applyAlignment="1">
      <alignment horizontal="center" vertical="center"/>
    </xf>
    <xf numFmtId="49" fontId="3" fillId="0" borderId="70" xfId="5747" applyNumberFormat="1" applyFont="1" applyFill="1" applyBorder="1" applyAlignment="1">
      <alignment vertical="center"/>
    </xf>
    <xf numFmtId="1" fontId="15" fillId="0" borderId="70" xfId="3" applyNumberFormat="1" applyFont="1" applyFill="1" applyBorder="1" applyAlignment="1">
      <alignment horizontal="center" vertical="center" wrapText="1"/>
    </xf>
    <xf numFmtId="166" fontId="3" fillId="0" borderId="70" xfId="11796" applyNumberFormat="1" applyFont="1" applyFill="1" applyBorder="1" applyAlignment="1">
      <alignment horizontal="center" vertical="center"/>
    </xf>
    <xf numFmtId="49" fontId="7" fillId="0" borderId="70" xfId="3" quotePrefix="1" applyNumberFormat="1" applyFont="1" applyFill="1" applyBorder="1" applyAlignment="1">
      <alignment horizontal="center" vertical="center"/>
    </xf>
    <xf numFmtId="166" fontId="14" fillId="0" borderId="70" xfId="11796" applyNumberFormat="1" applyFont="1" applyFill="1" applyBorder="1" applyAlignment="1">
      <alignment horizontal="center" vertical="center"/>
    </xf>
    <xf numFmtId="1" fontId="3" fillId="0" borderId="0" xfId="3" applyNumberFormat="1" applyFont="1" applyFill="1" applyAlignment="1">
      <alignment vertical="center"/>
    </xf>
    <xf numFmtId="1" fontId="3" fillId="0" borderId="70" xfId="3" applyNumberFormat="1" applyFont="1" applyBorder="1" applyAlignment="1">
      <alignment horizontal="left" vertical="center" wrapText="1"/>
    </xf>
    <xf numFmtId="166" fontId="3" fillId="0" borderId="70" xfId="11796" applyNumberFormat="1" applyFont="1" applyFill="1" applyBorder="1" applyAlignment="1">
      <alignment horizontal="right" vertical="center"/>
    </xf>
    <xf numFmtId="1" fontId="3" fillId="0" borderId="70" xfId="3" applyNumberFormat="1" applyFont="1" applyFill="1" applyBorder="1" applyAlignment="1">
      <alignment vertical="center" wrapText="1"/>
    </xf>
    <xf numFmtId="1" fontId="7" fillId="84" borderId="70" xfId="3" applyNumberFormat="1" applyFont="1" applyFill="1" applyBorder="1" applyAlignment="1">
      <alignment horizontal="center" vertical="center"/>
    </xf>
    <xf numFmtId="1" fontId="3" fillId="85" borderId="70" xfId="3" applyNumberFormat="1" applyFont="1" applyFill="1" applyBorder="1" applyAlignment="1">
      <alignment horizontal="center" vertical="center"/>
    </xf>
    <xf numFmtId="49" fontId="7" fillId="85" borderId="70" xfId="5747" applyNumberFormat="1" applyFont="1" applyFill="1" applyBorder="1" applyAlignment="1">
      <alignment vertical="center" wrapText="1"/>
    </xf>
    <xf numFmtId="166" fontId="7" fillId="85" borderId="70" xfId="11796" applyNumberFormat="1" applyFont="1" applyFill="1" applyBorder="1" applyAlignment="1">
      <alignment horizontal="center" vertical="center"/>
    </xf>
    <xf numFmtId="166" fontId="15" fillId="0" borderId="70" xfId="11796" applyNumberFormat="1" applyFont="1" applyFill="1" applyBorder="1" applyAlignment="1">
      <alignment horizontal="center" vertical="center"/>
    </xf>
    <xf numFmtId="166" fontId="15" fillId="0" borderId="70" xfId="11796" quotePrefix="1" applyNumberFormat="1" applyFont="1" applyBorder="1" applyAlignment="1">
      <alignment vertical="center" wrapText="1"/>
    </xf>
    <xf numFmtId="166" fontId="7" fillId="0" borderId="70" xfId="11796" applyNumberFormat="1" applyFont="1" applyFill="1" applyBorder="1" applyAlignment="1">
      <alignment horizontal="right" vertical="center"/>
    </xf>
    <xf numFmtId="49" fontId="7" fillId="84" borderId="70" xfId="5747" applyNumberFormat="1" applyFont="1" applyFill="1" applyBorder="1" applyAlignment="1">
      <alignment horizontal="left" vertical="center" wrapText="1"/>
    </xf>
    <xf numFmtId="49" fontId="3" fillId="85" borderId="70" xfId="3" applyNumberFormat="1" applyFont="1" applyFill="1" applyBorder="1" applyAlignment="1">
      <alignment horizontal="center" vertical="center"/>
    </xf>
    <xf numFmtId="1" fontId="3" fillId="0" borderId="70" xfId="3" applyNumberFormat="1" applyFont="1" applyFill="1" applyBorder="1" applyAlignment="1">
      <alignment vertical="center"/>
    </xf>
    <xf numFmtId="166" fontId="7" fillId="0" borderId="70" xfId="11796" applyNumberFormat="1" applyFont="1" applyFill="1" applyBorder="1" applyAlignment="1">
      <alignment horizontal="center" vertical="center"/>
    </xf>
    <xf numFmtId="166" fontId="3" fillId="82" borderId="70" xfId="11796" applyNumberFormat="1" applyFont="1" applyFill="1" applyBorder="1" applyAlignment="1">
      <alignment horizontal="left" vertical="center" wrapText="1"/>
    </xf>
    <xf numFmtId="2" fontId="3" fillId="82" borderId="70" xfId="0" applyNumberFormat="1" applyFont="1" applyFill="1" applyBorder="1" applyAlignment="1">
      <alignment horizontal="left" vertical="center" wrapText="1"/>
    </xf>
    <xf numFmtId="166" fontId="3" fillId="0" borderId="70" xfId="11796" quotePrefix="1" applyNumberFormat="1" applyFont="1" applyFill="1" applyBorder="1" applyAlignment="1">
      <alignment horizontal="right" vertical="center" wrapText="1"/>
    </xf>
    <xf numFmtId="166" fontId="7" fillId="85" borderId="70" xfId="11796" applyNumberFormat="1" applyFont="1" applyFill="1" applyBorder="1" applyAlignment="1">
      <alignment horizontal="center" vertical="center" wrapText="1"/>
    </xf>
    <xf numFmtId="0" fontId="3" fillId="0" borderId="70" xfId="11795" applyFont="1" applyFill="1" applyBorder="1"/>
    <xf numFmtId="166" fontId="3" fillId="0" borderId="70" xfId="11796" applyNumberFormat="1" applyFont="1" applyFill="1" applyBorder="1"/>
    <xf numFmtId="0" fontId="3" fillId="0" borderId="0" xfId="11795" applyFont="1" applyFill="1"/>
    <xf numFmtId="166" fontId="15" fillId="82" borderId="70" xfId="11796" applyNumberFormat="1" applyFont="1" applyFill="1" applyBorder="1" applyAlignment="1">
      <alignment horizontal="left" vertical="center" wrapText="1"/>
    </xf>
    <xf numFmtId="3" fontId="78" fillId="0" borderId="70" xfId="3" quotePrefix="1" applyNumberFormat="1" applyFont="1" applyBorder="1" applyAlignment="1">
      <alignment horizontal="center" vertical="center" wrapText="1"/>
    </xf>
    <xf numFmtId="1" fontId="78" fillId="0" borderId="70" xfId="3" applyNumberFormat="1" applyFont="1" applyFill="1" applyBorder="1" applyAlignment="1">
      <alignment horizontal="center" vertical="center" wrapText="1"/>
    </xf>
    <xf numFmtId="1" fontId="78" fillId="84" borderId="70" xfId="3" applyNumberFormat="1" applyFont="1" applyFill="1" applyBorder="1" applyAlignment="1">
      <alignment horizontal="center" vertical="center" wrapText="1"/>
    </xf>
    <xf numFmtId="1" fontId="78" fillId="85" borderId="70" xfId="3" applyNumberFormat="1" applyFont="1" applyFill="1" applyBorder="1" applyAlignment="1">
      <alignment horizontal="center" vertical="center" wrapText="1"/>
    </xf>
    <xf numFmtId="1" fontId="78" fillId="0" borderId="70" xfId="3" applyNumberFormat="1" applyFont="1" applyFill="1" applyBorder="1" applyAlignment="1">
      <alignment vertical="center"/>
    </xf>
    <xf numFmtId="1" fontId="323" fillId="0" borderId="70" xfId="3" applyNumberFormat="1" applyFont="1" applyFill="1" applyBorder="1" applyAlignment="1">
      <alignment horizontal="center" vertical="center" wrapText="1"/>
    </xf>
    <xf numFmtId="3" fontId="78" fillId="0" borderId="70" xfId="3" quotePrefix="1" applyNumberFormat="1" applyFont="1" applyFill="1" applyBorder="1" applyAlignment="1">
      <alignment horizontal="center" vertical="center" wrapText="1"/>
    </xf>
    <xf numFmtId="3" fontId="78" fillId="0" borderId="70" xfId="0" quotePrefix="1" applyNumberFormat="1" applyFont="1" applyFill="1" applyBorder="1" applyAlignment="1">
      <alignment horizontal="center" vertical="center" wrapText="1"/>
    </xf>
    <xf numFmtId="0" fontId="78" fillId="0" borderId="70" xfId="11795" applyFont="1" applyFill="1" applyBorder="1"/>
    <xf numFmtId="3" fontId="325" fillId="0" borderId="70" xfId="3" applyNumberFormat="1" applyFont="1" applyFill="1" applyBorder="1" applyAlignment="1">
      <alignment horizontal="right" vertical="center"/>
    </xf>
    <xf numFmtId="3" fontId="78" fillId="0" borderId="70" xfId="3" applyNumberFormat="1" applyFont="1" applyFill="1" applyBorder="1" applyAlignment="1">
      <alignment horizontal="right" vertical="center"/>
    </xf>
    <xf numFmtId="0" fontId="78" fillId="0" borderId="70" xfId="0" applyFont="1" applyFill="1" applyBorder="1" applyAlignment="1">
      <alignment horizontal="center" vertical="center" wrapText="1"/>
    </xf>
    <xf numFmtId="3" fontId="324" fillId="85" borderId="70" xfId="3" applyNumberFormat="1" applyFont="1" applyFill="1" applyBorder="1" applyAlignment="1">
      <alignment horizontal="right" vertical="center"/>
    </xf>
    <xf numFmtId="3" fontId="324" fillId="0" borderId="70" xfId="3" applyNumberFormat="1" applyFont="1" applyFill="1" applyBorder="1" applyAlignment="1">
      <alignment horizontal="right" vertical="center"/>
    </xf>
    <xf numFmtId="3" fontId="78" fillId="0" borderId="70" xfId="3" applyNumberFormat="1" applyFont="1" applyFill="1" applyBorder="1" applyAlignment="1">
      <alignment vertical="center"/>
    </xf>
    <xf numFmtId="166" fontId="7" fillId="0" borderId="70" xfId="11796" applyNumberFormat="1" applyFont="1" applyFill="1" applyBorder="1" applyAlignment="1">
      <alignment vertical="center"/>
    </xf>
    <xf numFmtId="0" fontId="3" fillId="0" borderId="70" xfId="11795" applyFont="1" applyFill="1" applyBorder="1" applyAlignment="1">
      <alignment vertical="center"/>
    </xf>
    <xf numFmtId="0" fontId="78" fillId="0" borderId="70" xfId="11795" applyFont="1" applyFill="1" applyBorder="1" applyAlignment="1">
      <alignment vertical="center"/>
    </xf>
    <xf numFmtId="0" fontId="3" fillId="0" borderId="0" xfId="11795" applyFont="1" applyFill="1" applyAlignment="1">
      <alignment vertical="center"/>
    </xf>
    <xf numFmtId="0" fontId="7" fillId="0" borderId="70" xfId="0" applyFont="1" applyBorder="1" applyAlignment="1">
      <alignment vertical="center" wrapText="1"/>
    </xf>
    <xf numFmtId="0" fontId="15" fillId="0" borderId="70" xfId="0" applyFont="1" applyBorder="1" applyAlignment="1">
      <alignment vertical="center" wrapText="1"/>
    </xf>
    <xf numFmtId="0" fontId="3" fillId="0" borderId="70" xfId="0" applyFont="1" applyBorder="1" applyAlignment="1">
      <alignment vertical="center" wrapText="1"/>
    </xf>
    <xf numFmtId="0" fontId="3" fillId="0" borderId="70" xfId="0" applyFont="1" applyFill="1" applyBorder="1" applyAlignment="1">
      <alignment vertical="center" wrapText="1"/>
    </xf>
    <xf numFmtId="0" fontId="3" fillId="0" borderId="71" xfId="0" applyFont="1" applyBorder="1" applyAlignment="1">
      <alignment vertical="center" wrapText="1"/>
    </xf>
    <xf numFmtId="0" fontId="3" fillId="0" borderId="71" xfId="0" applyFont="1" applyFill="1" applyBorder="1" applyAlignment="1">
      <alignment vertical="center" wrapText="1"/>
    </xf>
    <xf numFmtId="0" fontId="3" fillId="0" borderId="70" xfId="0" quotePrefix="1" applyFont="1" applyFill="1" applyBorder="1" applyAlignment="1">
      <alignment horizontal="center" vertical="center" wrapText="1"/>
    </xf>
    <xf numFmtId="0" fontId="3" fillId="0" borderId="70" xfId="0" applyFont="1" applyFill="1" applyBorder="1" applyAlignment="1">
      <alignment horizontal="left" vertical="center" wrapText="1"/>
    </xf>
    <xf numFmtId="0" fontId="3" fillId="0" borderId="70" xfId="0" applyFont="1" applyFill="1" applyBorder="1" applyAlignment="1">
      <alignment horizontal="center" vertical="center" wrapText="1"/>
    </xf>
    <xf numFmtId="166" fontId="3" fillId="0" borderId="70" xfId="11796" applyNumberFormat="1" applyFont="1" applyFill="1" applyBorder="1" applyAlignment="1">
      <alignment horizontal="center" vertical="center" wrapText="1"/>
    </xf>
    <xf numFmtId="0" fontId="7" fillId="83" borderId="25" xfId="0" applyFont="1" applyFill="1" applyBorder="1" applyAlignment="1">
      <alignment horizontal="center" vertical="center" wrapText="1"/>
    </xf>
    <xf numFmtId="0" fontId="7" fillId="83" borderId="25" xfId="0" applyFont="1" applyFill="1" applyBorder="1" applyAlignment="1">
      <alignment vertical="center" wrapText="1"/>
    </xf>
    <xf numFmtId="166" fontId="7" fillId="83" borderId="25" xfId="11796" applyNumberFormat="1" applyFont="1" applyFill="1" applyBorder="1" applyAlignment="1">
      <alignment horizontal="center" vertical="center" wrapText="1"/>
    </xf>
    <xf numFmtId="0" fontId="7" fillId="0" borderId="70" xfId="0" applyFont="1" applyFill="1" applyBorder="1" applyAlignment="1">
      <alignment horizontal="left" vertical="center" wrapText="1"/>
    </xf>
    <xf numFmtId="0" fontId="15" fillId="0" borderId="70" xfId="0" applyFont="1" applyFill="1" applyBorder="1" applyAlignment="1">
      <alignment vertical="center" wrapText="1"/>
    </xf>
    <xf numFmtId="0" fontId="3" fillId="0" borderId="71" xfId="0" applyFont="1" applyFill="1" applyBorder="1" applyAlignment="1">
      <alignment horizontal="center" vertical="center" wrapText="1"/>
    </xf>
    <xf numFmtId="0" fontId="113" fillId="0" borderId="0" xfId="0" applyFont="1"/>
    <xf numFmtId="0" fontId="7" fillId="86" borderId="70" xfId="0" applyFont="1" applyFill="1" applyBorder="1" applyAlignment="1">
      <alignment horizontal="center" vertical="center" wrapText="1"/>
    </xf>
    <xf numFmtId="0" fontId="15" fillId="0" borderId="70" xfId="0" applyFont="1" applyFill="1" applyBorder="1" applyAlignment="1">
      <alignment horizontal="center" vertical="center" wrapText="1"/>
    </xf>
    <xf numFmtId="0" fontId="3" fillId="82" borderId="70" xfId="0" quotePrefix="1" applyFont="1" applyFill="1" applyBorder="1" applyAlignment="1">
      <alignment horizontal="center" vertical="center" wrapText="1"/>
    </xf>
    <xf numFmtId="0" fontId="3" fillId="82" borderId="70" xfId="0" applyFont="1" applyFill="1" applyBorder="1" applyAlignment="1">
      <alignment horizontal="left" vertical="center" wrapText="1"/>
    </xf>
    <xf numFmtId="1" fontId="7" fillId="0" borderId="70" xfId="3" applyNumberFormat="1" applyFont="1" applyFill="1" applyBorder="1" applyAlignment="1">
      <alignment vertical="center" wrapText="1"/>
    </xf>
    <xf numFmtId="0" fontId="7" fillId="0" borderId="70" xfId="0" applyFont="1" applyFill="1" applyBorder="1" applyAlignment="1">
      <alignment horizontal="center" vertical="center" wrapText="1"/>
    </xf>
    <xf numFmtId="0" fontId="3" fillId="83" borderId="25" xfId="0" applyFont="1" applyFill="1" applyBorder="1" applyAlignment="1">
      <alignment horizontal="center" vertical="center" wrapText="1"/>
    </xf>
    <xf numFmtId="166" fontId="7" fillId="86" borderId="70" xfId="11796" applyNumberFormat="1" applyFont="1" applyFill="1" applyBorder="1" applyAlignment="1">
      <alignment horizontal="center" vertical="center" wrapText="1"/>
    </xf>
    <xf numFmtId="166" fontId="3" fillId="0" borderId="70" xfId="1762" applyNumberFormat="1" applyFont="1" applyFill="1" applyBorder="1" applyAlignment="1">
      <alignment horizontal="left" vertical="center" wrapText="1"/>
    </xf>
    <xf numFmtId="0" fontId="14" fillId="0" borderId="70" xfId="0" applyFont="1" applyFill="1" applyBorder="1" applyAlignment="1">
      <alignment horizontal="left" vertical="center" wrapText="1"/>
    </xf>
    <xf numFmtId="0" fontId="15" fillId="0" borderId="70" xfId="0" applyFont="1" applyFill="1" applyBorder="1" applyAlignment="1">
      <alignment horizontal="left" vertical="center" wrapText="1"/>
    </xf>
    <xf numFmtId="166" fontId="3" fillId="0" borderId="70" xfId="11796" applyNumberFormat="1" applyFont="1" applyFill="1" applyBorder="1" applyAlignment="1">
      <alignment horizontal="left" vertical="center" wrapText="1"/>
    </xf>
    <xf numFmtId="0" fontId="231" fillId="0" borderId="0" xfId="0" applyFont="1"/>
    <xf numFmtId="0" fontId="208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Fill="1"/>
    <xf numFmtId="0" fontId="2" fillId="0" borderId="0" xfId="0" applyFont="1"/>
    <xf numFmtId="0" fontId="324" fillId="0" borderId="70" xfId="0" applyFont="1" applyBorder="1" applyAlignment="1">
      <alignment vertical="center" wrapText="1"/>
    </xf>
    <xf numFmtId="0" fontId="78" fillId="0" borderId="70" xfId="107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166" fontId="2" fillId="0" borderId="0" xfId="0" applyNumberFormat="1" applyFont="1"/>
    <xf numFmtId="0" fontId="78" fillId="83" borderId="25" xfId="0" applyFont="1" applyFill="1" applyBorder="1" applyAlignment="1">
      <alignment horizontal="center" vertical="center" wrapText="1"/>
    </xf>
    <xf numFmtId="0" fontId="324" fillId="86" borderId="70" xfId="0" applyFont="1" applyFill="1" applyBorder="1" applyAlignment="1">
      <alignment horizontal="center" vertical="center" wrapText="1"/>
    </xf>
    <xf numFmtId="0" fontId="325" fillId="0" borderId="70" xfId="0" applyFont="1" applyFill="1" applyBorder="1" applyAlignment="1">
      <alignment vertical="center" wrapText="1"/>
    </xf>
    <xf numFmtId="1" fontId="324" fillId="0" borderId="70" xfId="3" applyNumberFormat="1" applyFont="1" applyFill="1" applyBorder="1" applyAlignment="1">
      <alignment horizontal="center" vertical="center" wrapText="1"/>
    </xf>
    <xf numFmtId="0" fontId="78" fillId="82" borderId="70" xfId="0" applyFont="1" applyFill="1" applyBorder="1" applyAlignment="1">
      <alignment horizontal="center" vertical="center" wrapText="1"/>
    </xf>
    <xf numFmtId="0" fontId="78" fillId="0" borderId="70" xfId="107" quotePrefix="1" applyNumberFormat="1" applyFont="1" applyFill="1" applyBorder="1" applyAlignment="1">
      <alignment horizontal="center" vertical="center" wrapText="1"/>
    </xf>
    <xf numFmtId="0" fontId="325" fillId="0" borderId="70" xfId="107" applyFont="1" applyFill="1" applyBorder="1" applyAlignment="1">
      <alignment horizontal="center" vertical="center" wrapText="1"/>
    </xf>
    <xf numFmtId="0" fontId="325" fillId="0" borderId="70" xfId="0" applyFont="1" applyFill="1" applyBorder="1" applyAlignment="1">
      <alignment horizontal="center" vertical="center" wrapText="1"/>
    </xf>
    <xf numFmtId="0" fontId="325" fillId="0" borderId="70" xfId="107" quotePrefix="1" applyNumberFormat="1" applyFont="1" applyFill="1" applyBorder="1" applyAlignment="1">
      <alignment horizontal="center" vertical="center" wrapText="1"/>
    </xf>
    <xf numFmtId="166" fontId="323" fillId="0" borderId="70" xfId="11796" applyNumberFormat="1" applyFont="1" applyFill="1" applyBorder="1" applyAlignment="1">
      <alignment horizontal="center" vertical="center"/>
    </xf>
    <xf numFmtId="166" fontId="3" fillId="0" borderId="71" xfId="11796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6" fontId="3" fillId="0" borderId="70" xfId="11796" quotePrefix="1" applyNumberFormat="1" applyFont="1" applyFill="1" applyBorder="1" applyAlignment="1">
      <alignment horizontal="center" vertical="center" wrapText="1"/>
    </xf>
    <xf numFmtId="0" fontId="13" fillId="0" borderId="71" xfId="0" applyFont="1" applyBorder="1" applyAlignment="1">
      <alignment vertical="center" wrapText="1"/>
    </xf>
    <xf numFmtId="166" fontId="3" fillId="0" borderId="74" xfId="11796" applyNumberFormat="1" applyFont="1" applyFill="1" applyBorder="1" applyAlignment="1">
      <alignment vertical="center" wrapText="1"/>
    </xf>
    <xf numFmtId="0" fontId="330" fillId="82" borderId="0" xfId="0" applyFont="1" applyFill="1" applyAlignment="1">
      <alignment vertical="center" wrapText="1"/>
    </xf>
    <xf numFmtId="0" fontId="10" fillId="82" borderId="88" xfId="0" applyFont="1" applyFill="1" applyBorder="1" applyAlignment="1">
      <alignment horizontal="center" vertical="center" wrapText="1"/>
    </xf>
    <xf numFmtId="0" fontId="11" fillId="83" borderId="89" xfId="0" applyFont="1" applyFill="1" applyBorder="1" applyAlignment="1">
      <alignment horizontal="left" vertical="center" wrapText="1"/>
    </xf>
    <xf numFmtId="0" fontId="10" fillId="83" borderId="90" xfId="0" applyFont="1" applyFill="1" applyBorder="1" applyAlignment="1">
      <alignment horizontal="center" vertical="center" wrapText="1"/>
    </xf>
    <xf numFmtId="166" fontId="10" fillId="83" borderId="90" xfId="11796" applyNumberFormat="1" applyFont="1" applyFill="1" applyBorder="1" applyAlignment="1">
      <alignment horizontal="center" vertical="center" wrapText="1"/>
    </xf>
    <xf numFmtId="166" fontId="168" fillId="83" borderId="91" xfId="0" applyNumberFormat="1" applyFont="1" applyFill="1" applyBorder="1" applyAlignment="1">
      <alignment horizontal="left" vertical="center" wrapText="1"/>
    </xf>
    <xf numFmtId="0" fontId="10" fillId="87" borderId="92" xfId="0" applyFont="1" applyFill="1" applyBorder="1" applyAlignment="1">
      <alignment horizontal="center" vertical="center" wrapText="1"/>
    </xf>
    <xf numFmtId="0" fontId="10" fillId="87" borderId="73" xfId="0" applyFont="1" applyFill="1" applyBorder="1" applyAlignment="1">
      <alignment horizontal="left" vertical="center" wrapText="1"/>
    </xf>
    <xf numFmtId="166" fontId="10" fillId="87" borderId="73" xfId="11796" applyNumberFormat="1" applyFont="1" applyFill="1" applyBorder="1" applyAlignment="1">
      <alignment horizontal="left" vertical="center" wrapText="1"/>
    </xf>
    <xf numFmtId="0" fontId="168" fillId="87" borderId="93" xfId="0" applyFont="1" applyFill="1" applyBorder="1" applyAlignment="1">
      <alignment horizontal="left" vertical="center" wrapText="1"/>
    </xf>
    <xf numFmtId="0" fontId="11" fillId="0" borderId="92" xfId="0" applyFont="1" applyBorder="1" applyAlignment="1">
      <alignment horizontal="center" vertical="center" wrapText="1"/>
    </xf>
    <xf numFmtId="0" fontId="11" fillId="0" borderId="73" xfId="0" applyFont="1" applyBorder="1" applyAlignment="1">
      <alignment horizontal="left" vertical="center" wrapText="1"/>
    </xf>
    <xf numFmtId="166" fontId="11" fillId="0" borderId="73" xfId="0" applyNumberFormat="1" applyFont="1" applyBorder="1" applyAlignment="1">
      <alignment horizontal="left" vertical="center" wrapText="1"/>
    </xf>
    <xf numFmtId="166" fontId="11" fillId="0" borderId="73" xfId="11796" applyNumberFormat="1" applyFont="1" applyFill="1" applyBorder="1" applyAlignment="1">
      <alignment horizontal="left" vertical="center" wrapText="1"/>
    </xf>
    <xf numFmtId="0" fontId="11" fillId="0" borderId="94" xfId="0" applyFont="1" applyBorder="1" applyAlignment="1">
      <alignment horizontal="center" vertical="center" wrapText="1"/>
    </xf>
    <xf numFmtId="0" fontId="11" fillId="0" borderId="95" xfId="0" applyFont="1" applyBorder="1" applyAlignment="1">
      <alignment horizontal="left" vertical="center" wrapText="1"/>
    </xf>
    <xf numFmtId="166" fontId="11" fillId="0" borderId="95" xfId="11796" applyNumberFormat="1" applyFont="1" applyFill="1" applyBorder="1" applyAlignment="1">
      <alignment horizontal="left" vertical="center" wrapText="1"/>
    </xf>
    <xf numFmtId="166" fontId="12" fillId="0" borderId="73" xfId="0" applyNumberFormat="1" applyFont="1" applyBorder="1" applyAlignment="1">
      <alignment horizontal="left" vertical="center" wrapText="1"/>
    </xf>
    <xf numFmtId="0" fontId="331" fillId="0" borderId="0" xfId="0" applyFont="1"/>
    <xf numFmtId="166" fontId="0" fillId="0" borderId="0" xfId="0" applyNumberFormat="1"/>
    <xf numFmtId="2" fontId="2" fillId="0" borderId="0" xfId="0" applyNumberFormat="1" applyFont="1"/>
    <xf numFmtId="0" fontId="332" fillId="0" borderId="0" xfId="0" applyFont="1"/>
    <xf numFmtId="0" fontId="0" fillId="82" borderId="0" xfId="0" applyFill="1"/>
    <xf numFmtId="0" fontId="329" fillId="82" borderId="93" xfId="0" applyFont="1" applyFill="1" applyBorder="1" applyAlignment="1">
      <alignment horizontal="center" vertical="center" wrapText="1"/>
    </xf>
    <xf numFmtId="166" fontId="7" fillId="84" borderId="70" xfId="11796" applyNumberFormat="1" applyFont="1" applyFill="1" applyBorder="1" applyAlignment="1">
      <alignment horizontal="center" vertical="center" wrapText="1"/>
    </xf>
    <xf numFmtId="0" fontId="7" fillId="84" borderId="70" xfId="0" applyFont="1" applyFill="1" applyBorder="1" applyAlignment="1">
      <alignment vertical="center" wrapText="1"/>
    </xf>
    <xf numFmtId="0" fontId="324" fillId="84" borderId="70" xfId="0" applyFont="1" applyFill="1" applyBorder="1" applyAlignment="1">
      <alignment horizontal="center" vertical="center" wrapText="1"/>
    </xf>
    <xf numFmtId="0" fontId="7" fillId="84" borderId="70" xfId="0" applyFont="1" applyFill="1" applyBorder="1" applyAlignment="1">
      <alignment horizontal="center" vertical="center" wrapText="1"/>
    </xf>
    <xf numFmtId="1" fontId="325" fillId="84" borderId="70" xfId="3" applyNumberFormat="1" applyFont="1" applyFill="1" applyBorder="1" applyAlignment="1">
      <alignment horizontal="center" vertical="center" wrapText="1"/>
    </xf>
    <xf numFmtId="0" fontId="7" fillId="86" borderId="70" xfId="0" applyFont="1" applyFill="1" applyBorder="1" applyAlignment="1">
      <alignment horizontal="left" vertical="center" wrapText="1"/>
    </xf>
    <xf numFmtId="0" fontId="3" fillId="0" borderId="74" xfId="0" quotePrefix="1" applyFont="1" applyFill="1" applyBorder="1" applyAlignment="1">
      <alignment horizontal="center" vertical="center" wrapText="1"/>
    </xf>
    <xf numFmtId="0" fontId="78" fillId="0" borderId="74" xfId="107" applyFont="1" applyFill="1" applyBorder="1" applyAlignment="1">
      <alignment horizontal="center" vertical="center" wrapText="1"/>
    </xf>
    <xf numFmtId="0" fontId="78" fillId="0" borderId="74" xfId="0" applyFont="1" applyFill="1" applyBorder="1" applyAlignment="1">
      <alignment horizontal="center" vertical="center" wrapText="1"/>
    </xf>
    <xf numFmtId="0" fontId="78" fillId="0" borderId="74" xfId="107" quotePrefix="1" applyNumberFormat="1" applyFont="1" applyFill="1" applyBorder="1" applyAlignment="1">
      <alignment horizontal="center" vertical="center" wrapText="1"/>
    </xf>
    <xf numFmtId="166" fontId="3" fillId="0" borderId="74" xfId="11796" applyNumberFormat="1" applyFont="1" applyFill="1" applyBorder="1" applyAlignment="1">
      <alignment horizontal="left" vertical="center" wrapText="1"/>
    </xf>
    <xf numFmtId="166" fontId="3" fillId="0" borderId="74" xfId="11796" applyNumberFormat="1" applyFont="1" applyFill="1" applyBorder="1" applyAlignment="1">
      <alignment horizontal="right" vertical="center"/>
    </xf>
    <xf numFmtId="166" fontId="3" fillId="0" borderId="74" xfId="11796" applyNumberFormat="1" applyFont="1" applyFill="1" applyBorder="1" applyAlignment="1">
      <alignment horizontal="center" vertical="center" wrapText="1"/>
    </xf>
    <xf numFmtId="0" fontId="3" fillId="0" borderId="74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82" borderId="0" xfId="0" applyFill="1" applyAlignment="1">
      <alignment horizontal="center" vertical="center"/>
    </xf>
    <xf numFmtId="0" fontId="331" fillId="0" borderId="0" xfId="0" applyFont="1" applyAlignment="1">
      <alignment horizontal="center" vertical="center"/>
    </xf>
    <xf numFmtId="43" fontId="0" fillId="0" borderId="0" xfId="11796" applyFont="1"/>
    <xf numFmtId="0" fontId="333" fillId="0" borderId="0" xfId="0" applyFont="1"/>
    <xf numFmtId="0" fontId="326" fillId="0" borderId="0" xfId="0" applyFont="1" applyBorder="1" applyAlignment="1"/>
    <xf numFmtId="0" fontId="326" fillId="0" borderId="110" xfId="0" applyFont="1" applyBorder="1" applyAlignment="1"/>
    <xf numFmtId="1" fontId="3" fillId="0" borderId="70" xfId="3" applyNumberFormat="1" applyFont="1" applyFill="1" applyBorder="1" applyAlignment="1">
      <alignment horizontal="left" vertical="center" wrapText="1"/>
    </xf>
    <xf numFmtId="166" fontId="15" fillId="0" borderId="70" xfId="11796" quotePrefix="1" applyNumberFormat="1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1" fontId="324" fillId="0" borderId="74" xfId="3" applyNumberFormat="1" applyFont="1" applyFill="1" applyBorder="1" applyAlignment="1">
      <alignment horizontal="center" vertical="center" wrapText="1"/>
    </xf>
    <xf numFmtId="166" fontId="3" fillId="0" borderId="74" xfId="11796" applyNumberFormat="1" applyFont="1" applyFill="1" applyBorder="1" applyAlignment="1">
      <alignment horizontal="center" vertical="center"/>
    </xf>
    <xf numFmtId="0" fontId="335" fillId="0" borderId="70" xfId="0" applyFont="1" applyBorder="1" applyAlignment="1">
      <alignment vertical="center" wrapText="1"/>
    </xf>
    <xf numFmtId="1" fontId="13" fillId="0" borderId="70" xfId="3" applyNumberFormat="1" applyFont="1" applyFill="1" applyBorder="1" applyAlignment="1">
      <alignment horizontal="center" vertical="center" wrapText="1"/>
    </xf>
    <xf numFmtId="0" fontId="13" fillId="0" borderId="70" xfId="0" applyFont="1" applyBorder="1" applyAlignment="1">
      <alignment vertical="center" wrapText="1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08" fillId="0" borderId="0" xfId="0" applyFont="1" applyAlignment="1">
      <alignment vertical="center"/>
    </xf>
    <xf numFmtId="0" fontId="113" fillId="0" borderId="0" xfId="0" applyFont="1" applyAlignment="1">
      <alignment vertical="center"/>
    </xf>
    <xf numFmtId="166" fontId="113" fillId="0" borderId="0" xfId="11796" applyNumberFormat="1" applyFont="1" applyAlignment="1">
      <alignment vertical="center"/>
    </xf>
    <xf numFmtId="0" fontId="0" fillId="0" borderId="0" xfId="0" applyAlignment="1">
      <alignment vertical="center"/>
    </xf>
    <xf numFmtId="166" fontId="113" fillId="0" borderId="0" xfId="0" applyNumberFormat="1" applyFont="1" applyAlignment="1">
      <alignment horizontal="center" vertical="center"/>
    </xf>
    <xf numFmtId="166" fontId="0" fillId="82" borderId="0" xfId="0" applyNumberFormat="1" applyFill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43" fontId="2" fillId="0" borderId="0" xfId="11796" applyFont="1"/>
    <xf numFmtId="0" fontId="3" fillId="0" borderId="0" xfId="0" applyFont="1"/>
    <xf numFmtId="0" fontId="7" fillId="0" borderId="0" xfId="0" applyFont="1"/>
    <xf numFmtId="0" fontId="3" fillId="0" borderId="0" xfId="0" applyFont="1" applyAlignment="1">
      <alignment horizontal="center" vertical="center"/>
    </xf>
    <xf numFmtId="1" fontId="7" fillId="0" borderId="0" xfId="3" applyNumberFormat="1" applyFont="1" applyFill="1" applyAlignment="1">
      <alignment horizontal="center" vertical="center" wrapText="1"/>
    </xf>
    <xf numFmtId="1" fontId="7" fillId="0" borderId="0" xfId="3" applyNumberFormat="1" applyFont="1" applyFill="1" applyAlignment="1">
      <alignment horizontal="center" vertical="center"/>
    </xf>
    <xf numFmtId="1" fontId="15" fillId="0" borderId="0" xfId="3" applyNumberFormat="1" applyFont="1" applyFill="1" applyAlignment="1">
      <alignment horizontal="center" vertical="center"/>
    </xf>
    <xf numFmtId="2" fontId="3" fillId="0" borderId="0" xfId="3" applyNumberFormat="1" applyFont="1" applyFill="1" applyAlignment="1">
      <alignment horizontal="center" vertical="center"/>
    </xf>
    <xf numFmtId="0" fontId="3" fillId="0" borderId="0" xfId="11795" applyFont="1" applyFill="1" applyAlignment="1">
      <alignment horizontal="center" vertical="center" wrapText="1"/>
    </xf>
    <xf numFmtId="0" fontId="326" fillId="0" borderId="110" xfId="0" applyFont="1" applyFill="1" applyBorder="1" applyAlignment="1"/>
    <xf numFmtId="0" fontId="13" fillId="0" borderId="70" xfId="0" applyFont="1" applyBorder="1" applyAlignment="1">
      <alignment horizontal="center" vertical="center" wrapText="1"/>
    </xf>
    <xf numFmtId="0" fontId="7" fillId="0" borderId="0" xfId="11795" applyFont="1" applyFill="1"/>
    <xf numFmtId="0" fontId="7" fillId="0" borderId="0" xfId="11795" applyFont="1" applyFill="1" applyAlignment="1">
      <alignment vertical="center" wrapText="1"/>
    </xf>
    <xf numFmtId="0" fontId="7" fillId="0" borderId="0" xfId="11795" applyFont="1" applyFill="1" applyAlignment="1">
      <alignment horizontal="center" vertical="center"/>
    </xf>
    <xf numFmtId="166" fontId="7" fillId="0" borderId="0" xfId="1821" applyNumberFormat="1" applyFont="1" applyFill="1" applyBorder="1" applyAlignment="1">
      <alignment horizontal="center" vertical="center"/>
    </xf>
    <xf numFmtId="0" fontId="10" fillId="0" borderId="104" xfId="11795" applyFont="1" applyFill="1" applyBorder="1" applyAlignment="1">
      <alignment horizontal="center" vertical="center"/>
    </xf>
    <xf numFmtId="0" fontId="336" fillId="0" borderId="104" xfId="11795" applyFont="1" applyFill="1" applyBorder="1" applyAlignment="1">
      <alignment horizontal="center" vertical="center"/>
    </xf>
    <xf numFmtId="0" fontId="329" fillId="0" borderId="0" xfId="11795" applyFont="1" applyFill="1"/>
    <xf numFmtId="1" fontId="329" fillId="0" borderId="104" xfId="3" applyNumberFormat="1" applyFont="1" applyFill="1" applyBorder="1" applyAlignment="1">
      <alignment horizontal="left" vertical="center"/>
    </xf>
    <xf numFmtId="0" fontId="329" fillId="0" borderId="104" xfId="11795" applyFont="1" applyFill="1" applyBorder="1"/>
    <xf numFmtId="166" fontId="329" fillId="0" borderId="0" xfId="1821" applyNumberFormat="1" applyFont="1" applyFill="1" applyBorder="1" applyAlignment="1">
      <alignment horizontal="center" vertical="center"/>
    </xf>
    <xf numFmtId="0" fontId="329" fillId="0" borderId="104" xfId="11795" applyFont="1" applyFill="1" applyBorder="1" applyAlignment="1">
      <alignment horizontal="left" vertical="center" wrapText="1"/>
    </xf>
    <xf numFmtId="0" fontId="329" fillId="0" borderId="0" xfId="11795" applyFont="1" applyFill="1" applyAlignment="1">
      <alignment horizontal="center" vertical="center"/>
    </xf>
    <xf numFmtId="1" fontId="329" fillId="0" borderId="104" xfId="3" applyNumberFormat="1" applyFont="1" applyFill="1" applyBorder="1" applyAlignment="1">
      <alignment horizontal="left" vertical="center" wrapText="1"/>
    </xf>
    <xf numFmtId="0" fontId="329" fillId="0" borderId="104" xfId="0" applyFont="1" applyBorder="1" applyAlignment="1">
      <alignment horizontal="left" vertical="center" wrapText="1"/>
    </xf>
    <xf numFmtId="43" fontId="3" fillId="0" borderId="70" xfId="11796" applyFont="1" applyBorder="1" applyAlignment="1">
      <alignment horizontal="center" vertical="center" wrapText="1"/>
    </xf>
    <xf numFmtId="43" fontId="15" fillId="0" borderId="70" xfId="11796" applyFont="1" applyBorder="1" applyAlignment="1">
      <alignment horizontal="center" vertical="center" wrapText="1"/>
    </xf>
    <xf numFmtId="1" fontId="325" fillId="0" borderId="70" xfId="3" applyNumberFormat="1" applyFont="1" applyFill="1" applyBorder="1" applyAlignment="1">
      <alignment horizontal="center" vertical="center" wrapText="1"/>
    </xf>
    <xf numFmtId="0" fontId="14" fillId="0" borderId="0" xfId="0" applyFont="1"/>
    <xf numFmtId="2" fontId="331" fillId="0" borderId="0" xfId="0" applyNumberFormat="1" applyFont="1"/>
    <xf numFmtId="0" fontId="331" fillId="0" borderId="0" xfId="0" applyFont="1" applyAlignment="1">
      <alignment vertical="center"/>
    </xf>
    <xf numFmtId="43" fontId="13" fillId="0" borderId="70" xfId="11796" applyFont="1" applyBorder="1" applyAlignment="1">
      <alignment horizontal="center" vertical="center" wrapText="1"/>
    </xf>
    <xf numFmtId="49" fontId="15" fillId="0" borderId="70" xfId="3" applyNumberFormat="1" applyFont="1" applyFill="1" applyBorder="1" applyAlignment="1">
      <alignment horizontal="center" vertical="center"/>
    </xf>
    <xf numFmtId="1" fontId="15" fillId="0" borderId="70" xfId="3" applyNumberFormat="1" applyFont="1" applyFill="1" applyBorder="1" applyAlignment="1">
      <alignment vertical="center" wrapText="1"/>
    </xf>
    <xf numFmtId="0" fontId="323" fillId="0" borderId="70" xfId="0" applyFont="1" applyFill="1" applyBorder="1" applyAlignment="1">
      <alignment vertical="center" wrapText="1"/>
    </xf>
    <xf numFmtId="166" fontId="15" fillId="0" borderId="70" xfId="11796" applyNumberFormat="1" applyFont="1" applyFill="1" applyBorder="1" applyAlignment="1">
      <alignment vertical="center" wrapText="1"/>
    </xf>
    <xf numFmtId="0" fontId="15" fillId="0" borderId="0" xfId="0" applyFont="1"/>
    <xf numFmtId="0" fontId="337" fillId="0" borderId="0" xfId="0" applyFont="1"/>
    <xf numFmtId="0" fontId="337" fillId="0" borderId="0" xfId="0" applyFont="1" applyAlignment="1">
      <alignment vertical="center"/>
    </xf>
    <xf numFmtId="166" fontId="334" fillId="0" borderId="70" xfId="11796" applyNumberFormat="1" applyFont="1" applyFill="1" applyBorder="1" applyAlignment="1">
      <alignment vertical="center" wrapText="1"/>
    </xf>
    <xf numFmtId="0" fontId="14" fillId="0" borderId="70" xfId="0" applyFont="1" applyFill="1" applyBorder="1" applyAlignment="1">
      <alignment vertical="center" wrapText="1"/>
    </xf>
    <xf numFmtId="166" fontId="3" fillId="0" borderId="0" xfId="0" applyNumberFormat="1" applyFont="1"/>
    <xf numFmtId="0" fontId="10" fillId="0" borderId="0" xfId="0" applyFont="1" applyAlignment="1">
      <alignment vertical="center"/>
    </xf>
    <xf numFmtId="0" fontId="7" fillId="86" borderId="74" xfId="0" applyFont="1" applyFill="1" applyBorder="1" applyAlignment="1">
      <alignment horizontal="left" vertical="center" wrapText="1"/>
    </xf>
    <xf numFmtId="0" fontId="338" fillId="0" borderId="70" xfId="0" applyFont="1" applyBorder="1" applyAlignment="1">
      <alignment vertical="center" wrapText="1"/>
    </xf>
    <xf numFmtId="0" fontId="3" fillId="82" borderId="0" xfId="0" applyFont="1" applyFill="1"/>
    <xf numFmtId="0" fontId="2" fillId="82" borderId="0" xfId="0" applyFont="1" applyFill="1"/>
    <xf numFmtId="0" fontId="2" fillId="82" borderId="0" xfId="0" applyFont="1" applyFill="1" applyAlignment="1">
      <alignment vertical="center"/>
    </xf>
    <xf numFmtId="0" fontId="78" fillId="82" borderId="74" xfId="0" applyFont="1" applyFill="1" applyBorder="1" applyAlignment="1">
      <alignment horizontal="center" vertical="center" wrapText="1"/>
    </xf>
    <xf numFmtId="166" fontId="3" fillId="82" borderId="74" xfId="11796" applyNumberFormat="1" applyFont="1" applyFill="1" applyBorder="1" applyAlignment="1">
      <alignment horizontal="center" vertical="center" wrapText="1"/>
    </xf>
    <xf numFmtId="0" fontId="15" fillId="82" borderId="70" xfId="0" applyFont="1" applyFill="1" applyBorder="1" applyAlignment="1">
      <alignment horizontal="center" vertical="center" wrapText="1"/>
    </xf>
    <xf numFmtId="0" fontId="325" fillId="82" borderId="70" xfId="0" applyFont="1" applyFill="1" applyBorder="1" applyAlignment="1">
      <alignment horizontal="center" vertical="center" wrapText="1"/>
    </xf>
    <xf numFmtId="0" fontId="325" fillId="82" borderId="74" xfId="0" applyFont="1" applyFill="1" applyBorder="1" applyAlignment="1">
      <alignment horizontal="center" vertical="center" wrapText="1"/>
    </xf>
    <xf numFmtId="166" fontId="15" fillId="82" borderId="74" xfId="11796" applyNumberFormat="1" applyFont="1" applyFill="1" applyBorder="1" applyAlignment="1">
      <alignment horizontal="center" vertical="center" wrapText="1"/>
    </xf>
    <xf numFmtId="0" fontId="15" fillId="82" borderId="0" xfId="0" applyFont="1" applyFill="1"/>
    <xf numFmtId="0" fontId="337" fillId="82" borderId="0" xfId="0" applyFont="1" applyFill="1"/>
    <xf numFmtId="0" fontId="337" fillId="82" borderId="0" xfId="0" applyFont="1" applyFill="1" applyAlignment="1">
      <alignment vertical="center"/>
    </xf>
    <xf numFmtId="0" fontId="7" fillId="84" borderId="112" xfId="0" applyFont="1" applyFill="1" applyBorder="1" applyAlignment="1">
      <alignment horizontal="center" vertical="center" wrapText="1"/>
    </xf>
    <xf numFmtId="0" fontId="7" fillId="84" borderId="112" xfId="0" applyFont="1" applyFill="1" applyBorder="1" applyAlignment="1">
      <alignment horizontal="left" vertical="center" wrapText="1"/>
    </xf>
    <xf numFmtId="166" fontId="3" fillId="0" borderId="112" xfId="11796" applyNumberFormat="1" applyFont="1" applyFill="1" applyBorder="1" applyAlignment="1">
      <alignment horizontal="left" vertical="center" wrapText="1"/>
    </xf>
    <xf numFmtId="0" fontId="3" fillId="0" borderId="72" xfId="0" applyFont="1" applyBorder="1" applyAlignment="1">
      <alignment horizontal="left" vertical="center" wrapText="1"/>
    </xf>
    <xf numFmtId="0" fontId="78" fillId="0" borderId="72" xfId="107" applyFont="1" applyBorder="1" applyAlignment="1">
      <alignment horizontal="center" vertical="center" wrapText="1"/>
    </xf>
    <xf numFmtId="0" fontId="78" fillId="0" borderId="72" xfId="0" applyFont="1" applyBorder="1" applyAlignment="1">
      <alignment horizontal="center" vertical="center" wrapText="1"/>
    </xf>
    <xf numFmtId="0" fontId="3" fillId="0" borderId="112" xfId="0" applyFont="1" applyBorder="1" applyAlignment="1">
      <alignment horizontal="left" vertical="center" wrapText="1"/>
    </xf>
    <xf numFmtId="0" fontId="78" fillId="82" borderId="112" xfId="0" applyFont="1" applyFill="1" applyBorder="1" applyAlignment="1">
      <alignment horizontal="center" vertical="center" wrapText="1"/>
    </xf>
    <xf numFmtId="0" fontId="78" fillId="0" borderId="112" xfId="0" applyFont="1" applyBorder="1" applyAlignment="1">
      <alignment horizontal="center" vertical="center" wrapText="1"/>
    </xf>
    <xf numFmtId="0" fontId="7" fillId="84" borderId="6" xfId="0" quotePrefix="1" applyFont="1" applyFill="1" applyBorder="1" applyAlignment="1">
      <alignment horizontal="center" vertical="center" wrapText="1"/>
    </xf>
    <xf numFmtId="0" fontId="7" fillId="86" borderId="112" xfId="0" applyFont="1" applyFill="1" applyBorder="1" applyAlignment="1">
      <alignment horizontal="center" vertical="center" wrapText="1"/>
    </xf>
    <xf numFmtId="0" fontId="7" fillId="86" borderId="112" xfId="0" applyFont="1" applyFill="1" applyBorder="1" applyAlignment="1">
      <alignment horizontal="left" vertical="center" wrapText="1"/>
    </xf>
    <xf numFmtId="166" fontId="7" fillId="83" borderId="108" xfId="11796" quotePrefix="1" applyNumberFormat="1" applyFont="1" applyFill="1" applyBorder="1" applyAlignment="1">
      <alignment horizontal="center" vertical="center" wrapText="1"/>
    </xf>
    <xf numFmtId="166" fontId="336" fillId="84" borderId="70" xfId="11796" applyNumberFormat="1" applyFont="1" applyFill="1" applyBorder="1" applyAlignment="1">
      <alignment horizontal="center" vertical="center"/>
    </xf>
    <xf numFmtId="166" fontId="336" fillId="85" borderId="70" xfId="11796" applyNumberFormat="1" applyFont="1" applyFill="1" applyBorder="1" applyAlignment="1">
      <alignment horizontal="center" vertical="center"/>
    </xf>
    <xf numFmtId="166" fontId="335" fillId="0" borderId="70" xfId="11796" applyNumberFormat="1" applyFont="1" applyFill="1" applyBorder="1" applyAlignment="1">
      <alignment horizontal="center" vertical="center"/>
    </xf>
    <xf numFmtId="166" fontId="13" fillId="0" borderId="70" xfId="11796" applyNumberFormat="1" applyFont="1" applyFill="1" applyBorder="1" applyAlignment="1">
      <alignment horizontal="center" vertical="center"/>
    </xf>
    <xf numFmtId="1" fontId="7" fillId="0" borderId="70" xfId="3" applyNumberFormat="1" applyFont="1" applyFill="1" applyBorder="1" applyAlignment="1">
      <alignment horizontal="center" vertical="center" wrapText="1"/>
    </xf>
    <xf numFmtId="1" fontId="7" fillId="0" borderId="70" xfId="3" applyNumberFormat="1" applyFont="1" applyFill="1" applyBorder="1" applyAlignment="1">
      <alignment horizontal="center" vertical="center"/>
    </xf>
    <xf numFmtId="2" fontId="7" fillId="0" borderId="0" xfId="3" applyNumberFormat="1" applyFont="1" applyFill="1" applyAlignment="1">
      <alignment horizontal="center" vertical="center"/>
    </xf>
    <xf numFmtId="49" fontId="7" fillId="0" borderId="70" xfId="5747" applyNumberFormat="1" applyFont="1" applyFill="1" applyBorder="1" applyAlignment="1">
      <alignment vertical="center" wrapText="1"/>
    </xf>
    <xf numFmtId="166" fontId="336" fillId="0" borderId="70" xfId="11796" applyNumberFormat="1" applyFont="1" applyFill="1" applyBorder="1" applyAlignment="1">
      <alignment horizontal="center" vertical="center"/>
    </xf>
    <xf numFmtId="49" fontId="15" fillId="0" borderId="70" xfId="3" quotePrefix="1" applyNumberFormat="1" applyFont="1" applyFill="1" applyBorder="1" applyAlignment="1">
      <alignment horizontal="center" vertical="center"/>
    </xf>
    <xf numFmtId="3" fontId="325" fillId="0" borderId="70" xfId="3" applyNumberFormat="1" applyFont="1" applyFill="1" applyBorder="1" applyAlignment="1">
      <alignment vertical="center"/>
    </xf>
    <xf numFmtId="166" fontId="15" fillId="0" borderId="70" xfId="11796" quotePrefix="1" applyNumberFormat="1" applyFont="1" applyBorder="1" applyAlignment="1">
      <alignment horizontal="center" vertical="center" wrapText="1"/>
    </xf>
    <xf numFmtId="1" fontId="324" fillId="0" borderId="70" xfId="3" applyNumberFormat="1" applyFont="1" applyFill="1" applyBorder="1" applyAlignment="1">
      <alignment vertical="center"/>
    </xf>
    <xf numFmtId="1" fontId="15" fillId="0" borderId="70" xfId="3" applyNumberFormat="1" applyFont="1" applyFill="1" applyBorder="1" applyAlignment="1">
      <alignment vertical="center"/>
    </xf>
    <xf numFmtId="49" fontId="15" fillId="0" borderId="70" xfId="5747" applyNumberFormat="1" applyFont="1" applyFill="1" applyBorder="1" applyAlignment="1">
      <alignment vertical="center"/>
    </xf>
    <xf numFmtId="1" fontId="325" fillId="0" borderId="70" xfId="3" applyNumberFormat="1" applyFont="1" applyFill="1" applyBorder="1" applyAlignment="1">
      <alignment vertical="center"/>
    </xf>
    <xf numFmtId="166" fontId="15" fillId="0" borderId="70" xfId="11796" applyNumberFormat="1" applyFont="1" applyFill="1" applyBorder="1" applyAlignment="1">
      <alignment horizontal="right" vertical="center"/>
    </xf>
    <xf numFmtId="3" fontId="78" fillId="0" borderId="70" xfId="3" applyNumberFormat="1" applyFont="1" applyFill="1" applyBorder="1" applyAlignment="1">
      <alignment horizontal="center" vertical="center" wrapText="1"/>
    </xf>
    <xf numFmtId="0" fontId="324" fillId="0" borderId="70" xfId="11795" applyFont="1" applyFill="1" applyBorder="1"/>
    <xf numFmtId="3" fontId="3" fillId="83" borderId="108" xfId="3" quotePrefix="1" applyNumberFormat="1" applyFont="1" applyFill="1" applyBorder="1" applyAlignment="1">
      <alignment horizontal="center" vertical="center" wrapText="1"/>
    </xf>
    <xf numFmtId="3" fontId="7" fillId="83" borderId="108" xfId="3" applyNumberFormat="1" applyFont="1" applyFill="1" applyBorder="1" applyAlignment="1">
      <alignment horizontal="center" vertical="center" wrapText="1"/>
    </xf>
    <xf numFmtId="3" fontId="78" fillId="83" borderId="108" xfId="3" quotePrefix="1" applyNumberFormat="1" applyFont="1" applyFill="1" applyBorder="1" applyAlignment="1">
      <alignment horizontal="center" vertical="center" wrapText="1"/>
    </xf>
    <xf numFmtId="2" fontId="336" fillId="0" borderId="70" xfId="3" applyNumberFormat="1" applyFont="1" applyFill="1" applyBorder="1" applyAlignment="1">
      <alignment horizontal="center" vertical="center"/>
    </xf>
    <xf numFmtId="0" fontId="3" fillId="0" borderId="70" xfId="11795" applyFont="1" applyFill="1" applyBorder="1" applyAlignment="1">
      <alignment horizontal="center" vertical="center"/>
    </xf>
    <xf numFmtId="0" fontId="3" fillId="0" borderId="70" xfId="11795" applyFont="1" applyFill="1" applyBorder="1" applyAlignment="1">
      <alignment horizontal="center" vertical="center" wrapText="1"/>
    </xf>
    <xf numFmtId="1" fontId="3" fillId="0" borderId="70" xfId="3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6" fontId="7" fillId="86" borderId="70" xfId="0" applyNumberFormat="1" applyFont="1" applyFill="1" applyBorder="1" applyAlignment="1">
      <alignment horizontal="center" vertical="center" wrapText="1"/>
    </xf>
    <xf numFmtId="4" fontId="324" fillId="0" borderId="70" xfId="3" applyNumberFormat="1" applyFont="1" applyFill="1" applyBorder="1" applyAlignment="1">
      <alignment horizontal="right" vertical="center"/>
    </xf>
    <xf numFmtId="43" fontId="336" fillId="84" borderId="70" xfId="11796" applyNumberFormat="1" applyFont="1" applyFill="1" applyBorder="1" applyAlignment="1">
      <alignment horizontal="center" vertical="center"/>
    </xf>
    <xf numFmtId="43" fontId="324" fillId="84" borderId="70" xfId="11796" applyFont="1" applyFill="1" applyBorder="1" applyAlignment="1">
      <alignment horizontal="center" vertical="center"/>
    </xf>
    <xf numFmtId="0" fontId="168" fillId="0" borderId="109" xfId="0" applyFont="1" applyBorder="1" applyAlignment="1">
      <alignment horizontal="center" vertical="center" wrapText="1"/>
    </xf>
    <xf numFmtId="0" fontId="10" fillId="0" borderId="0" xfId="11795" applyFont="1" applyFill="1" applyAlignment="1">
      <alignment horizontal="center" vertical="center"/>
    </xf>
    <xf numFmtId="166" fontId="3" fillId="0" borderId="30" xfId="11796" applyNumberFormat="1" applyFont="1" applyFill="1" applyBorder="1" applyAlignment="1">
      <alignment horizontal="left" vertical="center" wrapText="1"/>
    </xf>
    <xf numFmtId="0" fontId="78" fillId="0" borderId="0" xfId="0" applyFont="1" applyFill="1" applyBorder="1" applyAlignment="1">
      <alignment horizontal="center" vertical="center" wrapText="1"/>
    </xf>
    <xf numFmtId="1" fontId="78" fillId="0" borderId="0" xfId="3" applyNumberFormat="1" applyFont="1" applyFill="1" applyBorder="1" applyAlignment="1">
      <alignment horizontal="center" vertical="center" wrapText="1"/>
    </xf>
    <xf numFmtId="1" fontId="12" fillId="0" borderId="110" xfId="3" applyNumberFormat="1" applyFont="1" applyFill="1" applyBorder="1" applyAlignment="1">
      <alignment vertical="center"/>
    </xf>
    <xf numFmtId="3" fontId="3" fillId="0" borderId="107" xfId="3" applyNumberFormat="1" applyFont="1" applyFill="1" applyBorder="1" applyAlignment="1">
      <alignment horizontal="center" vertical="center" wrapText="1"/>
    </xf>
    <xf numFmtId="1" fontId="3" fillId="0" borderId="70" xfId="3" applyNumberFormat="1" applyFont="1" applyBorder="1" applyAlignment="1">
      <alignment horizontal="center" vertical="center" wrapText="1"/>
    </xf>
    <xf numFmtId="1" fontId="12" fillId="0" borderId="0" xfId="3" applyNumberFormat="1" applyFont="1" applyFill="1" applyBorder="1" applyAlignment="1">
      <alignment vertical="center"/>
    </xf>
    <xf numFmtId="3" fontId="325" fillId="0" borderId="0" xfId="3" applyNumberFormat="1" applyFont="1" applyFill="1" applyBorder="1" applyAlignment="1">
      <alignment horizontal="right" vertical="center"/>
    </xf>
    <xf numFmtId="3" fontId="324" fillId="0" borderId="0" xfId="3" applyNumberFormat="1" applyFont="1" applyFill="1" applyBorder="1" applyAlignment="1">
      <alignment horizontal="right" vertical="center"/>
    </xf>
    <xf numFmtId="3" fontId="78" fillId="0" borderId="0" xfId="3" applyNumberFormat="1" applyFont="1" applyFill="1" applyBorder="1" applyAlignment="1">
      <alignment horizontal="right" vertical="center"/>
    </xf>
    <xf numFmtId="4" fontId="324" fillId="0" borderId="0" xfId="3" applyNumberFormat="1" applyFont="1" applyFill="1" applyBorder="1" applyAlignment="1">
      <alignment horizontal="right" vertical="center"/>
    </xf>
    <xf numFmtId="3" fontId="78" fillId="0" borderId="0" xfId="3" applyNumberFormat="1" applyFont="1" applyFill="1" applyBorder="1" applyAlignment="1">
      <alignment vertical="center"/>
    </xf>
    <xf numFmtId="3" fontId="325" fillId="0" borderId="0" xfId="3" applyNumberFormat="1" applyFont="1" applyFill="1" applyBorder="1" applyAlignment="1">
      <alignment vertical="center"/>
    </xf>
    <xf numFmtId="1" fontId="325" fillId="0" borderId="0" xfId="3" applyNumberFormat="1" applyFont="1" applyFill="1" applyBorder="1" applyAlignment="1">
      <alignment vertical="center"/>
    </xf>
    <xf numFmtId="3" fontId="78" fillId="0" borderId="0" xfId="3" applyNumberFormat="1" applyFont="1" applyFill="1" applyBorder="1" applyAlignment="1">
      <alignment horizontal="center" vertical="center" wrapText="1"/>
    </xf>
    <xf numFmtId="1" fontId="78" fillId="0" borderId="0" xfId="3" applyNumberFormat="1" applyFont="1" applyFill="1" applyBorder="1" applyAlignment="1">
      <alignment vertical="center"/>
    </xf>
    <xf numFmtId="1" fontId="324" fillId="0" borderId="0" xfId="3" applyNumberFormat="1" applyFont="1" applyFill="1" applyBorder="1" applyAlignment="1">
      <alignment vertical="center"/>
    </xf>
    <xf numFmtId="0" fontId="78" fillId="0" borderId="0" xfId="11795" applyFont="1" applyFill="1" applyBorder="1"/>
    <xf numFmtId="0" fontId="324" fillId="0" borderId="0" xfId="11795" applyFont="1" applyFill="1" applyBorder="1"/>
    <xf numFmtId="0" fontId="78" fillId="0" borderId="0" xfId="11795" applyFont="1" applyFill="1" applyBorder="1" applyAlignment="1">
      <alignment vertical="center"/>
    </xf>
    <xf numFmtId="0" fontId="10" fillId="0" borderId="0" xfId="11795" applyFont="1" applyFill="1" applyBorder="1" applyAlignment="1">
      <alignment horizontal="center" vertical="center"/>
    </xf>
    <xf numFmtId="0" fontId="329" fillId="0" borderId="0" xfId="11795" applyFont="1" applyFill="1" applyBorder="1"/>
    <xf numFmtId="3" fontId="78" fillId="0" borderId="0" xfId="3" quotePrefix="1" applyNumberFormat="1" applyFont="1" applyFill="1" applyBorder="1" applyAlignment="1">
      <alignment horizontal="center" vertical="center" wrapText="1"/>
    </xf>
    <xf numFmtId="43" fontId="324" fillId="0" borderId="0" xfId="11796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43" fontId="336" fillId="0" borderId="0" xfId="11796" applyNumberFormat="1" applyFont="1" applyFill="1" applyBorder="1" applyAlignment="1">
      <alignment horizontal="center" vertical="center"/>
    </xf>
    <xf numFmtId="166" fontId="10" fillId="0" borderId="73" xfId="0" applyNumberFormat="1" applyFont="1" applyBorder="1" applyAlignment="1">
      <alignment horizontal="left" vertical="center" wrapText="1"/>
    </xf>
    <xf numFmtId="166" fontId="10" fillId="0" borderId="73" xfId="11796" applyNumberFormat="1" applyFont="1" applyFill="1" applyBorder="1" applyAlignment="1">
      <alignment horizontal="left" vertical="center" wrapText="1"/>
    </xf>
    <xf numFmtId="0" fontId="10" fillId="88" borderId="92" xfId="0" applyFont="1" applyFill="1" applyBorder="1" applyAlignment="1">
      <alignment horizontal="center" vertical="center" wrapText="1"/>
    </xf>
    <xf numFmtId="0" fontId="10" fillId="88" borderId="73" xfId="0" applyFont="1" applyFill="1" applyBorder="1" applyAlignment="1">
      <alignment horizontal="left" vertical="center" wrapText="1"/>
    </xf>
    <xf numFmtId="166" fontId="10" fillId="88" borderId="73" xfId="0" applyNumberFormat="1" applyFont="1" applyFill="1" applyBorder="1" applyAlignment="1">
      <alignment horizontal="left" vertical="center" wrapText="1"/>
    </xf>
    <xf numFmtId="0" fontId="329" fillId="88" borderId="93" xfId="0" applyFont="1" applyFill="1" applyBorder="1" applyAlignment="1">
      <alignment horizontal="left" vertical="center" wrapText="1"/>
    </xf>
    <xf numFmtId="0" fontId="10" fillId="88" borderId="92" xfId="0" quotePrefix="1" applyFont="1" applyFill="1" applyBorder="1" applyAlignment="1">
      <alignment horizontal="center" vertical="center" wrapText="1"/>
    </xf>
    <xf numFmtId="0" fontId="10" fillId="88" borderId="73" xfId="0" quotePrefix="1" applyFont="1" applyFill="1" applyBorder="1" applyAlignment="1">
      <alignment horizontal="left" vertical="center" wrapText="1"/>
    </xf>
    <xf numFmtId="166" fontId="10" fillId="88" borderId="73" xfId="11796" applyNumberFormat="1" applyFont="1" applyFill="1" applyBorder="1" applyAlignment="1">
      <alignment horizontal="left" vertical="center" wrapText="1"/>
    </xf>
    <xf numFmtId="0" fontId="168" fillId="88" borderId="93" xfId="0" applyFont="1" applyFill="1" applyBorder="1" applyAlignment="1">
      <alignment vertical="center" wrapText="1"/>
    </xf>
    <xf numFmtId="0" fontId="10" fillId="0" borderId="92" xfId="0" applyFont="1" applyFill="1" applyBorder="1" applyAlignment="1">
      <alignment horizontal="center" vertical="center" wrapText="1"/>
    </xf>
    <xf numFmtId="0" fontId="10" fillId="0" borderId="73" xfId="0" applyFont="1" applyFill="1" applyBorder="1" applyAlignment="1">
      <alignment horizontal="left" vertical="center" wrapText="1"/>
    </xf>
    <xf numFmtId="0" fontId="10" fillId="0" borderId="92" xfId="0" applyFont="1" applyBorder="1" applyAlignment="1">
      <alignment horizontal="center" vertical="center" wrapText="1"/>
    </xf>
    <xf numFmtId="0" fontId="10" fillId="0" borderId="73" xfId="0" applyFont="1" applyBorder="1" applyAlignment="1">
      <alignment horizontal="left" vertical="center" wrapText="1"/>
    </xf>
    <xf numFmtId="0" fontId="113" fillId="0" borderId="0" xfId="0" applyFont="1" applyAlignment="1">
      <alignment horizontal="center" vertical="center"/>
    </xf>
    <xf numFmtId="2" fontId="113" fillId="0" borderId="0" xfId="0" applyNumberFormat="1" applyFont="1" applyAlignment="1">
      <alignment horizontal="center" vertical="center"/>
    </xf>
    <xf numFmtId="166" fontId="12" fillId="0" borderId="95" xfId="0" applyNumberFormat="1" applyFont="1" applyBorder="1" applyAlignment="1">
      <alignment horizontal="left" vertical="center" wrapText="1"/>
    </xf>
    <xf numFmtId="0" fontId="10" fillId="0" borderId="0" xfId="0" applyFont="1" applyFill="1" applyAlignment="1"/>
    <xf numFmtId="365" fontId="3" fillId="0" borderId="70" xfId="11796" applyNumberFormat="1" applyFont="1" applyFill="1" applyBorder="1" applyAlignment="1">
      <alignment horizontal="right" vertical="center"/>
    </xf>
    <xf numFmtId="166" fontId="3" fillId="82" borderId="70" xfId="11796" applyNumberFormat="1" applyFont="1" applyFill="1" applyBorder="1" applyAlignment="1">
      <alignment horizontal="right" vertical="center"/>
    </xf>
    <xf numFmtId="0" fontId="339" fillId="84" borderId="70" xfId="5747" applyFont="1" applyFill="1" applyBorder="1" applyAlignment="1">
      <alignment vertical="center" wrapText="1"/>
    </xf>
    <xf numFmtId="1" fontId="7" fillId="0" borderId="70" xfId="3" applyNumberFormat="1" applyFont="1" applyBorder="1" applyAlignment="1">
      <alignment horizontal="center" vertical="center"/>
    </xf>
    <xf numFmtId="1" fontId="7" fillId="0" borderId="70" xfId="3" applyNumberFormat="1" applyFont="1" applyBorder="1" applyAlignment="1">
      <alignment horizontal="left" vertical="center" wrapText="1"/>
    </xf>
    <xf numFmtId="166" fontId="7" fillId="0" borderId="70" xfId="11796" applyNumberFormat="1" applyFont="1" applyBorder="1" applyAlignment="1">
      <alignment horizontal="center" vertical="center" wrapText="1"/>
    </xf>
    <xf numFmtId="3" fontId="325" fillId="0" borderId="70" xfId="3" applyNumberFormat="1" applyFont="1" applyFill="1" applyBorder="1" applyAlignment="1">
      <alignment horizontal="center" vertical="center" wrapText="1"/>
    </xf>
    <xf numFmtId="3" fontId="325" fillId="0" borderId="0" xfId="3" applyNumberFormat="1" applyFont="1" applyFill="1" applyBorder="1" applyAlignment="1">
      <alignment horizontal="center" vertical="center" wrapText="1"/>
    </xf>
    <xf numFmtId="166" fontId="3" fillId="0" borderId="70" xfId="11796" applyNumberFormat="1" applyFont="1" applyBorder="1" applyAlignment="1">
      <alignment horizontal="center" vertical="center" wrapText="1"/>
    </xf>
    <xf numFmtId="365" fontId="3" fillId="0" borderId="70" xfId="11796" applyNumberFormat="1" applyFont="1" applyFill="1" applyBorder="1" applyAlignment="1">
      <alignment vertical="center" wrapText="1"/>
    </xf>
    <xf numFmtId="365" fontId="3" fillId="0" borderId="74" xfId="11796" applyNumberFormat="1" applyFont="1" applyFill="1" applyBorder="1" applyAlignment="1">
      <alignment vertical="center" wrapText="1"/>
    </xf>
    <xf numFmtId="365" fontId="7" fillId="83" borderId="25" xfId="11796" applyNumberFormat="1" applyFont="1" applyFill="1" applyBorder="1" applyAlignment="1">
      <alignment horizontal="center" vertical="center" wrapText="1"/>
    </xf>
    <xf numFmtId="365" fontId="7" fillId="84" borderId="70" xfId="11796" applyNumberFormat="1" applyFont="1" applyFill="1" applyBorder="1" applyAlignment="1">
      <alignment horizontal="center" vertical="center" wrapText="1"/>
    </xf>
    <xf numFmtId="365" fontId="15" fillId="0" borderId="70" xfId="11796" applyNumberFormat="1" applyFont="1" applyFill="1" applyBorder="1" applyAlignment="1">
      <alignment horizontal="center" vertical="center"/>
    </xf>
    <xf numFmtId="365" fontId="3" fillId="0" borderId="70" xfId="11796" applyNumberFormat="1" applyFont="1" applyFill="1" applyBorder="1" applyAlignment="1">
      <alignment horizontal="center" vertical="center" wrapText="1"/>
    </xf>
    <xf numFmtId="365" fontId="7" fillId="84" borderId="70" xfId="11796" applyNumberFormat="1" applyFont="1" applyFill="1" applyBorder="1" applyAlignment="1">
      <alignment horizontal="center" vertical="center"/>
    </xf>
    <xf numFmtId="365" fontId="7" fillId="86" borderId="70" xfId="11796" applyNumberFormat="1" applyFont="1" applyFill="1" applyBorder="1" applyAlignment="1">
      <alignment horizontal="center" vertical="center" wrapText="1"/>
    </xf>
    <xf numFmtId="365" fontId="15" fillId="0" borderId="70" xfId="11796" applyNumberFormat="1" applyFont="1" applyFill="1" applyBorder="1" applyAlignment="1">
      <alignment vertical="center" wrapText="1"/>
    </xf>
    <xf numFmtId="365" fontId="7" fillId="0" borderId="70" xfId="11796" applyNumberFormat="1" applyFont="1" applyFill="1" applyBorder="1" applyAlignment="1">
      <alignment horizontal="center" vertical="center"/>
    </xf>
    <xf numFmtId="365" fontId="14" fillId="0" borderId="70" xfId="11796" applyNumberFormat="1" applyFont="1" applyFill="1" applyBorder="1" applyAlignment="1">
      <alignment horizontal="center" vertical="center"/>
    </xf>
    <xf numFmtId="365" fontId="3" fillId="0" borderId="30" xfId="11796" applyNumberFormat="1" applyFont="1" applyFill="1" applyBorder="1" applyAlignment="1">
      <alignment horizontal="left" vertical="center" wrapText="1"/>
    </xf>
    <xf numFmtId="365" fontId="15" fillId="82" borderId="74" xfId="11796" applyNumberFormat="1" applyFont="1" applyFill="1" applyBorder="1" applyAlignment="1">
      <alignment horizontal="center" vertical="center" wrapText="1"/>
    </xf>
    <xf numFmtId="365" fontId="3" fillId="82" borderId="74" xfId="11796" applyNumberFormat="1" applyFont="1" applyFill="1" applyBorder="1" applyAlignment="1">
      <alignment horizontal="center" vertical="center" wrapText="1"/>
    </xf>
    <xf numFmtId="365" fontId="3" fillId="0" borderId="74" xfId="11796" applyNumberFormat="1" applyFont="1" applyFill="1" applyBorder="1" applyAlignment="1">
      <alignment horizontal="center" vertical="center" wrapText="1"/>
    </xf>
    <xf numFmtId="365" fontId="7" fillId="86" borderId="70" xfId="0" applyNumberFormat="1" applyFont="1" applyFill="1" applyBorder="1" applyAlignment="1">
      <alignment horizontal="center" vertical="center" wrapText="1"/>
    </xf>
    <xf numFmtId="365" fontId="7" fillId="83" borderId="108" xfId="11796" quotePrefix="1" applyNumberFormat="1" applyFont="1" applyFill="1" applyBorder="1" applyAlignment="1">
      <alignment horizontal="center" vertical="center" wrapText="1"/>
    </xf>
    <xf numFmtId="365" fontId="3" fillId="0" borderId="70" xfId="11796" applyNumberFormat="1" applyFont="1" applyFill="1" applyBorder="1" applyAlignment="1">
      <alignment horizontal="center" vertical="center"/>
    </xf>
    <xf numFmtId="365" fontId="3" fillId="0" borderId="70" xfId="11796" applyNumberFormat="1" applyFont="1" applyFill="1" applyBorder="1" applyAlignment="1">
      <alignment vertical="center"/>
    </xf>
    <xf numFmtId="365" fontId="3" fillId="0" borderId="70" xfId="11796" quotePrefix="1" applyNumberFormat="1" applyFont="1" applyBorder="1" applyAlignment="1">
      <alignment vertical="center" wrapText="1"/>
    </xf>
    <xf numFmtId="365" fontId="7" fillId="85" borderId="70" xfId="11796" applyNumberFormat="1" applyFont="1" applyFill="1" applyBorder="1" applyAlignment="1">
      <alignment horizontal="center" vertical="center"/>
    </xf>
    <xf numFmtId="365" fontId="7" fillId="0" borderId="70" xfId="11796" applyNumberFormat="1" applyFont="1" applyFill="1" applyBorder="1" applyAlignment="1">
      <alignment horizontal="right" vertical="center"/>
    </xf>
    <xf numFmtId="365" fontId="15" fillId="0" borderId="70" xfId="11796" quotePrefix="1" applyNumberFormat="1" applyFont="1" applyBorder="1" applyAlignment="1">
      <alignment horizontal="center" vertical="center" wrapText="1"/>
    </xf>
    <xf numFmtId="365" fontId="15" fillId="0" borderId="70" xfId="11796" applyNumberFormat="1" applyFont="1" applyFill="1" applyBorder="1" applyAlignment="1">
      <alignment horizontal="right" vertical="center"/>
    </xf>
    <xf numFmtId="365" fontId="7" fillId="0" borderId="70" xfId="11796" applyNumberFormat="1" applyFont="1" applyFill="1" applyBorder="1" applyAlignment="1">
      <alignment vertical="center"/>
    </xf>
    <xf numFmtId="365" fontId="7" fillId="85" borderId="70" xfId="11796" applyNumberFormat="1" applyFont="1" applyFill="1" applyBorder="1" applyAlignment="1">
      <alignment horizontal="center" vertical="center" wrapText="1"/>
    </xf>
    <xf numFmtId="365" fontId="3" fillId="0" borderId="70" xfId="11796" applyNumberFormat="1" applyFont="1" applyFill="1" applyBorder="1"/>
    <xf numFmtId="365" fontId="15" fillId="82" borderId="70" xfId="11796" applyNumberFormat="1" applyFont="1" applyFill="1" applyBorder="1" applyAlignment="1">
      <alignment horizontal="left" vertical="center" wrapText="1"/>
    </xf>
    <xf numFmtId="365" fontId="7" fillId="0" borderId="70" xfId="11796" applyNumberFormat="1" applyFont="1" applyBorder="1" applyAlignment="1">
      <alignment horizontal="center" vertical="center" wrapText="1"/>
    </xf>
    <xf numFmtId="365" fontId="3" fillId="0" borderId="70" xfId="11796" applyNumberFormat="1" applyFont="1" applyBorder="1" applyAlignment="1">
      <alignment horizontal="center" vertical="center" wrapText="1"/>
    </xf>
    <xf numFmtId="365" fontId="3" fillId="0" borderId="70" xfId="11796" quotePrefix="1" applyNumberFormat="1" applyFont="1" applyFill="1" applyBorder="1" applyAlignment="1">
      <alignment vertical="center" wrapText="1"/>
    </xf>
    <xf numFmtId="43" fontId="10" fillId="83" borderId="90" xfId="11796" applyNumberFormat="1" applyFont="1" applyFill="1" applyBorder="1" applyAlignment="1">
      <alignment horizontal="center" vertical="center" wrapText="1"/>
    </xf>
    <xf numFmtId="43" fontId="10" fillId="88" borderId="73" xfId="0" applyNumberFormat="1" applyFont="1" applyFill="1" applyBorder="1" applyAlignment="1">
      <alignment horizontal="left" vertical="center" wrapText="1"/>
    </xf>
    <xf numFmtId="43" fontId="10" fillId="0" borderId="73" xfId="0" applyNumberFormat="1" applyFont="1" applyBorder="1" applyAlignment="1">
      <alignment horizontal="left" vertical="center" wrapText="1"/>
    </xf>
    <xf numFmtId="43" fontId="11" fillId="0" borderId="73" xfId="0" applyNumberFormat="1" applyFont="1" applyBorder="1" applyAlignment="1">
      <alignment horizontal="left" vertical="center" wrapText="1"/>
    </xf>
    <xf numFmtId="43" fontId="10" fillId="87" borderId="73" xfId="11796" applyNumberFormat="1" applyFont="1" applyFill="1" applyBorder="1" applyAlignment="1">
      <alignment horizontal="left" vertical="center" wrapText="1"/>
    </xf>
    <xf numFmtId="43" fontId="11" fillId="0" borderId="95" xfId="0" applyNumberFormat="1" applyFont="1" applyBorder="1" applyAlignment="1">
      <alignment horizontal="left" vertical="center" wrapText="1"/>
    </xf>
    <xf numFmtId="365" fontId="11" fillId="0" borderId="95" xfId="11796" applyNumberFormat="1" applyFont="1" applyFill="1" applyBorder="1" applyAlignment="1">
      <alignment horizontal="left" vertical="center" wrapText="1"/>
    </xf>
    <xf numFmtId="365" fontId="11" fillId="0" borderId="73" xfId="11796" applyNumberFormat="1" applyFont="1" applyFill="1" applyBorder="1" applyAlignment="1">
      <alignment horizontal="left" vertical="center" wrapText="1"/>
    </xf>
    <xf numFmtId="365" fontId="10" fillId="0" borderId="73" xfId="11796" applyNumberFormat="1" applyFont="1" applyFill="1" applyBorder="1" applyAlignment="1">
      <alignment horizontal="left" vertical="center" wrapText="1"/>
    </xf>
    <xf numFmtId="365" fontId="10" fillId="83" borderId="90" xfId="11796" applyNumberFormat="1" applyFont="1" applyFill="1" applyBorder="1" applyAlignment="1">
      <alignment horizontal="center" vertical="center" wrapText="1"/>
    </xf>
    <xf numFmtId="365" fontId="10" fillId="88" borderId="73" xfId="0" applyNumberFormat="1" applyFont="1" applyFill="1" applyBorder="1" applyAlignment="1">
      <alignment horizontal="left" vertical="center" wrapText="1"/>
    </xf>
    <xf numFmtId="365" fontId="10" fillId="0" borderId="73" xfId="0" applyNumberFormat="1" applyFont="1" applyBorder="1" applyAlignment="1">
      <alignment horizontal="left" vertical="center" wrapText="1"/>
    </xf>
    <xf numFmtId="365" fontId="10" fillId="88" borderId="73" xfId="11796" applyNumberFormat="1" applyFont="1" applyFill="1" applyBorder="1" applyAlignment="1">
      <alignment horizontal="left" vertical="center" wrapText="1"/>
    </xf>
    <xf numFmtId="365" fontId="10" fillId="87" borderId="73" xfId="11796" applyNumberFormat="1" applyFont="1" applyFill="1" applyBorder="1" applyAlignment="1">
      <alignment horizontal="left" vertical="center" wrapText="1"/>
    </xf>
    <xf numFmtId="1" fontId="10" fillId="0" borderId="0" xfId="3" applyNumberFormat="1" applyFont="1" applyFill="1" applyAlignment="1">
      <alignment horizontal="center" vertical="center"/>
    </xf>
    <xf numFmtId="1" fontId="12" fillId="0" borderId="0" xfId="3" applyNumberFormat="1" applyFont="1" applyFill="1" applyAlignment="1">
      <alignment horizontal="center" vertical="center" wrapText="1"/>
    </xf>
    <xf numFmtId="1" fontId="10" fillId="0" borderId="0" xfId="3" applyNumberFormat="1" applyFont="1" applyFill="1" applyAlignment="1">
      <alignment horizontal="center" vertical="center" wrapText="1"/>
    </xf>
    <xf numFmtId="43" fontId="10" fillId="0" borderId="73" xfId="11796" applyFont="1" applyBorder="1" applyAlignment="1">
      <alignment horizontal="left" vertical="center" wrapText="1"/>
    </xf>
    <xf numFmtId="0" fontId="11" fillId="0" borderId="92" xfId="0" quotePrefix="1" applyFont="1" applyBorder="1" applyAlignment="1">
      <alignment horizontal="center" vertical="center" wrapText="1"/>
    </xf>
    <xf numFmtId="0" fontId="11" fillId="0" borderId="73" xfId="0" quotePrefix="1" applyFont="1" applyBorder="1" applyAlignment="1">
      <alignment horizontal="left" vertical="center" wrapText="1"/>
    </xf>
    <xf numFmtId="43" fontId="11" fillId="0" borderId="73" xfId="11796" applyFont="1" applyBorder="1" applyAlignment="1">
      <alignment horizontal="left" vertical="center" wrapText="1"/>
    </xf>
    <xf numFmtId="365" fontId="10" fillId="0" borderId="73" xfId="11796" applyNumberFormat="1" applyFont="1" applyBorder="1" applyAlignment="1">
      <alignment horizontal="left" vertical="center" wrapText="1"/>
    </xf>
    <xf numFmtId="43" fontId="7" fillId="83" borderId="25" xfId="11796" applyFont="1" applyFill="1" applyBorder="1" applyAlignment="1">
      <alignment horizontal="center" vertical="center" wrapText="1"/>
    </xf>
    <xf numFmtId="43" fontId="15" fillId="0" borderId="70" xfId="11796" applyFont="1" applyFill="1" applyBorder="1" applyAlignment="1">
      <alignment horizontal="center" vertical="center"/>
    </xf>
    <xf numFmtId="43" fontId="3" fillId="0" borderId="70" xfId="11796" applyFont="1" applyFill="1" applyBorder="1" applyAlignment="1">
      <alignment vertical="center" wrapText="1"/>
    </xf>
    <xf numFmtId="43" fontId="7" fillId="84" borderId="70" xfId="11796" applyFont="1" applyFill="1" applyBorder="1" applyAlignment="1">
      <alignment horizontal="center" vertical="center"/>
    </xf>
    <xf numFmtId="43" fontId="7" fillId="86" borderId="70" xfId="11796" applyFont="1" applyFill="1" applyBorder="1" applyAlignment="1">
      <alignment horizontal="center" vertical="center" wrapText="1"/>
    </xf>
    <xf numFmtId="43" fontId="7" fillId="0" borderId="70" xfId="11796" applyFont="1" applyFill="1" applyBorder="1" applyAlignment="1">
      <alignment horizontal="center" vertical="center"/>
    </xf>
    <xf numFmtId="365" fontId="10" fillId="0" borderId="0" xfId="11796" applyNumberFormat="1" applyFont="1" applyFill="1" applyAlignment="1"/>
    <xf numFmtId="365" fontId="11" fillId="0" borderId="0" xfId="11796" applyNumberFormat="1" applyFont="1" applyFill="1"/>
    <xf numFmtId="365" fontId="3" fillId="0" borderId="71" xfId="11796" applyNumberFormat="1" applyFont="1" applyFill="1" applyBorder="1" applyAlignment="1">
      <alignment vertical="center" wrapText="1"/>
    </xf>
    <xf numFmtId="365" fontId="2" fillId="0" borderId="0" xfId="11796" applyNumberFormat="1" applyFont="1"/>
    <xf numFmtId="365" fontId="0" fillId="0" borderId="0" xfId="11796" applyNumberFormat="1" applyFont="1"/>
    <xf numFmtId="365" fontId="78" fillId="0" borderId="74" xfId="11796" applyNumberFormat="1" applyFont="1" applyFill="1" applyBorder="1" applyAlignment="1">
      <alignment horizontal="center" vertical="center" wrapText="1"/>
    </xf>
    <xf numFmtId="365" fontId="78" fillId="0" borderId="71" xfId="11796" applyNumberFormat="1" applyFont="1" applyFill="1" applyBorder="1" applyAlignment="1">
      <alignment vertical="center" wrapText="1"/>
    </xf>
    <xf numFmtId="43" fontId="15" fillId="0" borderId="70" xfId="11796" applyNumberFormat="1" applyFont="1" applyFill="1" applyBorder="1" applyAlignment="1">
      <alignment horizontal="center" vertical="center"/>
    </xf>
    <xf numFmtId="365" fontId="336" fillId="83" borderId="25" xfId="11796" applyNumberFormat="1" applyFont="1" applyFill="1" applyBorder="1" applyAlignment="1">
      <alignment horizontal="center" vertical="center" wrapText="1"/>
    </xf>
    <xf numFmtId="365" fontId="336" fillId="84" borderId="70" xfId="11796" applyNumberFormat="1" applyFont="1" applyFill="1" applyBorder="1" applyAlignment="1">
      <alignment horizontal="center" vertical="center" wrapText="1"/>
    </xf>
    <xf numFmtId="365" fontId="335" fillId="0" borderId="70" xfId="11796" applyNumberFormat="1" applyFont="1" applyFill="1" applyBorder="1" applyAlignment="1">
      <alignment horizontal="center" vertical="center"/>
    </xf>
    <xf numFmtId="365" fontId="13" fillId="0" borderId="70" xfId="11796" applyNumberFormat="1" applyFont="1" applyFill="1" applyBorder="1" applyAlignment="1">
      <alignment vertical="center" wrapText="1"/>
    </xf>
    <xf numFmtId="365" fontId="13" fillId="0" borderId="74" xfId="11796" applyNumberFormat="1" applyFont="1" applyFill="1" applyBorder="1" applyAlignment="1">
      <alignment vertical="center" wrapText="1"/>
    </xf>
    <xf numFmtId="365" fontId="13" fillId="0" borderId="70" xfId="11796" applyNumberFormat="1" applyFont="1" applyFill="1" applyBorder="1" applyAlignment="1">
      <alignment horizontal="center" vertical="center" wrapText="1"/>
    </xf>
    <xf numFmtId="365" fontId="336" fillId="84" borderId="70" xfId="11796" applyNumberFormat="1" applyFont="1" applyFill="1" applyBorder="1" applyAlignment="1">
      <alignment horizontal="center" vertical="center"/>
    </xf>
    <xf numFmtId="365" fontId="336" fillId="86" borderId="70" xfId="11796" applyNumberFormat="1" applyFont="1" applyFill="1" applyBorder="1" applyAlignment="1">
      <alignment horizontal="center" vertical="center" wrapText="1"/>
    </xf>
    <xf numFmtId="365" fontId="335" fillId="0" borderId="70" xfId="11796" applyNumberFormat="1" applyFont="1" applyFill="1" applyBorder="1" applyAlignment="1">
      <alignment vertical="center" wrapText="1"/>
    </xf>
    <xf numFmtId="365" fontId="336" fillId="0" borderId="70" xfId="11796" applyNumberFormat="1" applyFont="1" applyFill="1" applyBorder="1" applyAlignment="1">
      <alignment horizontal="center" vertical="center"/>
    </xf>
    <xf numFmtId="365" fontId="320" fillId="0" borderId="70" xfId="11796" applyNumberFormat="1" applyFont="1" applyFill="1" applyBorder="1" applyAlignment="1">
      <alignment horizontal="center" vertical="center"/>
    </xf>
    <xf numFmtId="365" fontId="13" fillId="0" borderId="30" xfId="11796" applyNumberFormat="1" applyFont="1" applyFill="1" applyBorder="1" applyAlignment="1">
      <alignment horizontal="left" vertical="center" wrapText="1"/>
    </xf>
    <xf numFmtId="365" fontId="335" fillId="82" borderId="74" xfId="11796" applyNumberFormat="1" applyFont="1" applyFill="1" applyBorder="1" applyAlignment="1">
      <alignment horizontal="center" vertical="center" wrapText="1"/>
    </xf>
    <xf numFmtId="365" fontId="13" fillId="0" borderId="74" xfId="11796" applyNumberFormat="1" applyFont="1" applyFill="1" applyBorder="1" applyAlignment="1">
      <alignment horizontal="center" vertical="center" wrapText="1"/>
    </xf>
    <xf numFmtId="365" fontId="13" fillId="0" borderId="71" xfId="11796" applyNumberFormat="1" applyFont="1" applyFill="1" applyBorder="1" applyAlignment="1">
      <alignment vertical="center" wrapText="1"/>
    </xf>
    <xf numFmtId="365" fontId="13" fillId="82" borderId="74" xfId="11796" applyNumberFormat="1" applyFont="1" applyFill="1" applyBorder="1" applyAlignment="1">
      <alignment horizontal="center" vertical="center" wrapText="1"/>
    </xf>
    <xf numFmtId="0" fontId="325" fillId="0" borderId="70" xfId="0" applyFont="1" applyBorder="1" applyAlignment="1">
      <alignment vertical="center" wrapText="1"/>
    </xf>
    <xf numFmtId="0" fontId="78" fillId="0" borderId="72" xfId="107" applyFont="1" applyFill="1" applyBorder="1" applyAlignment="1">
      <alignment horizontal="center" vertical="center" wrapText="1"/>
    </xf>
    <xf numFmtId="0" fontId="78" fillId="0" borderId="72" xfId="107" quotePrefix="1" applyNumberFormat="1" applyFont="1" applyFill="1" applyBorder="1" applyAlignment="1">
      <alignment horizontal="center" vertical="center" wrapText="1"/>
    </xf>
    <xf numFmtId="0" fontId="78" fillId="0" borderId="70" xfId="0" applyFont="1" applyBorder="1" applyAlignment="1">
      <alignment vertical="center" wrapText="1"/>
    </xf>
    <xf numFmtId="0" fontId="7" fillId="83" borderId="25" xfId="0" applyNumberFormat="1" applyFont="1" applyFill="1" applyBorder="1" applyAlignment="1">
      <alignment vertical="center" wrapText="1"/>
    </xf>
    <xf numFmtId="0" fontId="7" fillId="0" borderId="70" xfId="0" applyFont="1" applyBorder="1" applyAlignment="1">
      <alignment horizontal="center" vertical="center" wrapText="1"/>
    </xf>
    <xf numFmtId="0" fontId="15" fillId="0" borderId="70" xfId="0" applyFont="1" applyBorder="1" applyAlignment="1">
      <alignment horizontal="center" vertical="center" wrapText="1"/>
    </xf>
    <xf numFmtId="1" fontId="3" fillId="0" borderId="70" xfId="3" quotePrefix="1" applyNumberFormat="1" applyFont="1" applyFill="1" applyBorder="1" applyAlignment="1">
      <alignment vertical="center" wrapText="1"/>
    </xf>
    <xf numFmtId="0" fontId="3" fillId="0" borderId="72" xfId="0" applyFont="1" applyFill="1" applyBorder="1" applyAlignment="1">
      <alignment horizontal="left" vertical="center" wrapText="1"/>
    </xf>
    <xf numFmtId="43" fontId="7" fillId="83" borderId="25" xfId="11796" applyNumberFormat="1" applyFont="1" applyFill="1" applyBorder="1" applyAlignment="1">
      <alignment horizontal="center" vertical="center" wrapText="1"/>
    </xf>
    <xf numFmtId="43" fontId="7" fillId="0" borderId="70" xfId="11796" applyNumberFormat="1" applyFont="1" applyBorder="1" applyAlignment="1">
      <alignment horizontal="center" vertical="center" wrapText="1"/>
    </xf>
    <xf numFmtId="166" fontId="15" fillId="0" borderId="70" xfId="11796" applyNumberFormat="1" applyFont="1" applyBorder="1" applyAlignment="1">
      <alignment horizontal="center" vertical="center" wrapText="1"/>
    </xf>
    <xf numFmtId="43" fontId="15" fillId="0" borderId="70" xfId="11796" applyNumberFormat="1" applyFont="1" applyBorder="1" applyAlignment="1">
      <alignment horizontal="center" vertical="center" wrapText="1"/>
    </xf>
    <xf numFmtId="166" fontId="3" fillId="0" borderId="70" xfId="11796" applyNumberFormat="1" applyFont="1" applyBorder="1" applyAlignment="1">
      <alignment vertical="center" wrapText="1"/>
    </xf>
    <xf numFmtId="43" fontId="3" fillId="0" borderId="70" xfId="11796" applyNumberFormat="1" applyFont="1" applyBorder="1" applyAlignment="1">
      <alignment horizontal="center" vertical="center" wrapText="1"/>
    </xf>
    <xf numFmtId="166" fontId="334" fillId="0" borderId="70" xfId="11796" applyNumberFormat="1" applyFont="1" applyBorder="1" applyAlignment="1">
      <alignment horizontal="center" vertical="center" wrapText="1"/>
    </xf>
    <xf numFmtId="166" fontId="340" fillId="0" borderId="70" xfId="11796" applyNumberFormat="1" applyFont="1" applyFill="1" applyBorder="1" applyAlignment="1">
      <alignment vertical="center" wrapText="1"/>
    </xf>
    <xf numFmtId="166" fontId="336" fillId="83" borderId="25" xfId="11796" applyNumberFormat="1" applyFont="1" applyFill="1" applyBorder="1" applyAlignment="1">
      <alignment horizontal="center" vertical="center" wrapText="1"/>
    </xf>
    <xf numFmtId="166" fontId="336" fillId="0" borderId="70" xfId="11796" applyNumberFormat="1" applyFont="1" applyBorder="1" applyAlignment="1">
      <alignment horizontal="center" vertical="center" wrapText="1"/>
    </xf>
    <xf numFmtId="166" fontId="335" fillId="0" borderId="70" xfId="11796" applyNumberFormat="1" applyFont="1" applyBorder="1" applyAlignment="1">
      <alignment horizontal="center" vertical="center" wrapText="1"/>
    </xf>
    <xf numFmtId="166" fontId="13" fillId="0" borderId="70" xfId="11796" applyNumberFormat="1" applyFont="1" applyBorder="1" applyAlignment="1">
      <alignment horizontal="center" vertical="center" wrapText="1"/>
    </xf>
    <xf numFmtId="166" fontId="13" fillId="0" borderId="70" xfId="11796" applyNumberFormat="1" applyFont="1" applyBorder="1" applyAlignment="1">
      <alignment vertical="center" wrapText="1"/>
    </xf>
    <xf numFmtId="43" fontId="3" fillId="0" borderId="70" xfId="11796" applyFont="1" applyFill="1" applyBorder="1" applyAlignment="1">
      <alignment horizontal="right" vertical="center"/>
    </xf>
    <xf numFmtId="166" fontId="13" fillId="0" borderId="70" xfId="11796" applyNumberFormat="1" applyFont="1" applyFill="1" applyBorder="1" applyAlignment="1">
      <alignment horizontal="center" vertical="center" wrapText="1"/>
    </xf>
    <xf numFmtId="166" fontId="0" fillId="0" borderId="0" xfId="11796" applyNumberFormat="1" applyFont="1" applyAlignment="1">
      <alignment horizontal="center" vertical="center"/>
    </xf>
    <xf numFmtId="365" fontId="0" fillId="0" borderId="0" xfId="11796" applyNumberFormat="1" applyFont="1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0" fontId="2" fillId="0" borderId="0" xfId="11796" applyNumberFormat="1" applyFont="1" applyAlignment="1">
      <alignment horizontal="center" vertical="center"/>
    </xf>
    <xf numFmtId="0" fontId="2" fillId="82" borderId="0" xfId="11796" applyNumberFormat="1" applyFont="1" applyFill="1" applyAlignment="1">
      <alignment horizontal="center" vertical="center"/>
    </xf>
    <xf numFmtId="0" fontId="2" fillId="0" borderId="0" xfId="0" applyNumberFormat="1" applyFont="1"/>
    <xf numFmtId="365" fontId="2" fillId="0" borderId="0" xfId="0" applyNumberFormat="1" applyFont="1"/>
    <xf numFmtId="0" fontId="329" fillId="0" borderId="100" xfId="0" applyFont="1" applyFill="1" applyBorder="1" applyAlignment="1">
      <alignment horizontal="center" vertical="center" wrapText="1"/>
    </xf>
    <xf numFmtId="0" fontId="329" fillId="0" borderId="101" xfId="0" applyFont="1" applyFill="1" applyBorder="1" applyAlignment="1">
      <alignment horizontal="center" vertical="center" wrapText="1"/>
    </xf>
    <xf numFmtId="0" fontId="329" fillId="0" borderId="103" xfId="0" applyFont="1" applyFill="1" applyBorder="1" applyAlignment="1">
      <alignment horizontal="center" vertical="center" wrapText="1"/>
    </xf>
    <xf numFmtId="0" fontId="329" fillId="82" borderId="100" xfId="0" applyFont="1" applyFill="1" applyBorder="1" applyAlignment="1">
      <alignment horizontal="center" vertical="center" wrapText="1"/>
    </xf>
    <xf numFmtId="0" fontId="329" fillId="82" borderId="101" xfId="0" applyFont="1" applyFill="1" applyBorder="1" applyAlignment="1">
      <alignment horizontal="center" vertical="center" wrapText="1"/>
    </xf>
    <xf numFmtId="0" fontId="329" fillId="82" borderId="102" xfId="0" applyFont="1" applyFill="1" applyBorder="1" applyAlignment="1">
      <alignment horizontal="center" vertical="center" wrapText="1"/>
    </xf>
    <xf numFmtId="0" fontId="327" fillId="82" borderId="0" xfId="0" applyFont="1" applyFill="1" applyAlignment="1">
      <alignment horizontal="center" vertical="center" wrapText="1"/>
    </xf>
    <xf numFmtId="1" fontId="328" fillId="82" borderId="0" xfId="0" applyNumberFormat="1" applyFont="1" applyFill="1" applyAlignment="1">
      <alignment horizontal="center" vertical="center" wrapText="1"/>
    </xf>
    <xf numFmtId="0" fontId="328" fillId="82" borderId="0" xfId="0" applyFont="1" applyFill="1" applyAlignment="1">
      <alignment horizontal="center" vertical="center" wrapText="1"/>
    </xf>
    <xf numFmtId="0" fontId="10" fillId="82" borderId="76" xfId="0" applyFont="1" applyFill="1" applyBorder="1" applyAlignment="1">
      <alignment horizontal="center" vertical="center" wrapText="1"/>
    </xf>
    <xf numFmtId="0" fontId="10" fillId="82" borderId="82" xfId="0" applyFont="1" applyFill="1" applyBorder="1" applyAlignment="1">
      <alignment horizontal="center" vertical="center" wrapText="1"/>
    </xf>
    <xf numFmtId="0" fontId="10" fillId="82" borderId="77" xfId="0" applyFont="1" applyFill="1" applyBorder="1" applyAlignment="1">
      <alignment horizontal="center" vertical="center" wrapText="1"/>
    </xf>
    <xf numFmtId="0" fontId="10" fillId="82" borderId="83" xfId="0" applyFont="1" applyFill="1" applyBorder="1" applyAlignment="1">
      <alignment horizontal="center" vertical="center" wrapText="1"/>
    </xf>
    <xf numFmtId="0" fontId="10" fillId="82" borderId="81" xfId="0" applyFont="1" applyFill="1" applyBorder="1" applyAlignment="1">
      <alignment horizontal="center" vertical="center" wrapText="1"/>
    </xf>
    <xf numFmtId="0" fontId="10" fillId="82" borderId="87" xfId="0" applyFont="1" applyFill="1" applyBorder="1" applyAlignment="1">
      <alignment horizontal="center" vertical="center" wrapText="1"/>
    </xf>
    <xf numFmtId="0" fontId="10" fillId="82" borderId="96" xfId="0" applyFont="1" applyFill="1" applyBorder="1" applyAlignment="1">
      <alignment horizontal="center" vertical="center" wrapText="1"/>
    </xf>
    <xf numFmtId="0" fontId="10" fillId="82" borderId="97" xfId="0" applyFont="1" applyFill="1" applyBorder="1" applyAlignment="1">
      <alignment horizontal="center" vertical="center" wrapText="1"/>
    </xf>
    <xf numFmtId="0" fontId="10" fillId="82" borderId="88" xfId="0" applyFont="1" applyFill="1" applyBorder="1" applyAlignment="1">
      <alignment horizontal="center" vertical="center" wrapText="1"/>
    </xf>
    <xf numFmtId="0" fontId="330" fillId="82" borderId="75" xfId="0" applyFont="1" applyFill="1" applyBorder="1" applyAlignment="1">
      <alignment horizontal="center" vertical="center" wrapText="1"/>
    </xf>
    <xf numFmtId="0" fontId="10" fillId="82" borderId="78" xfId="0" applyFont="1" applyFill="1" applyBorder="1" applyAlignment="1">
      <alignment horizontal="center" vertical="center" wrapText="1"/>
    </xf>
    <xf numFmtId="0" fontId="10" fillId="82" borderId="79" xfId="0" applyFont="1" applyFill="1" applyBorder="1" applyAlignment="1">
      <alignment horizontal="center" vertical="center" wrapText="1"/>
    </xf>
    <xf numFmtId="0" fontId="10" fillId="82" borderId="80" xfId="0" applyFont="1" applyFill="1" applyBorder="1" applyAlignment="1">
      <alignment horizontal="center" vertical="center" wrapText="1"/>
    </xf>
    <xf numFmtId="0" fontId="10" fillId="82" borderId="98" xfId="0" applyFont="1" applyFill="1" applyBorder="1" applyAlignment="1">
      <alignment horizontal="center" vertical="center" wrapText="1"/>
    </xf>
    <xf numFmtId="0" fontId="10" fillId="82" borderId="0" xfId="0" applyFont="1" applyFill="1" applyBorder="1" applyAlignment="1">
      <alignment horizontal="center" vertical="center" wrapText="1"/>
    </xf>
    <xf numFmtId="0" fontId="10" fillId="82" borderId="99" xfId="0" applyFont="1" applyFill="1" applyBorder="1" applyAlignment="1">
      <alignment horizontal="center" vertical="center" wrapText="1"/>
    </xf>
    <xf numFmtId="0" fontId="10" fillId="82" borderId="84" xfId="0" applyFont="1" applyFill="1" applyBorder="1" applyAlignment="1">
      <alignment horizontal="center" vertical="center" wrapText="1"/>
    </xf>
    <xf numFmtId="0" fontId="10" fillId="82" borderId="85" xfId="0" applyFont="1" applyFill="1" applyBorder="1" applyAlignment="1">
      <alignment horizontal="center" vertical="center" wrapText="1"/>
    </xf>
    <xf numFmtId="0" fontId="10" fillId="82" borderId="86" xfId="0" applyFont="1" applyFill="1" applyBorder="1" applyAlignment="1">
      <alignment horizontal="center" vertical="center" wrapText="1"/>
    </xf>
    <xf numFmtId="365" fontId="13" fillId="0" borderId="74" xfId="11796" applyNumberFormat="1" applyFont="1" applyFill="1" applyBorder="1" applyAlignment="1">
      <alignment horizontal="center" vertical="center" wrapText="1"/>
    </xf>
    <xf numFmtId="365" fontId="13" fillId="0" borderId="117" xfId="11796" applyNumberFormat="1" applyFont="1" applyFill="1" applyBorder="1" applyAlignment="1">
      <alignment horizontal="center" vertical="center" wrapText="1"/>
    </xf>
    <xf numFmtId="365" fontId="13" fillId="0" borderId="6" xfId="11796" applyNumberFormat="1" applyFont="1" applyFill="1" applyBorder="1" applyAlignment="1">
      <alignment horizontal="center" vertical="center" wrapText="1"/>
    </xf>
    <xf numFmtId="365" fontId="13" fillId="82" borderId="74" xfId="11796" applyNumberFormat="1" applyFont="1" applyFill="1" applyBorder="1" applyAlignment="1">
      <alignment horizontal="center" vertical="center" wrapText="1"/>
    </xf>
    <xf numFmtId="365" fontId="13" fillId="82" borderId="117" xfId="11796" applyNumberFormat="1" applyFont="1" applyFill="1" applyBorder="1" applyAlignment="1">
      <alignment horizontal="center" vertical="center" wrapText="1"/>
    </xf>
    <xf numFmtId="365" fontId="13" fillId="82" borderId="6" xfId="11796" applyNumberFormat="1" applyFont="1" applyFill="1" applyBorder="1" applyAlignment="1">
      <alignment horizontal="center" vertical="center" wrapText="1"/>
    </xf>
    <xf numFmtId="0" fontId="7" fillId="0" borderId="10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09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116" xfId="0" applyFont="1" applyFill="1" applyBorder="1" applyAlignment="1">
      <alignment horizontal="center" vertical="center" wrapText="1"/>
    </xf>
    <xf numFmtId="0" fontId="7" fillId="0" borderId="111" xfId="0" applyFont="1" applyFill="1" applyBorder="1" applyAlignment="1">
      <alignment horizontal="center" vertical="center" wrapText="1"/>
    </xf>
    <xf numFmtId="0" fontId="7" fillId="0" borderId="106" xfId="0" applyFont="1" applyFill="1" applyBorder="1" applyAlignment="1">
      <alignment horizontal="center" vertical="center" wrapText="1"/>
    </xf>
    <xf numFmtId="0" fontId="7" fillId="0" borderId="104" xfId="0" applyFont="1" applyFill="1" applyBorder="1" applyAlignment="1">
      <alignment horizontal="center" vertical="center" wrapText="1"/>
    </xf>
    <xf numFmtId="0" fontId="7" fillId="0" borderId="105" xfId="0" applyFont="1" applyFill="1" applyBorder="1" applyAlignment="1">
      <alignment horizontal="center" vertical="center" wrapText="1"/>
    </xf>
    <xf numFmtId="365" fontId="7" fillId="0" borderId="30" xfId="11796" applyNumberFormat="1" applyFont="1" applyFill="1" applyBorder="1" applyAlignment="1">
      <alignment horizontal="center" vertical="center" wrapText="1"/>
    </xf>
    <xf numFmtId="365" fontId="7" fillId="0" borderId="116" xfId="11796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365" fontId="7" fillId="0" borderId="111" xfId="11796" applyNumberFormat="1" applyFont="1" applyFill="1" applyBorder="1" applyAlignment="1">
      <alignment horizontal="center" vertical="center" wrapText="1"/>
    </xf>
    <xf numFmtId="365" fontId="7" fillId="0" borderId="106" xfId="11796" applyNumberFormat="1" applyFont="1" applyFill="1" applyBorder="1" applyAlignment="1">
      <alignment horizontal="center" vertical="center" wrapText="1"/>
    </xf>
    <xf numFmtId="365" fontId="7" fillId="0" borderId="107" xfId="11796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1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68" fillId="0" borderId="107" xfId="0" applyFont="1" applyBorder="1" applyAlignment="1">
      <alignment horizontal="center" vertical="center" wrapText="1"/>
    </xf>
    <xf numFmtId="0" fontId="168" fillId="0" borderId="109" xfId="0" applyFont="1" applyBorder="1" applyAlignment="1">
      <alignment horizontal="center" vertical="center" wrapText="1"/>
    </xf>
    <xf numFmtId="0" fontId="168" fillId="0" borderId="6" xfId="0" applyFont="1" applyBorder="1" applyAlignment="1">
      <alignment horizontal="center" vertical="center" wrapText="1"/>
    </xf>
    <xf numFmtId="0" fontId="168" fillId="0" borderId="107" xfId="0" applyFont="1" applyFill="1" applyBorder="1" applyAlignment="1">
      <alignment horizontal="center" vertical="center" wrapText="1"/>
    </xf>
    <xf numFmtId="0" fontId="168" fillId="0" borderId="109" xfId="0" applyFont="1" applyFill="1" applyBorder="1" applyAlignment="1">
      <alignment horizontal="center" vertical="center" wrapText="1"/>
    </xf>
    <xf numFmtId="0" fontId="168" fillId="0" borderId="111" xfId="0" applyFont="1" applyFill="1" applyBorder="1" applyAlignment="1">
      <alignment horizontal="center" vertical="center" wrapText="1"/>
    </xf>
    <xf numFmtId="0" fontId="168" fillId="0" borderId="105" xfId="0" applyFont="1" applyFill="1" applyBorder="1" applyAlignment="1">
      <alignment horizontal="center" vertical="center" wrapText="1"/>
    </xf>
    <xf numFmtId="0" fontId="168" fillId="0" borderId="111" xfId="0" applyFont="1" applyBorder="1" applyAlignment="1">
      <alignment horizontal="center" vertical="center" wrapText="1"/>
    </xf>
    <xf numFmtId="0" fontId="168" fillId="0" borderId="106" xfId="0" applyFont="1" applyBorder="1" applyAlignment="1">
      <alignment horizontal="center" vertical="center" wrapText="1"/>
    </xf>
    <xf numFmtId="0" fontId="168" fillId="0" borderId="10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3" fontId="7" fillId="0" borderId="111" xfId="3" applyNumberFormat="1" applyFont="1" applyFill="1" applyBorder="1" applyAlignment="1">
      <alignment horizontal="center" vertical="center" wrapText="1"/>
    </xf>
    <xf numFmtId="3" fontId="7" fillId="0" borderId="106" xfId="3" applyNumberFormat="1" applyFont="1" applyFill="1" applyBorder="1" applyAlignment="1">
      <alignment horizontal="center" vertical="center" wrapText="1"/>
    </xf>
    <xf numFmtId="3" fontId="7" fillId="0" borderId="107" xfId="3" applyNumberFormat="1" applyFont="1" applyFill="1" applyBorder="1" applyAlignment="1">
      <alignment horizontal="center" vertical="center" wrapText="1"/>
    </xf>
    <xf numFmtId="3" fontId="7" fillId="0" borderId="30" xfId="3" applyNumberFormat="1" applyFont="1" applyFill="1" applyBorder="1" applyAlignment="1">
      <alignment horizontal="center" vertical="center" wrapText="1"/>
    </xf>
    <xf numFmtId="3" fontId="7" fillId="0" borderId="116" xfId="3" applyNumberFormat="1" applyFont="1" applyFill="1" applyBorder="1" applyAlignment="1">
      <alignment horizontal="center" vertical="center" wrapText="1"/>
    </xf>
    <xf numFmtId="3" fontId="7" fillId="0" borderId="1" xfId="3" applyNumberFormat="1" applyFont="1" applyFill="1" applyBorder="1" applyAlignment="1">
      <alignment horizontal="center" vertical="center" wrapText="1"/>
    </xf>
    <xf numFmtId="3" fontId="7" fillId="0" borderId="5" xfId="3" applyNumberFormat="1" applyFont="1" applyFill="1" applyBorder="1" applyAlignment="1">
      <alignment horizontal="center" vertical="center" wrapText="1"/>
    </xf>
    <xf numFmtId="3" fontId="7" fillId="0" borderId="6" xfId="3" applyNumberFormat="1" applyFont="1" applyFill="1" applyBorder="1" applyAlignment="1">
      <alignment horizontal="center" vertical="center" wrapText="1"/>
    </xf>
    <xf numFmtId="3" fontId="7" fillId="0" borderId="4" xfId="3" applyNumberFormat="1" applyFont="1" applyFill="1" applyBorder="1" applyAlignment="1">
      <alignment horizontal="center" vertical="center" wrapText="1"/>
    </xf>
    <xf numFmtId="3" fontId="7" fillId="0" borderId="113" xfId="3" applyNumberFormat="1" applyFont="1" applyFill="1" applyBorder="1" applyAlignment="1">
      <alignment horizontal="center" vertical="center" wrapText="1"/>
    </xf>
    <xf numFmtId="3" fontId="7" fillId="0" borderId="114" xfId="3" applyNumberFormat="1" applyFont="1" applyFill="1" applyBorder="1" applyAlignment="1">
      <alignment horizontal="center" vertical="center" wrapText="1"/>
    </xf>
    <xf numFmtId="3" fontId="7" fillId="0" borderId="115" xfId="3" applyNumberFormat="1" applyFont="1" applyFill="1" applyBorder="1" applyAlignment="1">
      <alignment horizontal="center" vertical="center" wrapText="1"/>
    </xf>
    <xf numFmtId="1" fontId="7" fillId="0" borderId="107" xfId="3" applyNumberFormat="1" applyFont="1" applyFill="1" applyBorder="1" applyAlignment="1">
      <alignment horizontal="center" vertical="center" wrapText="1"/>
    </xf>
    <xf numFmtId="1" fontId="7" fillId="0" borderId="6" xfId="3" applyNumberFormat="1" applyFont="1" applyFill="1" applyBorder="1" applyAlignment="1">
      <alignment horizontal="center" vertical="center" wrapText="1"/>
    </xf>
    <xf numFmtId="1" fontId="7" fillId="0" borderId="109" xfId="3" applyNumberFormat="1" applyFont="1" applyFill="1" applyBorder="1" applyAlignment="1">
      <alignment horizontal="center" vertical="center" wrapText="1"/>
    </xf>
    <xf numFmtId="1" fontId="10" fillId="0" borderId="0" xfId="3" applyNumberFormat="1" applyFont="1" applyFill="1" applyAlignment="1">
      <alignment horizontal="center" vertical="center"/>
    </xf>
    <xf numFmtId="1" fontId="12" fillId="0" borderId="0" xfId="3" applyNumberFormat="1" applyFont="1" applyFill="1" applyAlignment="1">
      <alignment horizontal="center" vertical="center" wrapText="1"/>
    </xf>
    <xf numFmtId="1" fontId="10" fillId="0" borderId="0" xfId="3" applyNumberFormat="1" applyFont="1" applyFill="1" applyAlignment="1">
      <alignment horizontal="center" vertical="center" wrapText="1"/>
    </xf>
    <xf numFmtId="3" fontId="7" fillId="0" borderId="105" xfId="3" applyNumberFormat="1" applyFont="1" applyFill="1" applyBorder="1" applyAlignment="1">
      <alignment horizontal="center" vertical="center" wrapText="1"/>
    </xf>
  </cellXfs>
  <cellStyles count="11797">
    <cellStyle name="_x0001_" xfId="8"/>
    <cellStyle name="          _x000a__x000a_shell=progman.exe_x000a__x000a_m" xfId="11034"/>
    <cellStyle name="          _x000d__x000a_shell=progman.exe_x000d__x000a_m" xfId="9"/>
    <cellStyle name="          _x000d__x000a_shell=progman.exe_x000d__x000a_m 2" xfId="10"/>
    <cellStyle name="          _x000d__x000a_shell=progman.exe_x000d__x000a_m 2 2" xfId="11"/>
    <cellStyle name="          _x005f_x000d__x005f_x000a_shell=progman.exe_x005f_x000d__x005f_x000a_m" xfId="11035"/>
    <cellStyle name="_x0001_ 2" xfId="12"/>
    <cellStyle name="_x000a__x000a_JournalTemplate=C:\COMFO\CTALK\JOURSTD.TPL_x000a__x000a_LbStateAddress=3 3 0 251 1 89 2 311_x000a__x000a_LbStateJou" xfId="11036"/>
    <cellStyle name="_x000d__x000a_JournalTemplate=C:\COMFO\CTALK\JOURSTD.TPL_x000d__x000a_LbStateAddress=3 3 0 251 1 89 2 311_x000d__x000a_LbStateJou" xfId="13"/>
    <cellStyle name="_x000d__x000a_JournalTemplate=C:\COMFO\CTALK\JOURSTD.TPL_x000d__x000a_LbStateAddress=3 3 0 251 1 89 2 311_x000d__x000a_LbStateJou 2" xfId="14"/>
    <cellStyle name="# ##0" xfId="15"/>
    <cellStyle name="#,##0" xfId="16"/>
    <cellStyle name="#,##0 2" xfId="17"/>
    <cellStyle name="#,##0 2 2" xfId="11037"/>
    <cellStyle name="#,##0 3" xfId="11038"/>
    <cellStyle name="%" xfId="18"/>
    <cellStyle name="% 2" xfId="19"/>
    <cellStyle name="% 3" xfId="11039"/>
    <cellStyle name="% 4" xfId="11040"/>
    <cellStyle name="% 5" xfId="11041"/>
    <cellStyle name="% 6" xfId="11042"/>
    <cellStyle name="% 7" xfId="11043"/>
    <cellStyle name="% 8" xfId="11044"/>
    <cellStyle name="%_Ban BTDD TDC" xfId="11045"/>
    <cellStyle name="%_Ban BTDD TDC 2" xfId="11046"/>
    <cellStyle name="%_Ban BTDD TDC 3" xfId="11047"/>
    <cellStyle name="%_Ban BTDD TDC 4" xfId="11048"/>
    <cellStyle name="%_Ban BTDD TDC 5" xfId="11049"/>
    <cellStyle name="%_Ban BTDD TDC 6" xfId="11050"/>
    <cellStyle name="%_Ban BTDD TDC 7" xfId="11051"/>
    <cellStyle name="%_Ban BTDD TDC 8" xfId="11052"/>
    <cellStyle name="%_Kế hoạch 2013 T1-2014" xfId="11053"/>
    <cellStyle name="%_Kế hoạch 2013 T1-2014 2" xfId="11054"/>
    <cellStyle name="%_Kế hoạch 2013 T1-2014 3" xfId="11055"/>
    <cellStyle name="%_Kế hoạch 2013 T1-2014 4" xfId="11056"/>
    <cellStyle name="%_Kế hoạch 2013 T1-2014 5" xfId="11057"/>
    <cellStyle name="%_Kế hoạch 2013 T1-2014 6" xfId="11058"/>
    <cellStyle name="%_Kế hoạch 2013 T1-2014 7" xfId="11059"/>
    <cellStyle name="%_Kế hoạch 2013 T1-2014 8" xfId="11060"/>
    <cellStyle name="." xfId="20"/>
    <cellStyle name=". 2" xfId="21"/>
    <cellStyle name=". 3" xfId="22"/>
    <cellStyle name=". 3 2" xfId="11061"/>
    <cellStyle name="._Ban BTDD TDC" xfId="11062"/>
    <cellStyle name="._Kế hoạch 2013 T1-2014" xfId="11063"/>
    <cellStyle name="._KH 2012 (T3-2013)" xfId="11064"/>
    <cellStyle name="._KH 2012 (T3-2013)_Kế hoạch 2013 T1-2014" xfId="11065"/>
    <cellStyle name=".d©y" xfId="23"/>
    <cellStyle name=".d©y 2" xfId="24"/>
    <cellStyle name=".d©y 3" xfId="25"/>
    <cellStyle name="??" xfId="26"/>
    <cellStyle name="?? [0.00]_ Att. 1- Cover" xfId="27"/>
    <cellStyle name="?? [0]" xfId="28"/>
    <cellStyle name="?? [0] 2" xfId="29"/>
    <cellStyle name="?? [0] 3" xfId="30"/>
    <cellStyle name="?? [0] 4" xfId="31"/>
    <cellStyle name="?? 10" xfId="32"/>
    <cellStyle name="?? 11" xfId="33"/>
    <cellStyle name="?? 12" xfId="34"/>
    <cellStyle name="?? 13" xfId="35"/>
    <cellStyle name="?? 14" xfId="36"/>
    <cellStyle name="?? 15" xfId="37"/>
    <cellStyle name="?? 16" xfId="38"/>
    <cellStyle name="?? 17" xfId="39"/>
    <cellStyle name="?? 18" xfId="40"/>
    <cellStyle name="?? 19" xfId="41"/>
    <cellStyle name="?? 2" xfId="42"/>
    <cellStyle name="?? 20" xfId="43"/>
    <cellStyle name="?? 21" xfId="44"/>
    <cellStyle name="?? 22" xfId="45"/>
    <cellStyle name="?? 23" xfId="46"/>
    <cellStyle name="?? 24" xfId="47"/>
    <cellStyle name="?? 25" xfId="48"/>
    <cellStyle name="?? 26" xfId="49"/>
    <cellStyle name="?? 27" xfId="50"/>
    <cellStyle name="?? 28" xfId="51"/>
    <cellStyle name="?? 29" xfId="52"/>
    <cellStyle name="?? 3" xfId="53"/>
    <cellStyle name="?? 30" xfId="54"/>
    <cellStyle name="?? 31" xfId="55"/>
    <cellStyle name="?? 32" xfId="56"/>
    <cellStyle name="?? 33" xfId="57"/>
    <cellStyle name="?? 34" xfId="58"/>
    <cellStyle name="?? 35" xfId="59"/>
    <cellStyle name="?? 36" xfId="60"/>
    <cellStyle name="?? 37" xfId="61"/>
    <cellStyle name="?? 38" xfId="62"/>
    <cellStyle name="?? 39" xfId="63"/>
    <cellStyle name="?? 4" xfId="64"/>
    <cellStyle name="?? 40" xfId="65"/>
    <cellStyle name="?? 41" xfId="66"/>
    <cellStyle name="?? 42" xfId="67"/>
    <cellStyle name="?? 43" xfId="68"/>
    <cellStyle name="?? 44" xfId="69"/>
    <cellStyle name="?? 45" xfId="70"/>
    <cellStyle name="?? 46" xfId="71"/>
    <cellStyle name="?? 47" xfId="72"/>
    <cellStyle name="?? 48" xfId="73"/>
    <cellStyle name="?? 49" xfId="74"/>
    <cellStyle name="?? 5" xfId="75"/>
    <cellStyle name="?? 50" xfId="76"/>
    <cellStyle name="?? 51" xfId="77"/>
    <cellStyle name="?? 52" xfId="78"/>
    <cellStyle name="?? 53" xfId="79"/>
    <cellStyle name="?? 54" xfId="80"/>
    <cellStyle name="?? 55" xfId="81"/>
    <cellStyle name="?? 56" xfId="82"/>
    <cellStyle name="?? 57" xfId="83"/>
    <cellStyle name="?? 58" xfId="84"/>
    <cellStyle name="?? 6" xfId="85"/>
    <cellStyle name="?? 7" xfId="86"/>
    <cellStyle name="?? 8" xfId="87"/>
    <cellStyle name="?? 9" xfId="88"/>
    <cellStyle name="?_x001d_??%U©÷u&amp;H©÷9_x0008_? s_x000a__x0007__x0001__x0001_" xfId="89"/>
    <cellStyle name="?_x001d_??%U©÷u&amp;H©÷9_x0008_? s_x000a__x0007__x0001__x0001_ 10" xfId="11066"/>
    <cellStyle name="?_x001d_??%U©÷u&amp;H©÷9_x0008_? s_x000a__x0007__x0001__x0001_ 11" xfId="11067"/>
    <cellStyle name="?_x001d_??%U©÷u&amp;H©÷9_x0008_? s_x000a__x0007__x0001__x0001_ 12" xfId="11068"/>
    <cellStyle name="?_x001d_??%U©÷u&amp;H©÷9_x0008_? s_x000a__x0007__x0001__x0001_ 13" xfId="11069"/>
    <cellStyle name="?_x001d_??%U©÷u&amp;H©÷9_x0008_? s_x000a__x0007__x0001__x0001_ 14" xfId="11070"/>
    <cellStyle name="?_x001d_??%U©÷u&amp;H©÷9_x0008_? s_x000a__x0007__x0001__x0001_ 15" xfId="11071"/>
    <cellStyle name="?_x001d_??%U©÷u&amp;H©÷9_x0008_? s_x000a__x0007__x0001__x0001_ 2" xfId="90"/>
    <cellStyle name="?_x001d_??%U©÷u&amp;H©÷9_x0008_? s_x000a__x0007__x0001__x0001_ 3" xfId="11072"/>
    <cellStyle name="?_x001d_??%U©÷u&amp;H©÷9_x0008_? s_x000a__x0007__x0001__x0001_ 4" xfId="11073"/>
    <cellStyle name="?_x001d_??%U©÷u&amp;H©÷9_x0008_? s_x000a__x0007__x0001__x0001_ 5" xfId="11074"/>
    <cellStyle name="?_x001d_??%U©÷u&amp;H©÷9_x0008_? s_x000a__x0007__x0001__x0001_ 6" xfId="11075"/>
    <cellStyle name="?_x001d_??%U©÷u&amp;H©÷9_x0008_? s_x000a__x0007__x0001__x0001_ 7" xfId="11076"/>
    <cellStyle name="?_x001d_??%U©÷u&amp;H©÷9_x0008_? s_x000a__x0007__x0001__x0001_ 8" xfId="11077"/>
    <cellStyle name="?_x001d_??%U©÷u&amp;H©÷9_x0008_? s_x000a__x0007__x0001__x0001_ 9" xfId="11078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91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 1" xfId="11079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 2" xfId="92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_°ÇÃà°ßÀû¾ç½Ä" xfId="11080"/>
    <cellStyle name="?_x001d_??%U©÷u&amp;H©÷9_x0008_? s_x000a__x0007__x0001__x0001__Ban BTDD TDC" xfId="11081"/>
    <cellStyle name="?_x001d_??%U©÷u&amp;H©÷9_x0008_?_x0009_s_x000a__x0007__x0001__x0001_" xfId="93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11082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 1" xfId="11083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_°ÇÃà°ßÀû¾ç½Ä" xfId="11084"/>
    <cellStyle name="?_x001d_??%U©÷u&amp;H©÷9_x0008_?_x0009_s_x000a__x0007__x0001__x0001__Ban BTDD TDC" xfId="11085"/>
    <cellStyle name="?_x001d_??%U²u&amp;H²9_x0008_? s_x000a__x0007__x0001__x0001_" xfId="94"/>
    <cellStyle name="?_x001d_??%U²u&amp;H²9_x0008_? s_x000a__x0007__x0001__x0001_ 2" xfId="95"/>
    <cellStyle name="?_x001d_??%U²u&amp;H²9_x0008_?_x0009_s_x000a__x0007__x0001__x0001_" xfId="11086"/>
    <cellStyle name="???? [0.00]_      " xfId="96"/>
    <cellStyle name="??????" xfId="97"/>
    <cellStyle name="?????? 2" xfId="98"/>
    <cellStyle name="?????? 3" xfId="11087"/>
    <cellStyle name="?????? 4" xfId="11088"/>
    <cellStyle name="?????? 5" xfId="11089"/>
    <cellStyle name="?????? 6" xfId="11090"/>
    <cellStyle name="????[0]_Sheet1" xfId="99"/>
    <cellStyle name="????_      " xfId="100"/>
    <cellStyle name="???[0]_?? DI" xfId="101"/>
    <cellStyle name="???_?? DI" xfId="102"/>
    <cellStyle name="??[0]_BRE" xfId="103"/>
    <cellStyle name="??_      " xfId="104"/>
    <cellStyle name="??A? [0]_laroux_1_¸???™? " xfId="105"/>
    <cellStyle name="??A?_laroux_1_¸???™? " xfId="106"/>
    <cellStyle name="?_x005f_x001d_??%U©÷u&amp;H©÷9_x005f_x0008_? s_x005f_x000a__x005f_x0007__x005f_x0001__x005f_x0001_" xfId="11091"/>
    <cellStyle name="?_x005f_x001d_??%U©÷u&amp;H©÷9_x005f_x0008_? s_x005f_x000a__x005f_x0007__x005f_x0001__x005f_x0001_?_x005f_x0002_??????" xfId="107"/>
    <cellStyle name="?_x005f_x001d_??%U©÷u&amp;H©÷9_x005f_x0008_? s_x005f_x000a__x005f_x0007__x005f_x0001__x005f_x0001_?_x005f_x0002_?????? 2" xfId="108"/>
    <cellStyle name="?_x005f_x001d_??%U©÷u&amp;H©÷9_x005f_x0008_?_x005f_x0009_s_x005f_x000a__x005f_x0007__x005f_x0001__x005f_x0001_" xfId="11092"/>
    <cellStyle name="?_x005f_x005f_x005f_x001d_??%U©÷u&amp;H©÷9_x005f_x005f_x005f_x0008_? s_x005f_x005f_x005f_x000a__x005f_x005f_x005f_x0007__x005f_x005f_x005f_x0001__x005f_x005f_x005f_x0001_" xfId="11093"/>
    <cellStyle name="?¡±¢¥?_?¨ù??¢´¢¥_¢¬???¢â? " xfId="109"/>
    <cellStyle name="?”´?_?¼??¤´_¸???™? " xfId="110"/>
    <cellStyle name="?ðÇ%U?&amp;H?_x0008_?s_x000a__x0007__x0001__x0001_" xfId="111"/>
    <cellStyle name="?ðÇ%U?&amp;H?_x0008_?s_x000a__x0007__x0001__x0001_ 10" xfId="11094"/>
    <cellStyle name="?ðÇ%U?&amp;H?_x0008_?s_x000a__x0007__x0001__x0001_ 11" xfId="11095"/>
    <cellStyle name="?ðÇ%U?&amp;H?_x0008_?s_x000a__x0007__x0001__x0001_ 12" xfId="11096"/>
    <cellStyle name="?ðÇ%U?&amp;H?_x0008_?s_x000a__x0007__x0001__x0001_ 13" xfId="11097"/>
    <cellStyle name="?ðÇ%U?&amp;H?_x0008_?s_x000a__x0007__x0001__x0001_ 14" xfId="11098"/>
    <cellStyle name="?ðÇ%U?&amp;H?_x0008_?s_x000a__x0007__x0001__x0001_ 15" xfId="11099"/>
    <cellStyle name="?ðÇ%U?&amp;H?_x0008_?s_x000a__x0007__x0001__x0001_ 2" xfId="112"/>
    <cellStyle name="?ðÇ%U?&amp;H?_x0008_?s_x000a__x0007__x0001__x0001_ 3" xfId="11100"/>
    <cellStyle name="?ðÇ%U?&amp;H?_x0008_?s_x000a__x0007__x0001__x0001_ 4" xfId="11101"/>
    <cellStyle name="?ðÇ%U?&amp;H?_x0008_?s_x000a__x0007__x0001__x0001_ 5" xfId="11102"/>
    <cellStyle name="?ðÇ%U?&amp;H?_x0008_?s_x000a__x0007__x0001__x0001_ 6" xfId="11103"/>
    <cellStyle name="?ðÇ%U?&amp;H?_x0008_?s_x000a__x0007__x0001__x0001_ 7" xfId="11104"/>
    <cellStyle name="?ðÇ%U?&amp;H?_x0008_?s_x000a__x0007__x0001__x0001_ 8" xfId="11105"/>
    <cellStyle name="?ðÇ%U?&amp;H?_x0008_?s_x000a__x0007__x0001__x0001_ 9" xfId="11106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113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 1" xfId="11107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 2" xfId="114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_buld_bq(0111)" xfId="11108"/>
    <cellStyle name="?ðÇ%U?&amp;H?_x0008_?s_x000a__x0007__x0001__x0001__Ban BTDD TDC" xfId="11109"/>
    <cellStyle name="?ðÇ%U?&amp;H?_x005f_x0008_?s_x005f_x000a__x005f_x0007__x005f_x0001__x005f_x0001_" xfId="11110"/>
    <cellStyle name="?I?I?_x0001_??j?_x0008_?h_x0001__x000c__x000c__x0002__x0002__x000c_!Comma [0]_Chi phÝ kh¸c_B¶ng 1 (2)?G_x001d_Comma [0]_Chi phÝ kh¸c_B¶ng 2?G$Comma [0]_Ch" xfId="115"/>
    <cellStyle name="?曹%U?&amp;H?_x0008_?s_x000a__x0007__x0001__x0001_" xfId="116"/>
    <cellStyle name="?曹%U?&amp;H?_x0008_?s_x000a__x0007__x0001__x0001_ 2" xfId="117"/>
    <cellStyle name="@ET_Style?.font5" xfId="11111"/>
    <cellStyle name="[0]_Chi phÝ kh¸c_V" xfId="118"/>
    <cellStyle name="_!1 1 bao cao giao KH ve HTCMT vung TNB   12-12-2011" xfId="11112"/>
    <cellStyle name="_x0001__!1 1 bao cao giao KH ve HTCMT vung TNB   12-12-2011" xfId="11113"/>
    <cellStyle name="_(DT Moi) PTVLMN" xfId="119"/>
    <cellStyle name="_(DT Moi) PTVLMN 2" xfId="120"/>
    <cellStyle name="_(DT Moi) PTVLMN 3" xfId="121"/>
    <cellStyle name="_(DT Moi) PTVLMN_Ban BTDD TDC" xfId="11114"/>
    <cellStyle name="_(DT Moi) PTVLMN_Bieu 1+3+5+6+9" xfId="11115"/>
    <cellStyle name="_(DT Moi) PTVLMN_Bieu 1+3+5+6+9_Kế hoạch 2013 T1-2014" xfId="11116"/>
    <cellStyle name="_(DT Moi) PTVLMN_Bieu huong dan dang ky von 2014 (tuan anh)-lan cuoi" xfId="11117"/>
    <cellStyle name="_(DT Moi) PTVLMN_BIEU KE HOACH  2015 (KTN 6.11 sua)" xfId="122"/>
    <cellStyle name="_(DT Moi) PTVLMN_Bieu phan bo CT 135-CT(kem theo KHvon ĐT 1365)" xfId="11118"/>
    <cellStyle name="_(DT Moi) PTVLMN_Kế hoạch 2013 T1-2014" xfId="11119"/>
    <cellStyle name="_1 TONG HOP - CA NA" xfId="123"/>
    <cellStyle name="_1 TONG HOP - CA NA 2" xfId="124"/>
    <cellStyle name="_1 TONG HOP - CA NA_Ban BTDD TDC" xfId="11120"/>
    <cellStyle name="_1 TONG HOP - CA NA_Kế hoạch 2013 T1-2014" xfId="11121"/>
    <cellStyle name="_1 TONG HOP - CA NA_KH 2012 (T3-2013)" xfId="11122"/>
    <cellStyle name="_1 TONG HOP - CA NA_KH 2012 (T3-2013)_Kế hoạch 2013 T1-2014" xfId="11123"/>
    <cellStyle name="_123_DONG_THANH_Moi" xfId="125"/>
    <cellStyle name="_123_DONG_THANH_Moi_!1 1 bao cao giao KH ve HTCMT vung TNB   12-12-2011" xfId="11124"/>
    <cellStyle name="_123_DONG_THANH_Moi_KH TPCP vung TNB (03-1-2012)" xfId="11125"/>
    <cellStyle name="_13_Tra loi KH ben ngoai" xfId="126"/>
    <cellStyle name="_13_Tra loi KH ben ngoai 2" xfId="127"/>
    <cellStyle name="_9BC73000" xfId="11126"/>
    <cellStyle name="_x0001__Ban BTDD TDC" xfId="11127"/>
    <cellStyle name="_Bang bieu" xfId="128"/>
    <cellStyle name="_Bang bieu 2" xfId="129"/>
    <cellStyle name="_Bang bieu 2 2" xfId="130"/>
    <cellStyle name="_Bang bieu 3" xfId="131"/>
    <cellStyle name="_Bang bieu_Ban BTDD TDC" xfId="11128"/>
    <cellStyle name="_Bang bieu_Bieu 1+3+5+6+9" xfId="11129"/>
    <cellStyle name="_Bang bieu_Bieu 1+3+5+6+9_Kế hoạch 2013 T1-2014" xfId="11130"/>
    <cellStyle name="_Bang bieu_Bieu huong dan dang ky von 2014 (tuan anh)-lan cuoi" xfId="11131"/>
    <cellStyle name="_Bang bieu_BIEU KE HOACH  2015 (KTN 6.11 sua)" xfId="132"/>
    <cellStyle name="_Bang bieu_Bieu phan bo CT 135-CT(kem theo KHvon ĐT 1365)" xfId="11132"/>
    <cellStyle name="_Bang bieu_Kế hoạch 2013 T1-2014" xfId="11133"/>
    <cellStyle name="_Bang Chi tieu (2)" xfId="133"/>
    <cellStyle name="_Bang Chi tieu (2) 2" xfId="134"/>
    <cellStyle name="_Bang Chi tieu (2)?_x001c_Comma [0]_Chi phÝ kh¸c_Book1?!Comma [0]_Chi phÝ kh¸c_Liªn ChiÓu?b_x001e_Comma [0]_Chi" xfId="135"/>
    <cellStyle name="_Bang Chi tieu (2)?_x001c_Comma [0]_Chi phÝ kh¸c_Book1?!Comma [0]_Chi phÝ kh¸c_Liªn ChiÓu?b_x001e_Comma [0]_Chi 1" xfId="11134"/>
    <cellStyle name="_Bang Chi tieu (2)?_x001c_Comma [0]_Chi phÝ kh¸c_Book1?!Comma [0]_Chi phÝ kh¸c_Liªn ChiÓu?b_x001e_Comma [0]_Chi 2" xfId="136"/>
    <cellStyle name="_Bang Chi tieu (2)?_x001c_Comma [0]_Chi phÝ kh¸c_Book1?!Comma [0]_Chi phÝ kh¸c_Liªn ChiÓu?b_x001e_Comma [0]_Chi 2 2" xfId="137"/>
    <cellStyle name="_Bang Chi tieu (2)?_x001c_Comma [0]_Chi phÝ kh¸c_Book1?!Comma [0]_Chi phÝ kh¸c_Liªn ChiÓu?b_x001e_Comma [0]_Chi 3" xfId="138"/>
    <cellStyle name="_Bang Chi tieu (2)?_x001c_Comma [0]_Chi phÝ kh¸c_Book1?!Comma [0]_Chi phÝ kh¸c_Liªn ChiÓu?b_x001e_Comma [0]_Chi_Ban BTDD TDC" xfId="11135"/>
    <cellStyle name="_Bang Chi tieu (2)?_x001c_Comma [0]_Chi phÝ kh¸c_Book1?!Comma [0]_Chi phÝ kh¸c_Liªn ChiÓu?b_x001e_Comma [0]_Chi_Bieu 1+3+5+6+9" xfId="11136"/>
    <cellStyle name="_Bang Chi tieu (2)?_x001c_Comma [0]_Chi phÝ kh¸c_Book1?!Comma [0]_Chi phÝ kh¸c_Liªn ChiÓu?b_x001e_Comma [0]_Chi_Bieu 1+3+5+6+9_Kế hoạch 2013 T1-2014" xfId="11137"/>
    <cellStyle name="_Bang Chi tieu (2)?_x001c_Comma [0]_Chi phÝ kh¸c_Book1?!Comma [0]_Chi phÝ kh¸c_Liªn ChiÓu?b_x001e_Comma [0]_Chi_Bieu huong dan dang ky von 2014 (tuan anh)-lan cuoi" xfId="11138"/>
    <cellStyle name="_Bang Chi tieu (2)?_x001c_Comma [0]_Chi phÝ kh¸c_Book1?!Comma [0]_Chi phÝ kh¸c_Liªn ChiÓu?b_x001e_Comma [0]_Chi_BIEU KE HOACH  2015 (KTN 6.11 sua)" xfId="139"/>
    <cellStyle name="_Bang Chi tieu (2)?_x001c_Comma [0]_Chi phÝ kh¸c_Book1?!Comma [0]_Chi phÝ kh¸c_Liªn ChiÓu?b_x001e_Comma [0]_Chi_Bieu phan bo CT 135-CT(kem theo KHvon ĐT 1365)" xfId="11139"/>
    <cellStyle name="_Bang Chi tieu (2)?_x001c_Comma [0]_Chi phÝ kh¸c_Book1?!Comma [0]_Chi phÝ kh¸c_Liªn ChiÓu?b_x001e_Comma [0]_Chi_Kế hoạch 2013 T1-2014" xfId="11140"/>
    <cellStyle name="_Bang Chi tieu (2)_Ban BTDD TDC" xfId="11141"/>
    <cellStyle name="_Bang Chi tieu (2)_Kế hoạch 2013 T1-2014" xfId="11142"/>
    <cellStyle name="_Bang Chi tieu (2)_KH 2012 (T3-2013)" xfId="11143"/>
    <cellStyle name="_Bang Chi tieu (2)_KH 2012 (T3-2013)_Kế hoạch 2013 T1-2014" xfId="11144"/>
    <cellStyle name="_Bang tong hop" xfId="11145"/>
    <cellStyle name="_Bang tong hop " xfId="11146"/>
    <cellStyle name="_Bao cao danh muc cac cong trinh tren dia ban huyen 4-2010" xfId="140"/>
    <cellStyle name="_Bao cao danh muc cac cong trinh tren dia ban huyen 4-2010 2" xfId="141"/>
    <cellStyle name="_Bao cao tai NPP PHAN DUNG 22-7" xfId="142"/>
    <cellStyle name="_Bao cao tai NPP PHAN DUNG 22-7 2" xfId="143"/>
    <cellStyle name="_Bao cao tai NPP PHAN DUNG 22-7 3" xfId="144"/>
    <cellStyle name="_Bao cao tai NPP PHAN DUNG 22-7_Ban BTDD TDC" xfId="11147"/>
    <cellStyle name="_Bao cao tai NPP PHAN DUNG 22-7_Bieu 1+3+5+6+9" xfId="11148"/>
    <cellStyle name="_Bao cao tai NPP PHAN DUNG 22-7_Bieu 1+3+5+6+9_Kế hoạch 2013 T1-2014" xfId="11149"/>
    <cellStyle name="_Bao cao tai NPP PHAN DUNG 22-7_Bieu huong dan dang ky von 2014 (tuan anh)-lan cuoi" xfId="11150"/>
    <cellStyle name="_Bao cao tai NPP PHAN DUNG 22-7_BIEU KE HOACH  2015 (KTN 6.11 sua)" xfId="145"/>
    <cellStyle name="_Bao cao tai NPP PHAN DUNG 22-7_Bieu phan bo CT 135-CT(kem theo KHvon ĐT 1365)" xfId="11151"/>
    <cellStyle name="_Bao cao tai NPP PHAN DUNG 22-7_Kế hoạch 2013 T1-2014" xfId="11152"/>
    <cellStyle name="_BAO CAO THUE T09- 2007(h)" xfId="146"/>
    <cellStyle name="_BAO GIA NGAY 24-10-08 (co dam)" xfId="147"/>
    <cellStyle name="_BAO GIA NGAY 24-10-08 (co dam) 2" xfId="148"/>
    <cellStyle name="_BAO GIA NGAY 24-10-08 (co dam)_Ban BTDD TDC" xfId="11153"/>
    <cellStyle name="_BAO GIA NGAY 24-10-08 (co dam)_Kế hoạch 2013 T1-2014" xfId="11154"/>
    <cellStyle name="_BAO GIA NGAY 24-10-08 (co dam)_KH 2012 (T3-2013)" xfId="11155"/>
    <cellStyle name="_BAO GIA NGAY 24-10-08 (co dam)_KH 2012 (T3-2013)_Kế hoạch 2013 T1-2014" xfId="11156"/>
    <cellStyle name="_BC  NAM 2007" xfId="11157"/>
    <cellStyle name="_BC BTC T12- CSHT" xfId="11158"/>
    <cellStyle name="_BC CV 6403 BKHĐT" xfId="149"/>
    <cellStyle name="_BC soat tinh hinh SD bien che 2014 " xfId="11159"/>
    <cellStyle name="_BC thuc hien KH 2009" xfId="11160"/>
    <cellStyle name="_BC thuc hien KH 2009_15_10_2013 BC nhu cau von doi ung ODA (2014-2016) ngay 15102013 Sua" xfId="11161"/>
    <cellStyle name="_BC thuc hien KH 2009_BC nhu cau von doi ung ODA nganh NN (BKH)" xfId="11162"/>
    <cellStyle name="_BC thuc hien KH 2009_BC nhu cau von doi ung ODA nganh NN (BKH)_05-12  KH trung han 2016-2020 - Liem Thinh edited" xfId="11163"/>
    <cellStyle name="_BC thuc hien KH 2009_BC nhu cau von doi ung ODA nganh NN (BKH)_Copy of 05-12  KH trung han 2016-2020 - Liem Thinh edited (1)" xfId="11164"/>
    <cellStyle name="_BC thuc hien KH 2009_BC Tai co cau (bieu TH)" xfId="11165"/>
    <cellStyle name="_BC thuc hien KH 2009_BC Tai co cau (bieu TH)_05-12  KH trung han 2016-2020 - Liem Thinh edited" xfId="11166"/>
    <cellStyle name="_BC thuc hien KH 2009_BC Tai co cau (bieu TH)_Copy of 05-12  KH trung han 2016-2020 - Liem Thinh edited (1)" xfId="11167"/>
    <cellStyle name="_BC thuc hien KH 2009_DK 2014-2015 final" xfId="11168"/>
    <cellStyle name="_BC thuc hien KH 2009_DK 2014-2015 final_05-12  KH trung han 2016-2020 - Liem Thinh edited" xfId="11169"/>
    <cellStyle name="_BC thuc hien KH 2009_DK 2014-2015 final_Copy of 05-12  KH trung han 2016-2020 - Liem Thinh edited (1)" xfId="11170"/>
    <cellStyle name="_BC thuc hien KH 2009_DK 2014-2015 new" xfId="11171"/>
    <cellStyle name="_BC thuc hien KH 2009_DK 2014-2015 new_05-12  KH trung han 2016-2020 - Liem Thinh edited" xfId="11172"/>
    <cellStyle name="_BC thuc hien KH 2009_DK 2014-2015 new_Copy of 05-12  KH trung han 2016-2020 - Liem Thinh edited (1)" xfId="11173"/>
    <cellStyle name="_BC thuc hien KH 2009_DK KH CBDT 2014 11-11-2013" xfId="11174"/>
    <cellStyle name="_BC thuc hien KH 2009_DK KH CBDT 2014 11-11-2013(1)" xfId="11175"/>
    <cellStyle name="_BC thuc hien KH 2009_DK KH CBDT 2014 11-11-2013(1)_05-12  KH trung han 2016-2020 - Liem Thinh edited" xfId="11176"/>
    <cellStyle name="_BC thuc hien KH 2009_DK KH CBDT 2014 11-11-2013(1)_Copy of 05-12  KH trung han 2016-2020 - Liem Thinh edited (1)" xfId="11177"/>
    <cellStyle name="_BC thuc hien KH 2009_DK KH CBDT 2014 11-11-2013_05-12  KH trung han 2016-2020 - Liem Thinh edited" xfId="11178"/>
    <cellStyle name="_BC thuc hien KH 2009_DK KH CBDT 2014 11-11-2013_Copy of 05-12  KH trung han 2016-2020 - Liem Thinh edited (1)" xfId="11179"/>
    <cellStyle name="_BC thuc hien KH 2009_KH 2011-2015" xfId="11180"/>
    <cellStyle name="_BC thuc hien KH 2009_tai co cau dau tu (tong hop)1" xfId="11181"/>
    <cellStyle name="_BEN TRE" xfId="11182"/>
    <cellStyle name="_Bieu 1+3+5+6+9" xfId="11183"/>
    <cellStyle name="_Bieu 1+3+5+6+9_Kế hoạch 2013 T1-2014" xfId="11184"/>
    <cellStyle name="_bieu 14 (ngay 17-7-2014)" xfId="11185"/>
    <cellStyle name="_Bieu 7356 (KTN 11-11-11-IN chuyen TH)" xfId="11186"/>
    <cellStyle name="_Bieu 7356 (KTN 11-11-11-IN chuyen TH)_Kế hoạch 2013 T1-2014" xfId="11187"/>
    <cellStyle name="_Bieu bao cao giam sat 6 thang 2011" xfId="150"/>
    <cellStyle name="_Bieu chi tieu KH 2014 (Huy-04-11)" xfId="151"/>
    <cellStyle name="_Bieu mau cong trinh khoi cong moi 3-4" xfId="11188"/>
    <cellStyle name="_Bieu Tay Nam Bo 25-11" xfId="11189"/>
    <cellStyle name="_BIEU THAM TRA " xfId="152"/>
    <cellStyle name="_Biểu tiêu chí toàn tỉnh 2011-2020" xfId="153"/>
    <cellStyle name="_bieu tong hop doi ung ODA" xfId="154"/>
    <cellStyle name="_bieu tong hop lai kh von 2011 gui phong TH-KTDN" xfId="155"/>
    <cellStyle name="_bieu tong hop lai kh von 2011 gui phong TH-KTDN 2" xfId="156"/>
    <cellStyle name="_bieu tong hop lai kh von 2011 gui phong TH-KTDN_Ban BTDD TDC" xfId="11190"/>
    <cellStyle name="_bieu tong hop lai kh von 2011 gui phong TH-KTDN_Kế hoạch 2013 T1-2014" xfId="11191"/>
    <cellStyle name="_bieu tong hop lai kh von 2011 gui phong TH-KTDN_KH 2012 (T3-2013)" xfId="11192"/>
    <cellStyle name="_bieu tong hop lai kh von 2011 gui phong TH-KTDN_KH 2012 (T3-2013)_Kế hoạch 2013 T1-2014" xfId="11193"/>
    <cellStyle name="_BIỂU TỔNG HỢP LẦN CUỐI SỬA THEO NGHI QUYẾT SỐ 81" xfId="157"/>
    <cellStyle name="_Biểu tổng hợp vốn(Bản In) Biểu 2" xfId="11194"/>
    <cellStyle name="_Biểu tổng hợp vốn(Bản In) Biểu 2_Bieu 1+3+5+6+9" xfId="11195"/>
    <cellStyle name="_Biểu tổng hợp vốn(Bản In) Biểu 2_Bieu 1+3+5+6+9_Kế hoạch 2013 T1-2014" xfId="11196"/>
    <cellStyle name="_Biểu tổng hợp vốn(Bản In) Biểu 2_Kế hoạch 2013 T1-2014" xfId="11197"/>
    <cellStyle name="_Bieu3ODA" xfId="11198"/>
    <cellStyle name="_Bieu3ODA_1" xfId="11199"/>
    <cellStyle name="_Bieu4HTMT" xfId="11200"/>
    <cellStyle name="_Bieu4HTMT_!1 1 bao cao giao KH ve HTCMT vung TNB   12-12-2011" xfId="11201"/>
    <cellStyle name="_Bieu4HTMT_KH TPCP vung TNB (03-1-2012)" xfId="11202"/>
    <cellStyle name="_bieumau 1" xfId="158"/>
    <cellStyle name="_Book1" xfId="159"/>
    <cellStyle name="_Book1 2" xfId="160"/>
    <cellStyle name="_Book1 3" xfId="161"/>
    <cellStyle name="_Book1_!1 1 bao cao giao KH ve HTCMT vung TNB   12-12-2011" xfId="11203"/>
    <cellStyle name="_Book1_1" xfId="162"/>
    <cellStyle name="_Book1_1 2" xfId="163"/>
    <cellStyle name="_Book1_1 3" xfId="164"/>
    <cellStyle name="_Book1_1_Ban BTDD TDC" xfId="11204"/>
    <cellStyle name="_Book1_1_Bang tong hop" xfId="11205"/>
    <cellStyle name="_Book1_1_Bao cao 9 thang  XDCB" xfId="165"/>
    <cellStyle name="_Book1_1_Bao cao 9 thang  XDCB 2" xfId="166"/>
    <cellStyle name="_Book1_1_Bao cáo giai ngân 2012 (SKH thang 9)" xfId="167"/>
    <cellStyle name="_Book1_1_Bao cao phòng lao động phụ lục 3" xfId="168"/>
    <cellStyle name="_Book1_1_Bao cao phòng lao động phụ lục 3 2" xfId="169"/>
    <cellStyle name="_Book1_1_Bieu 1+3+5+6+9" xfId="11206"/>
    <cellStyle name="_Book1_1_Bieu 1+3+5+6+9_Kế hoạch 2013 T1-2014" xfId="11207"/>
    <cellStyle name="_Book1_1_Bieu huong dan dang ky von 2014 (tuan anh)-lan cuoi" xfId="11208"/>
    <cellStyle name="_Book1_1_Bieu phan bo CT 135-CT(kem theo KHvon ĐT 1365)" xfId="11209"/>
    <cellStyle name="_Book1_1_bieumau 1" xfId="170"/>
    <cellStyle name="_Book1_1_Book1" xfId="171"/>
    <cellStyle name="_Book1_1_Book1 2" xfId="172"/>
    <cellStyle name="_Book1_1_Book1 2 2" xfId="173"/>
    <cellStyle name="_Book1_1_Book1 3" xfId="174"/>
    <cellStyle name="_Book1_1_Book1_1" xfId="175"/>
    <cellStyle name="_Book1_1_Book1_Ban BTDD TDC" xfId="11210"/>
    <cellStyle name="_Book1_1_Book1_Bieu 1+3+5+6+9" xfId="11211"/>
    <cellStyle name="_Book1_1_Book1_Bieu 1+3+5+6+9_Kế hoạch 2013 T1-2014" xfId="11212"/>
    <cellStyle name="_Book1_1_Book1_Bieu huong dan dang ky von 2014 (tuan anh)-lan cuoi" xfId="11213"/>
    <cellStyle name="_Book1_1_Book1_BIEU KE HOACH  2015 (KTN 6.11 sua)" xfId="176"/>
    <cellStyle name="_Book1_1_Book1_Bieu phan bo CT 135-CT(kem theo KHvon ĐT 1365)" xfId="11214"/>
    <cellStyle name="_Book1_1_Book1_Kế hoạch 2013 T1-2014" xfId="11215"/>
    <cellStyle name="_Book1_1_Book1_StartUp" xfId="11216"/>
    <cellStyle name="_Book1_1_Book1_XDCSHT-999" xfId="11217"/>
    <cellStyle name="_Book1_1_Kế hoạch 2013 T1-2014" xfId="11218"/>
    <cellStyle name="_Book1_1_KH Von 2012 gui BKH 1" xfId="177"/>
    <cellStyle name="_Book1_1_KH Von 2012 gui BKH 1 2" xfId="178"/>
    <cellStyle name="_Book1_1_KH Von 2012 gui BKH 1_Ban BTDD TDC" xfId="11219"/>
    <cellStyle name="_Book1_1_KH Von 2012 gui BKH 1_Kế hoạch 2013 T1-2014" xfId="11220"/>
    <cellStyle name="_Book1_1_KH Von 2012 gui BKH 1_KH 2012 (T3-2013)" xfId="11221"/>
    <cellStyle name="_Book1_1_KH Von 2012 gui BKH 1_KH 2012 (T3-2013)_Kế hoạch 2013 T1-2014" xfId="11222"/>
    <cellStyle name="_Book1_1_KH Von 2012 gui BKH 2" xfId="179"/>
    <cellStyle name="_Book1_1_KH Von 2012 gui BKH 2 2" xfId="180"/>
    <cellStyle name="_Book1_1_KH Von 2012 gui BKH 2_Ban BTDD TDC" xfId="11223"/>
    <cellStyle name="_Book1_1_KH Von 2012 gui BKH 2_Kế hoạch 2013 T1-2014" xfId="11224"/>
    <cellStyle name="_Book1_1_KH Von 2012 gui BKH 2_KH 2012 (T3-2013)" xfId="11225"/>
    <cellStyle name="_Book1_1_KH Von 2012 gui BKH 2_KH 2012 (T3-2013)_Kế hoạch 2013 T1-2014" xfId="11226"/>
    <cellStyle name="_Book1_1_Ra soat KH von 2011 (Huy-11-11-11)" xfId="181"/>
    <cellStyle name="_Book1_1_Ra soat KH von 2011 (Huy-11-11-11) 2" xfId="182"/>
    <cellStyle name="_Book1_1_Ra soat KH von 2011 (Huy-11-11-11) 2 2" xfId="183"/>
    <cellStyle name="_Book1_1_Ra soat KH von 2011 (Huy-11-11-11) 3" xfId="184"/>
    <cellStyle name="_Book1_1_Ra soat KH von 2011 (Huy-11-11-11)_BIEU KE HOACH  2015 (KTN 6.11 sua)" xfId="185"/>
    <cellStyle name="_Book1_1_TONG HOP HOAN THUE NAM 2011" xfId="186"/>
    <cellStyle name="_Book1_1_VB Di den 2013" xfId="11227"/>
    <cellStyle name="_Book1_1_Viec Huy dang lam" xfId="187"/>
    <cellStyle name="_Book1_2" xfId="188"/>
    <cellStyle name="_Book1_2 2" xfId="189"/>
    <cellStyle name="_Book1_2 3" xfId="190"/>
    <cellStyle name="_Book1_2 4" xfId="191"/>
    <cellStyle name="_Book1_2_Ban BTDD TDC" xfId="11228"/>
    <cellStyle name="_Book1_2_Bieu 1+3+5+6+9" xfId="11229"/>
    <cellStyle name="_Book1_2_Bieu 1+3+5+6+9_Kế hoạch 2013 T1-2014" xfId="11230"/>
    <cellStyle name="_Book1_2_Bieu huong dan dang ky von 2014 (tuan anh)-lan cuoi" xfId="11231"/>
    <cellStyle name="_Book1_2_BIEU KE HOACH  2015 (KTN 6.11 sua)" xfId="192"/>
    <cellStyle name="_Book1_2_Bieu phan bo CT 135-CT(kem theo KHvon ĐT 1365)" xfId="11232"/>
    <cellStyle name="_Book1_2_dự toán 30a 2013" xfId="193"/>
    <cellStyle name="_Book1_2_Ke hoach 2010 (theo doi 11-8-2010)" xfId="194"/>
    <cellStyle name="_Book1_2_Ke hoach 2010 (theo doi 11-8-2010) 2" xfId="195"/>
    <cellStyle name="_Book1_2_Ke hoach 2010 (theo doi 11-8-2010)_Ban BTDD TDC" xfId="11233"/>
    <cellStyle name="_Book1_2_Ke hoach 2010 (theo doi 11-8-2010)_Kế hoạch 2013 T1-2014" xfId="11234"/>
    <cellStyle name="_Book1_2_Ke hoach 2010 (theo doi 11-8-2010)_KH 2012 (T3-2013)" xfId="11235"/>
    <cellStyle name="_Book1_2_Ke hoach 2010 (theo doi 11-8-2010)_KH 2012 (T3-2013)_Kế hoạch 2013 T1-2014" xfId="11236"/>
    <cellStyle name="_Book1_2_Kế hoạch 2013 T1-2014" xfId="11237"/>
    <cellStyle name="_Book1_2_Ra soat KH von 2011 (Huy-11-11-11)" xfId="196"/>
    <cellStyle name="_Book1_2_Ra soat KH von 2011 (Huy-11-11-11) 2" xfId="197"/>
    <cellStyle name="_Book1_2_Ra soat KH von 2011 (Huy-11-11-11) 2 2" xfId="198"/>
    <cellStyle name="_Book1_2_Ra soat KH von 2011 (Huy-11-11-11) 3" xfId="199"/>
    <cellStyle name="_Book1_2_Ra soat KH von 2011 (Huy-11-11-11)_BIEU KE HOACH  2015 (KTN 6.11 sua)" xfId="200"/>
    <cellStyle name="_Book1_2_VB Di den 2013" xfId="11238"/>
    <cellStyle name="_Book1_2_Viec Huy dang lam" xfId="201"/>
    <cellStyle name="_Book1_2_XDCSHT-999" xfId="11239"/>
    <cellStyle name="_Book1_Ban BTDD TDC" xfId="11240"/>
    <cellStyle name="_Book1_BC-QT-WB-dthao" xfId="11241"/>
    <cellStyle name="_Book1_BC-QT-WB-dthao_05-12  KH trung han 2016-2020 - Liem Thinh edited" xfId="11242"/>
    <cellStyle name="_Book1_BC-QT-WB-dthao_Copy of 05-12  KH trung han 2016-2020 - Liem Thinh edited (1)" xfId="11243"/>
    <cellStyle name="_Book1_BC-QT-WB-dthao_KH TPCP 2016-2020 (tong hop)" xfId="11244"/>
    <cellStyle name="_Book1_Bieu 1+3+5+6+9" xfId="11245"/>
    <cellStyle name="_Book1_Bieu 1+3+5+6+9_Kế hoạch 2013 T1-2014" xfId="11246"/>
    <cellStyle name="_Book1_Bieu chi tieu KH 2014 (Huy-04-11)" xfId="202"/>
    <cellStyle name="_Book1_BIỂU TỔNG HỢP LẦN CUỐI SỬA THEO NGHI QUYẾT SỐ 81" xfId="203"/>
    <cellStyle name="_Book1_Bieu3ODA" xfId="11247"/>
    <cellStyle name="_Book1_Bieu4HTMT" xfId="11248"/>
    <cellStyle name="_Book1_Bieu4HTMT_!1 1 bao cao giao KH ve HTCMT vung TNB   12-12-2011" xfId="11249"/>
    <cellStyle name="_Book1_Bieu4HTMT_KH TPCP vung TNB (03-1-2012)" xfId="11250"/>
    <cellStyle name="_Book1_bo sung von KCH nam 2010 va Du an tre kho khan" xfId="11251"/>
    <cellStyle name="_Book1_bo sung von KCH nam 2010 va Du an tre kho khan_!1 1 bao cao giao KH ve HTCMT vung TNB   12-12-2011" xfId="11252"/>
    <cellStyle name="_Book1_bo sung von KCH nam 2010 va Du an tre kho khan_KH TPCP vung TNB (03-1-2012)" xfId="11253"/>
    <cellStyle name="_Book1_cong hang rao" xfId="204"/>
    <cellStyle name="_Book1_cong hang rao_!1 1 bao cao giao KH ve HTCMT vung TNB   12-12-2011" xfId="11254"/>
    <cellStyle name="_Book1_cong hang rao_KH TPCP vung TNB (03-1-2012)" xfId="11255"/>
    <cellStyle name="_Book1_danh muc chuan bi dau tu 2011 ngay 07-6-2011" xfId="11256"/>
    <cellStyle name="_Book1_danh muc chuan bi dau tu 2011 ngay 07-6-2011_!1 1 bao cao giao KH ve HTCMT vung TNB   12-12-2011" xfId="11257"/>
    <cellStyle name="_Book1_danh muc chuan bi dau tu 2011 ngay 07-6-2011_KH TPCP vung TNB (03-1-2012)" xfId="11258"/>
    <cellStyle name="_Book1_Danh muc pbo nguon von XSKT, XDCB nam 2009 chuyen qua nam 2010" xfId="11259"/>
    <cellStyle name="_Book1_Danh muc pbo nguon von XSKT, XDCB nam 2009 chuyen qua nam 2010_!1 1 bao cao giao KH ve HTCMT vung TNB   12-12-2011" xfId="11260"/>
    <cellStyle name="_Book1_Danh muc pbo nguon von XSKT, XDCB nam 2009 chuyen qua nam 2010_KH TPCP vung TNB (03-1-2012)" xfId="11261"/>
    <cellStyle name="_Book1_dieu chinh KH 2011 ngay 26-5-2011111" xfId="11262"/>
    <cellStyle name="_Book1_dieu chinh KH 2011 ngay 26-5-2011111_!1 1 bao cao giao KH ve HTCMT vung TNB   12-12-2011" xfId="11263"/>
    <cellStyle name="_Book1_dieu chinh KH 2011 ngay 26-5-2011111_KH TPCP vung TNB (03-1-2012)" xfId="11264"/>
    <cellStyle name="_Book1_DS KCH PHAN BO VON NSDP NAM 2010" xfId="11265"/>
    <cellStyle name="_Book1_DS KCH PHAN BO VON NSDP NAM 2010_!1 1 bao cao giao KH ve HTCMT vung TNB   12-12-2011" xfId="11266"/>
    <cellStyle name="_Book1_DS KCH PHAN BO VON NSDP NAM 2010_KH TPCP vung TNB (03-1-2012)" xfId="11267"/>
    <cellStyle name="_Book1_dự toán 30a 2013" xfId="205"/>
    <cellStyle name="_Book1_giao KH 2011 ngay 10-12-2010" xfId="11268"/>
    <cellStyle name="_Book1_giao KH 2011 ngay 10-12-2010_!1 1 bao cao giao KH ve HTCMT vung TNB   12-12-2011" xfId="11269"/>
    <cellStyle name="_Book1_giao KH 2011 ngay 10-12-2010_KH TPCP vung TNB (03-1-2012)" xfId="11270"/>
    <cellStyle name="_Book1_IN" xfId="206"/>
    <cellStyle name="_Book1_Kế hoạch 2013 T1-2014" xfId="11271"/>
    <cellStyle name="_Book1_Kh ql62 (2010) 11-09" xfId="207"/>
    <cellStyle name="_Book1_Kh ql62 (2010) 11-09 2" xfId="208"/>
    <cellStyle name="_Book1_Kh ql62 (2010) 11-09_Ban BTDD TDC" xfId="11272"/>
    <cellStyle name="_Book1_Kh ql62 (2010) 11-09_Kế hoạch 2013 T1-2014" xfId="11273"/>
    <cellStyle name="_Book1_Kh ql62 (2010) 11-09_KH 2012 (T3-2013)" xfId="11274"/>
    <cellStyle name="_Book1_Kh ql62 (2010) 11-09_KH 2012 (T3-2013)_Kế hoạch 2013 T1-2014" xfId="11275"/>
    <cellStyle name="_Book1_KH TPCP vung TNB (03-1-2012)" xfId="11276"/>
    <cellStyle name="_Book1_Khung 2012" xfId="209"/>
    <cellStyle name="_Book1_kien giang 2" xfId="11277"/>
    <cellStyle name="_Book1_KQXS" xfId="11278"/>
    <cellStyle name="_Book1_phu luc tong ket tinh hinh TH giai doan 03-10 (ngay 30)" xfId="210"/>
    <cellStyle name="_Book1_phu luc tong ket tinh hinh TH giai doan 03-10 (ngay 30)_!1 1 bao cao giao KH ve HTCMT vung TNB   12-12-2011" xfId="11279"/>
    <cellStyle name="_Book1_phu luc tong ket tinh hinh TH giai doan 03-10 (ngay 30)_KH TPCP vung TNB (03-1-2012)" xfId="11280"/>
    <cellStyle name="_Book1_Ra soat KH von 2011 (Huy-11-11-11)" xfId="211"/>
    <cellStyle name="_Book1_Ra soat KH von 2011 (Huy-11-11-11) 2" xfId="212"/>
    <cellStyle name="_Book1_Ra soat KH von 2011 (Huy-11-11-11) 3" xfId="213"/>
    <cellStyle name="_Book1_Ra soat KH von 2011 (Huy-11-11-11)_BIEU KE HOACH  2015 (KTN 6.11 sua)" xfId="214"/>
    <cellStyle name="_Book1_Viec Huy dang lam" xfId="215"/>
    <cellStyle name="_Book1_Viec Huy dang lam_CT 134" xfId="216"/>
    <cellStyle name="_C.cong+B.luong-Sanluong" xfId="217"/>
    <cellStyle name="_C.cong+B.luong-Sanluong 2" xfId="218"/>
    <cellStyle name="_C.cong+B.luong-Sanluong_Ban BTDD TDC" xfId="11281"/>
    <cellStyle name="_C.cong+B.luong-Sanluong_Kế hoạch 2013 T1-2014" xfId="11282"/>
    <cellStyle name="_C.cong+B.luong-Sanluong_KH 2012 (T3-2013)" xfId="11283"/>
    <cellStyle name="_C.cong+B.luong-Sanluong_KH 2012 (T3-2013)_Kế hoạch 2013 T1-2014" xfId="11284"/>
    <cellStyle name="_Chi ban coppy nam 2009 STC" xfId="11285"/>
    <cellStyle name="_chi tieu CTMT 2012" xfId="11286"/>
    <cellStyle name="_Chi tieu KH nam 2009" xfId="219"/>
    <cellStyle name="_Chi tieu KH nam 2009 2" xfId="220"/>
    <cellStyle name="_Chi tieu KH nam 2009 3" xfId="221"/>
    <cellStyle name="_Chi tieu KH nam 2009_Ban BTDD TDC" xfId="11287"/>
    <cellStyle name="_Chi tieu KH nam 2009_Bieu 1+3+5+6+9" xfId="11288"/>
    <cellStyle name="_Chi tieu KH nam 2009_Bieu 1+3+5+6+9_Kế hoạch 2013 T1-2014" xfId="11289"/>
    <cellStyle name="_Chi tieu KH nam 2009_Bieu huong dan dang ky von 2014 (tuan anh)-lan cuoi" xfId="11290"/>
    <cellStyle name="_Chi tieu KH nam 2009_BIEU KE HOACH  2015 (KTN 6.11 sua)" xfId="222"/>
    <cellStyle name="_Chi tieu KH nam 2009_Bieu phan bo CT 135-CT(kem theo KHvon ĐT 1365)" xfId="11291"/>
    <cellStyle name="_Chi tieu KH nam 2009_Kế hoạch 2013 T1-2014" xfId="11292"/>
    <cellStyle name="_Chuẩn bị đầu tư 2011 (sep Hung)" xfId="223"/>
    <cellStyle name="_Chuẩn bị đầu tư 2011 (sep Hung) 2" xfId="224"/>
    <cellStyle name="_Chuẩn bị đầu tư 2011 (sep Hung)_Kế hoạch 2013 T1-2014" xfId="11293"/>
    <cellStyle name="_Chuẩn bị đầu tư 2011 (sep Hung)_KH 2012 (T3-2013)" xfId="11294"/>
    <cellStyle name="_Chuẩn bị đầu tư 2011 (sep Hung)_KH 2012 (T3-2013)_Kế hoạch 2013 T1-2014" xfId="11295"/>
    <cellStyle name="_cong hang rao" xfId="225"/>
    <cellStyle name="_Copy of Biểu BC điều chỉnh chỉ tiêu NN các huyện chia tách 404 ngay 23.5" xfId="226"/>
    <cellStyle name="_Copy of KH PHAN BO VON ĐỐI ỨNG NAM 2011 (30 TY phuong án gop WB)" xfId="227"/>
    <cellStyle name="_Copy of KH PHAN BO VON ĐỐI ỨNG NAM 2011 (30 TY phuong án gop WB) 2" xfId="228"/>
    <cellStyle name="_Copy of KH PHAN BO VON ĐỐI ỨNG NAM 2011 (30 TY phuong án gop WB)_Ban BTDD TDC" xfId="11296"/>
    <cellStyle name="_Copy of KH PHAN BO VON ĐỐI ỨNG NAM 2011 (30 TY phuong án gop WB)_Kế hoạch 2013 T1-2014" xfId="11297"/>
    <cellStyle name="_Copy of KH PHAN BO VON ĐỐI ỨNG NAM 2011 (30 TY phuong án gop WB)_KH 2012 (T3-2013)" xfId="11298"/>
    <cellStyle name="_Copy of KH PHAN BO VON ĐỐI ỨNG NAM 2011 (30 TY phuong án gop WB)_KH 2012 (T3-2013)_Kế hoạch 2013 T1-2014" xfId="11299"/>
    <cellStyle name="_dang vien mói" xfId="229"/>
    <cellStyle name="_dang vien mói 2" xfId="230"/>
    <cellStyle name="_Danh sach CBNV" xfId="231"/>
    <cellStyle name="_Danh Sach ho ngheo" xfId="232"/>
    <cellStyle name="_Danh Sach ho ngheo 2" xfId="233"/>
    <cellStyle name="_dien chieu sang" xfId="234"/>
    <cellStyle name="_DK KH 2009" xfId="11300"/>
    <cellStyle name="_DK KH 2009_15_10_2013 BC nhu cau von doi ung ODA (2014-2016) ngay 15102013 Sua" xfId="11301"/>
    <cellStyle name="_DK KH 2009_BC nhu cau von doi ung ODA nganh NN (BKH)" xfId="11302"/>
    <cellStyle name="_DK KH 2009_BC nhu cau von doi ung ODA nganh NN (BKH)_05-12  KH trung han 2016-2020 - Liem Thinh edited" xfId="11303"/>
    <cellStyle name="_DK KH 2009_BC nhu cau von doi ung ODA nganh NN (BKH)_Copy of 05-12  KH trung han 2016-2020 - Liem Thinh edited (1)" xfId="11304"/>
    <cellStyle name="_DK KH 2009_BC Tai co cau (bieu TH)" xfId="11305"/>
    <cellStyle name="_DK KH 2009_BC Tai co cau (bieu TH)_05-12  KH trung han 2016-2020 - Liem Thinh edited" xfId="11306"/>
    <cellStyle name="_DK KH 2009_BC Tai co cau (bieu TH)_Copy of 05-12  KH trung han 2016-2020 - Liem Thinh edited (1)" xfId="11307"/>
    <cellStyle name="_DK KH 2009_DK 2014-2015 final" xfId="11308"/>
    <cellStyle name="_DK KH 2009_DK 2014-2015 final_05-12  KH trung han 2016-2020 - Liem Thinh edited" xfId="11309"/>
    <cellStyle name="_DK KH 2009_DK 2014-2015 final_Copy of 05-12  KH trung han 2016-2020 - Liem Thinh edited (1)" xfId="11310"/>
    <cellStyle name="_DK KH 2009_DK 2014-2015 new" xfId="11311"/>
    <cellStyle name="_DK KH 2009_DK 2014-2015 new_05-12  KH trung han 2016-2020 - Liem Thinh edited" xfId="11312"/>
    <cellStyle name="_DK KH 2009_DK 2014-2015 new_Copy of 05-12  KH trung han 2016-2020 - Liem Thinh edited (1)" xfId="11313"/>
    <cellStyle name="_DK KH 2009_DK KH CBDT 2014 11-11-2013" xfId="11314"/>
    <cellStyle name="_DK KH 2009_DK KH CBDT 2014 11-11-2013(1)" xfId="11315"/>
    <cellStyle name="_DK KH 2009_DK KH CBDT 2014 11-11-2013(1)_05-12  KH trung han 2016-2020 - Liem Thinh edited" xfId="11316"/>
    <cellStyle name="_DK KH 2009_DK KH CBDT 2014 11-11-2013(1)_Copy of 05-12  KH trung han 2016-2020 - Liem Thinh edited (1)" xfId="11317"/>
    <cellStyle name="_DK KH 2009_DK KH CBDT 2014 11-11-2013_05-12  KH trung han 2016-2020 - Liem Thinh edited" xfId="11318"/>
    <cellStyle name="_DK KH 2009_DK KH CBDT 2014 11-11-2013_Copy of 05-12  KH trung han 2016-2020 - Liem Thinh edited (1)" xfId="11319"/>
    <cellStyle name="_DK KH 2009_KH 2011-2015" xfId="11320"/>
    <cellStyle name="_DK KH 2009_tai co cau dau tu (tong hop)1" xfId="11321"/>
    <cellStyle name="_DK KH 2010" xfId="11322"/>
    <cellStyle name="_DK KH 2010 (BKH)" xfId="11323"/>
    <cellStyle name="_DK KH 2010_15_10_2013 BC nhu cau von doi ung ODA (2014-2016) ngay 15102013 Sua" xfId="11324"/>
    <cellStyle name="_DK KH 2010_BC nhu cau von doi ung ODA nganh NN (BKH)" xfId="11325"/>
    <cellStyle name="_DK KH 2010_BC nhu cau von doi ung ODA nganh NN (BKH)_05-12  KH trung han 2016-2020 - Liem Thinh edited" xfId="11326"/>
    <cellStyle name="_DK KH 2010_BC nhu cau von doi ung ODA nganh NN (BKH)_Copy of 05-12  KH trung han 2016-2020 - Liem Thinh edited (1)" xfId="11327"/>
    <cellStyle name="_DK KH 2010_BC Tai co cau (bieu TH)" xfId="11328"/>
    <cellStyle name="_DK KH 2010_BC Tai co cau (bieu TH)_05-12  KH trung han 2016-2020 - Liem Thinh edited" xfId="11329"/>
    <cellStyle name="_DK KH 2010_BC Tai co cau (bieu TH)_Copy of 05-12  KH trung han 2016-2020 - Liem Thinh edited (1)" xfId="11330"/>
    <cellStyle name="_DK KH 2010_DK 2014-2015 final" xfId="11331"/>
    <cellStyle name="_DK KH 2010_DK 2014-2015 final_05-12  KH trung han 2016-2020 - Liem Thinh edited" xfId="11332"/>
    <cellStyle name="_DK KH 2010_DK 2014-2015 final_Copy of 05-12  KH trung han 2016-2020 - Liem Thinh edited (1)" xfId="11333"/>
    <cellStyle name="_DK KH 2010_DK 2014-2015 new" xfId="11334"/>
    <cellStyle name="_DK KH 2010_DK 2014-2015 new_05-12  KH trung han 2016-2020 - Liem Thinh edited" xfId="11335"/>
    <cellStyle name="_DK KH 2010_DK 2014-2015 new_Copy of 05-12  KH trung han 2016-2020 - Liem Thinh edited (1)" xfId="11336"/>
    <cellStyle name="_DK KH 2010_DK KH CBDT 2014 11-11-2013" xfId="11337"/>
    <cellStyle name="_DK KH 2010_DK KH CBDT 2014 11-11-2013(1)" xfId="11338"/>
    <cellStyle name="_DK KH 2010_DK KH CBDT 2014 11-11-2013(1)_05-12  KH trung han 2016-2020 - Liem Thinh edited" xfId="11339"/>
    <cellStyle name="_DK KH 2010_DK KH CBDT 2014 11-11-2013(1)_Copy of 05-12  KH trung han 2016-2020 - Liem Thinh edited (1)" xfId="11340"/>
    <cellStyle name="_DK KH 2010_DK KH CBDT 2014 11-11-2013_05-12  KH trung han 2016-2020 - Liem Thinh edited" xfId="11341"/>
    <cellStyle name="_DK KH 2010_DK KH CBDT 2014 11-11-2013_Copy of 05-12  KH trung han 2016-2020 - Liem Thinh edited (1)" xfId="11342"/>
    <cellStyle name="_DK KH 2010_KH 2011-2015" xfId="11343"/>
    <cellStyle name="_DK KH 2010_tai co cau dau tu (tong hop)1" xfId="11344"/>
    <cellStyle name="_DK TPCP 2010" xfId="11345"/>
    <cellStyle name="_DM 1" xfId="235"/>
    <cellStyle name="_DM 1 2" xfId="236"/>
    <cellStyle name="_DM 1 3" xfId="237"/>
    <cellStyle name="_DM 1_Ban BTDD TDC" xfId="11346"/>
    <cellStyle name="_DM 1_Bieu 1+3+5+6+9" xfId="11347"/>
    <cellStyle name="_DM 1_Bieu 1+3+5+6+9_Kế hoạch 2013 T1-2014" xfId="11348"/>
    <cellStyle name="_DM 1_Bieu huong dan dang ky von 2014 (tuan anh)-lan cuoi" xfId="11349"/>
    <cellStyle name="_DM 1_BIEU KE HOACH  2015 (KTN 6.11 sua)" xfId="238"/>
    <cellStyle name="_DM 1_Bieu phan bo CT 135-CT(kem theo KHvon ĐT 1365)" xfId="11350"/>
    <cellStyle name="_DM 1_Kế hoạch 2013 T1-2014" xfId="11351"/>
    <cellStyle name="_DO-D1500-KHONG CO TRONG DT" xfId="239"/>
    <cellStyle name="_DO-D1500-KHONG CO TRONG DT 2" xfId="240"/>
    <cellStyle name="_DO-D1500-KHONG CO TRONG DT_Ban BTDD TDC" xfId="11352"/>
    <cellStyle name="_DO-D1500-KHONG CO TRONG DT_Kế hoạch 2013 T1-2014" xfId="11353"/>
    <cellStyle name="_DO-D1500-KHONG CO TRONG DT_KH 2012 (T3-2013)" xfId="11354"/>
    <cellStyle name="_DO-D1500-KHONG CO TRONG DT_KH 2012 (T3-2013)_Kế hoạch 2013 T1-2014" xfId="11355"/>
    <cellStyle name="_Dong Thap" xfId="11356"/>
    <cellStyle name="_DT 1751 Muong Khoa" xfId="241"/>
    <cellStyle name="_DT 1751 Muong Khoa 2" xfId="242"/>
    <cellStyle name="_DT 1751 Muong Khoa 2 2" xfId="243"/>
    <cellStyle name="_DT 1751 Muong Khoa 3" xfId="244"/>
    <cellStyle name="_DT 1751 Muong Khoa_Ban BTDD TDC" xfId="11357"/>
    <cellStyle name="_DT 1751 Muong Khoa_Bieu 1+3+5+6+9" xfId="11358"/>
    <cellStyle name="_DT 1751 Muong Khoa_Bieu 1+3+5+6+9_Kế hoạch 2013 T1-2014" xfId="11359"/>
    <cellStyle name="_DT 1751 Muong Khoa_Bieu huong dan dang ky von 2014 (tuan anh)-lan cuoi" xfId="11360"/>
    <cellStyle name="_DT 1751 Muong Khoa_BIEU KE HOACH  2015 (KTN 6.11 sua)" xfId="245"/>
    <cellStyle name="_DT 1751 Muong Khoa_Bieu phan bo CT 135-CT(kem theo KHvon ĐT 1365)" xfId="11361"/>
    <cellStyle name="_DT 1751 Muong Khoa_Kế hoạch 2013 T1-2014" xfId="11362"/>
    <cellStyle name="_DT Nam vai" xfId="246"/>
    <cellStyle name="_DT Nam vai 2" xfId="247"/>
    <cellStyle name="_DT Nam vai 3" xfId="248"/>
    <cellStyle name="_DT Nam vai_Ban BTDD TDC" xfId="11363"/>
    <cellStyle name="_DT Nam vai_BC Ke hoạch 2012 9 thang (sua)" xfId="11364"/>
    <cellStyle name="_DT Nam vai_BC Ke hoạch 2012 9 thang (sua)_Kế hoạch 2013 T1-2014" xfId="11365"/>
    <cellStyle name="_DT Nam vai_Bieu 1+3+5+6+9" xfId="11366"/>
    <cellStyle name="_DT Nam vai_Bieu 1+3+5+6+9_Kế hoạch 2013 T1-2014" xfId="11367"/>
    <cellStyle name="_DT Nam vai_bieu ke hoach dau thau" xfId="249"/>
    <cellStyle name="_DT Nam vai_bieu ke hoach dau thau 2" xfId="250"/>
    <cellStyle name="_DT Nam vai_bieu ke hoach dau thau 2 2" xfId="251"/>
    <cellStyle name="_DT Nam vai_bieu ke hoach dau thau 3" xfId="252"/>
    <cellStyle name="_DT Nam vai_bieu ke hoach dau thau truong mam non SKH" xfId="253"/>
    <cellStyle name="_DT Nam vai_bieu ke hoach dau thau truong mam non SKH 2" xfId="254"/>
    <cellStyle name="_DT Nam vai_bieu ke hoach dau thau truong mam non SKH 2 2" xfId="255"/>
    <cellStyle name="_DT Nam vai_bieu ke hoach dau thau truong mam non SKH 3" xfId="256"/>
    <cellStyle name="_DT Nam vai_bieu ke hoach dau thau truong mam non SKH_Ban BTDD TDC" xfId="11368"/>
    <cellStyle name="_DT Nam vai_bieu ke hoach dau thau truong mam non SKH_Bieu 1+3+5+6+9" xfId="11369"/>
    <cellStyle name="_DT Nam vai_bieu ke hoach dau thau truong mam non SKH_Bieu 1+3+5+6+9_Kế hoạch 2013 T1-2014" xfId="11370"/>
    <cellStyle name="_DT Nam vai_bieu ke hoach dau thau truong mam non SKH_Bieu huong dan dang ky von 2014 (tuan anh)-lan cuoi" xfId="11371"/>
    <cellStyle name="_DT Nam vai_bieu ke hoach dau thau truong mam non SKH_BIEU KE HOACH  2015 (KTN 6.11 sua)" xfId="257"/>
    <cellStyle name="_DT Nam vai_bieu ke hoach dau thau truong mam non SKH_Bieu phan bo CT 135-CT(kem theo KHvon ĐT 1365)" xfId="11372"/>
    <cellStyle name="_DT Nam vai_bieu ke hoach dau thau truong mam non SKH_Kế hoạch 2013 T1-2014" xfId="11373"/>
    <cellStyle name="_DT Nam vai_bieu ke hoach dau thau_Ban BTDD TDC" xfId="11374"/>
    <cellStyle name="_DT Nam vai_bieu ke hoach dau thau_Bieu 1+3+5+6+9" xfId="11375"/>
    <cellStyle name="_DT Nam vai_bieu ke hoach dau thau_Bieu 1+3+5+6+9_Kế hoạch 2013 T1-2014" xfId="11376"/>
    <cellStyle name="_DT Nam vai_bieu ke hoach dau thau_Bieu huong dan dang ky von 2014 (tuan anh)-lan cuoi" xfId="11377"/>
    <cellStyle name="_DT Nam vai_bieu ke hoach dau thau_BIEU KE HOACH  2015 (KTN 6.11 sua)" xfId="258"/>
    <cellStyle name="_DT Nam vai_bieu ke hoach dau thau_Bieu phan bo CT 135-CT(kem theo KHvon ĐT 1365)" xfId="11378"/>
    <cellStyle name="_DT Nam vai_bieu ke hoach dau thau_Kế hoạch 2013 T1-2014" xfId="11379"/>
    <cellStyle name="_DT Nam vai_Book1" xfId="259"/>
    <cellStyle name="_DT Nam vai_Book1 2" xfId="260"/>
    <cellStyle name="_DT Nam vai_Book1 3" xfId="261"/>
    <cellStyle name="_DT Nam vai_Book1_Ban BTDD TDC" xfId="11380"/>
    <cellStyle name="_DT Nam vai_Book1_BC Ke hoạch 2012 9 thang (sua)" xfId="11381"/>
    <cellStyle name="_DT Nam vai_Book1_BC Ke hoạch 2012 9 thang (sua)_Kế hoạch 2013 T1-2014" xfId="11382"/>
    <cellStyle name="_DT Nam vai_Book1_Bieu 1+3+5+6+9" xfId="11383"/>
    <cellStyle name="_DT Nam vai_Book1_Bieu 1+3+5+6+9_Kế hoạch 2013 T1-2014" xfId="11384"/>
    <cellStyle name="_DT Nam vai_Book1_CT 134" xfId="262"/>
    <cellStyle name="_DT Nam vai_Book1_Kế hoạch 2013 T1-2014" xfId="11385"/>
    <cellStyle name="_DT Nam vai_Book1_Xay dung KH 2013 (17-7)" xfId="11386"/>
    <cellStyle name="_DT Nam vai_Book1_Xay dung KH 2013 (17-7)_Kế hoạch 2013 T1-2014" xfId="11387"/>
    <cellStyle name="_DT Nam vai_Book1_Xay dung KH 2013 (Hung)" xfId="11388"/>
    <cellStyle name="_DT Nam vai_Book1_Xay dung KH 2013 (Hung)_Kế hoạch 2013 T1-2014" xfId="11389"/>
    <cellStyle name="_DT Nam vai_CT 134" xfId="263"/>
    <cellStyle name="_DT Nam vai_DTTD chieng chan Tham lai 29-9-2009" xfId="264"/>
    <cellStyle name="_DT Nam vai_DTTD chieng chan Tham lai 29-9-2009 2" xfId="265"/>
    <cellStyle name="_DT Nam vai_DTTD chieng chan Tham lai 29-9-2009 3" xfId="266"/>
    <cellStyle name="_DT Nam vai_DTTD chieng chan Tham lai 29-9-2009_Ban BTDD TDC" xfId="11390"/>
    <cellStyle name="_DT Nam vai_DTTD chieng chan Tham lai 29-9-2009_BC Ke hoạch 2012 9 thang (sua)" xfId="11391"/>
    <cellStyle name="_DT Nam vai_DTTD chieng chan Tham lai 29-9-2009_BC Ke hoạch 2012 9 thang (sua)_Kế hoạch 2013 T1-2014" xfId="11392"/>
    <cellStyle name="_DT Nam vai_DTTD chieng chan Tham lai 29-9-2009_Bieu 1+3+5+6+9" xfId="11393"/>
    <cellStyle name="_DT Nam vai_DTTD chieng chan Tham lai 29-9-2009_Bieu 1+3+5+6+9_Kế hoạch 2013 T1-2014" xfId="11394"/>
    <cellStyle name="_DT Nam vai_DTTD chieng chan Tham lai 29-9-2009_CT 134" xfId="267"/>
    <cellStyle name="_DT Nam vai_DTTD chieng chan Tham lai 29-9-2009_Kế hoạch 2013 T1-2014" xfId="11395"/>
    <cellStyle name="_DT Nam vai_DTTD chieng chan Tham lai 29-9-2009_Xay dung KH 2013 (17-7)" xfId="11396"/>
    <cellStyle name="_DT Nam vai_DTTD chieng chan Tham lai 29-9-2009_Xay dung KH 2013 (17-7)_Kế hoạch 2013 T1-2014" xfId="11397"/>
    <cellStyle name="_DT Nam vai_DTTD chieng chan Tham lai 29-9-2009_Xay dung KH 2013 (Hung)" xfId="11398"/>
    <cellStyle name="_DT Nam vai_DTTD chieng chan Tham lai 29-9-2009_Xay dung KH 2013 (Hung)_Kế hoạch 2013 T1-2014" xfId="11399"/>
    <cellStyle name="_DT Nam vai_Ke hoach 2010 (theo doi 11-8-2010)" xfId="268"/>
    <cellStyle name="_DT Nam vai_Ke hoach 2010 (theo doi 11-8-2010) 2" xfId="269"/>
    <cellStyle name="_DT Nam vai_Ke hoach 2010 (theo doi 11-8-2010) 2 2" xfId="270"/>
    <cellStyle name="_DT Nam vai_Ke hoach 2010 (theo doi 11-8-2010) 3" xfId="271"/>
    <cellStyle name="_DT Nam vai_Ke hoach 2010 (theo doi 11-8-2010)_Ban BTDD TDC" xfId="11400"/>
    <cellStyle name="_DT Nam vai_Ke hoach 2010 (theo doi 11-8-2010)_Bieu 1+3+5+6+9" xfId="11401"/>
    <cellStyle name="_DT Nam vai_Ke hoach 2010 (theo doi 11-8-2010)_Bieu 1+3+5+6+9_Kế hoạch 2013 T1-2014" xfId="11402"/>
    <cellStyle name="_DT Nam vai_Ke hoach 2010 (theo doi 11-8-2010)_Bieu huong dan dang ky von 2014 (tuan anh)-lan cuoi" xfId="11403"/>
    <cellStyle name="_DT Nam vai_Ke hoach 2010 (theo doi 11-8-2010)_BIEU KE HOACH  2015 (KTN 6.11 sua)" xfId="272"/>
    <cellStyle name="_DT Nam vai_Ke hoach 2010 (theo doi 11-8-2010)_Bieu phan bo CT 135-CT(kem theo KHvon ĐT 1365)" xfId="11404"/>
    <cellStyle name="_DT Nam vai_Ke hoach 2010 (theo doi 11-8-2010)_Kế hoạch 2013 T1-2014" xfId="11405"/>
    <cellStyle name="_DT Nam vai_Kế hoạch 2013 T1-2014" xfId="11406"/>
    <cellStyle name="_DT Nam vai_ke hoach dau thau 30-6-2010" xfId="273"/>
    <cellStyle name="_DT Nam vai_ke hoach dau thau 30-6-2010 2" xfId="274"/>
    <cellStyle name="_DT Nam vai_ke hoach dau thau 30-6-2010 2 2" xfId="275"/>
    <cellStyle name="_DT Nam vai_ke hoach dau thau 30-6-2010 3" xfId="276"/>
    <cellStyle name="_DT Nam vai_ke hoach dau thau 30-6-2010_Ban BTDD TDC" xfId="11407"/>
    <cellStyle name="_DT Nam vai_ke hoach dau thau 30-6-2010_Bieu 1+3+5+6+9" xfId="11408"/>
    <cellStyle name="_DT Nam vai_ke hoach dau thau 30-6-2010_Bieu 1+3+5+6+9_Kế hoạch 2013 T1-2014" xfId="11409"/>
    <cellStyle name="_DT Nam vai_ke hoach dau thau 30-6-2010_Bieu huong dan dang ky von 2014 (tuan anh)-lan cuoi" xfId="11410"/>
    <cellStyle name="_DT Nam vai_ke hoach dau thau 30-6-2010_BIEU KE HOACH  2015 (KTN 6.11 sua)" xfId="277"/>
    <cellStyle name="_DT Nam vai_ke hoach dau thau 30-6-2010_Bieu phan bo CT 135-CT(kem theo KHvon ĐT 1365)" xfId="11411"/>
    <cellStyle name="_DT Nam vai_ke hoach dau thau 30-6-2010_Kế hoạch 2013 T1-2014" xfId="11412"/>
    <cellStyle name="_DT Nam vai_QD ke hoach dau thau" xfId="278"/>
    <cellStyle name="_DT Nam vai_QD ke hoach dau thau 2" xfId="279"/>
    <cellStyle name="_DT Nam vai_QD ke hoach dau thau 2 2" xfId="280"/>
    <cellStyle name="_DT Nam vai_QD ke hoach dau thau 3" xfId="281"/>
    <cellStyle name="_DT Nam vai_QD ke hoach dau thau_Ban BTDD TDC" xfId="11413"/>
    <cellStyle name="_DT Nam vai_QD ke hoach dau thau_Bieu 1+3+5+6+9" xfId="11414"/>
    <cellStyle name="_DT Nam vai_QD ke hoach dau thau_Bieu 1+3+5+6+9_Kế hoạch 2013 T1-2014" xfId="11415"/>
    <cellStyle name="_DT Nam vai_QD ke hoach dau thau_Bieu huong dan dang ky von 2014 (tuan anh)-lan cuoi" xfId="11416"/>
    <cellStyle name="_DT Nam vai_QD ke hoach dau thau_BIEU KE HOACH  2015 (KTN 6.11 sua)" xfId="282"/>
    <cellStyle name="_DT Nam vai_QD ke hoach dau thau_Bieu phan bo CT 135-CT(kem theo KHvon ĐT 1365)" xfId="11417"/>
    <cellStyle name="_DT Nam vai_QD ke hoach dau thau_Kế hoạch 2013 T1-2014" xfId="11418"/>
    <cellStyle name="_DT Nam vai_StartUp" xfId="11419"/>
    <cellStyle name="_DT Nam vai_tinh toan hoang ha" xfId="283"/>
    <cellStyle name="_DT Nam vai_tinh toan hoang ha 2" xfId="284"/>
    <cellStyle name="_DT Nam vai_tinh toan hoang ha 2 2" xfId="285"/>
    <cellStyle name="_DT Nam vai_tinh toan hoang ha 3" xfId="286"/>
    <cellStyle name="_DT Nam vai_tinh toan hoang ha_Ban BTDD TDC" xfId="11420"/>
    <cellStyle name="_DT Nam vai_tinh toan hoang ha_Bieu 1+3+5+6+9" xfId="11421"/>
    <cellStyle name="_DT Nam vai_tinh toan hoang ha_Bieu 1+3+5+6+9_Kế hoạch 2013 T1-2014" xfId="11422"/>
    <cellStyle name="_DT Nam vai_tinh toan hoang ha_Bieu huong dan dang ky von 2014 (tuan anh)-lan cuoi" xfId="11423"/>
    <cellStyle name="_DT Nam vai_tinh toan hoang ha_BIEU KE HOACH  2015 (KTN 6.11 sua)" xfId="287"/>
    <cellStyle name="_DT Nam vai_tinh toan hoang ha_Bieu phan bo CT 135-CT(kem theo KHvon ĐT 1365)" xfId="11424"/>
    <cellStyle name="_DT Nam vai_tinh toan hoang ha_Kế hoạch 2013 T1-2014" xfId="11425"/>
    <cellStyle name="_DT Nam vai_VB Di den 2013" xfId="11426"/>
    <cellStyle name="_DT Nam vai_Xay dung KH 2013 (17-7)" xfId="11427"/>
    <cellStyle name="_DT Nam vai_Xay dung KH 2013 (17-7)_Kế hoạch 2013 T1-2014" xfId="11428"/>
    <cellStyle name="_DT Nam vai_Xay dung KH 2013 (Hung)" xfId="11429"/>
    <cellStyle name="_DT Nam vai_Xay dung KH 2013 (Hung)_Kế hoạch 2013 T1-2014" xfId="11430"/>
    <cellStyle name="_DT Nam vai_XDCSHT-999" xfId="11431"/>
    <cellStyle name="_DT truong THPT  quyet thang tinh 04-3-09" xfId="288"/>
    <cellStyle name="_DT truong THPT  quyet thang tinh 04-3-09 2" xfId="289"/>
    <cellStyle name="_DTnha cong vu Dung C" xfId="290"/>
    <cellStyle name="_DTnha cong vu Dung C 2" xfId="291"/>
    <cellStyle name="_DU THAO BCKT LChâu" xfId="292"/>
    <cellStyle name="_Du toan" xfId="293"/>
    <cellStyle name="_Du toan 2" xfId="294"/>
    <cellStyle name="_dự toán 30a 2013" xfId="295"/>
    <cellStyle name="_Du toan_Ban BTDD TDC" xfId="11432"/>
    <cellStyle name="_Du toan_bieu ke hoach dau thau" xfId="296"/>
    <cellStyle name="_Du toan_bieu ke hoach dau thau 2" xfId="297"/>
    <cellStyle name="_Du toan_bieu ke hoach dau thau truong mam non SKH" xfId="298"/>
    <cellStyle name="_Du toan_bieu ke hoach dau thau truong mam non SKH 2" xfId="299"/>
    <cellStyle name="_Du toan_bieu ke hoach dau thau truong mam non SKH_Ban BTDD TDC" xfId="11433"/>
    <cellStyle name="_Du toan_bieu ke hoach dau thau truong mam non SKH_Kế hoạch 2013 T1-2014" xfId="11434"/>
    <cellStyle name="_Du toan_bieu ke hoach dau thau truong mam non SKH_KH 2012 (T3-2013)" xfId="11435"/>
    <cellStyle name="_Du toan_bieu ke hoach dau thau truong mam non SKH_KH 2012 (T3-2013)_Kế hoạch 2013 T1-2014" xfId="11436"/>
    <cellStyle name="_Du toan_bieu ke hoach dau thau_Ban BTDD TDC" xfId="11437"/>
    <cellStyle name="_Du toan_bieu ke hoach dau thau_Kế hoạch 2013 T1-2014" xfId="11438"/>
    <cellStyle name="_Du toan_bieu ke hoach dau thau_KH 2012 (T3-2013)" xfId="11439"/>
    <cellStyle name="_Du toan_bieu ke hoach dau thau_KH 2012 (T3-2013)_Kế hoạch 2013 T1-2014" xfId="11440"/>
    <cellStyle name="_Du toan_bieu tong hop lai kh von 2011 gui phong TH-KTDN" xfId="300"/>
    <cellStyle name="_Du toan_bieu tong hop lai kh von 2011 gui phong TH-KTDN 2" xfId="301"/>
    <cellStyle name="_Du toan_bieu tong hop lai kh von 2011 gui phong TH-KTDN_Ban BTDD TDC" xfId="11441"/>
    <cellStyle name="_Du toan_bieu tong hop lai kh von 2011 gui phong TH-KTDN_Kế hoạch 2013 T1-2014" xfId="11442"/>
    <cellStyle name="_Du toan_bieu tong hop lai kh von 2011 gui phong TH-KTDN_KH 2012 (T3-2013)" xfId="11443"/>
    <cellStyle name="_Du toan_bieu tong hop lai kh von 2011 gui phong TH-KTDN_KH 2012 (T3-2013)_Kế hoạch 2013 T1-2014" xfId="11444"/>
    <cellStyle name="_Du toan_Book1" xfId="302"/>
    <cellStyle name="_Du toan_Book1 2" xfId="303"/>
    <cellStyle name="_Du toan_Book1_Ban BTDD TDC" xfId="11445"/>
    <cellStyle name="_Du toan_Book1_Bieu huong dan dang ky von 2014 (tuan anh)-lan cuoi" xfId="11446"/>
    <cellStyle name="_Du toan_Book1_Bieu phan bo CT 135-CT(kem theo KHvon ĐT 1365)" xfId="11447"/>
    <cellStyle name="_Du toan_Book1_Ke hoach 2010 (theo doi 11-8-2010)" xfId="304"/>
    <cellStyle name="_Du toan_Book1_Ke hoach 2010 (theo doi 11-8-2010) 2" xfId="305"/>
    <cellStyle name="_Du toan_Book1_Ke hoach 2010 (theo doi 11-8-2010)_Ban BTDD TDC" xfId="11448"/>
    <cellStyle name="_Du toan_Book1_Ke hoach 2010 (theo doi 11-8-2010)_Kế hoạch 2013 T1-2014" xfId="11449"/>
    <cellStyle name="_Du toan_Book1_Ke hoach 2010 (theo doi 11-8-2010)_KH 2012 (T3-2013)" xfId="11450"/>
    <cellStyle name="_Du toan_Book1_Ke hoach 2010 (theo doi 11-8-2010)_KH 2012 (T3-2013)_Kế hoạch 2013 T1-2014" xfId="11451"/>
    <cellStyle name="_Du toan_Book1_Kế hoạch 2013 T1-2014" xfId="11452"/>
    <cellStyle name="_Du toan_Book1_ke hoach dau thau 30-6-2010" xfId="306"/>
    <cellStyle name="_Du toan_Book1_ke hoach dau thau 30-6-2010 2" xfId="307"/>
    <cellStyle name="_Du toan_Book1_ke hoach dau thau 30-6-2010_Ban BTDD TDC" xfId="11453"/>
    <cellStyle name="_Du toan_Book1_ke hoach dau thau 30-6-2010_Kế hoạch 2013 T1-2014" xfId="11454"/>
    <cellStyle name="_Du toan_Book1_ke hoach dau thau 30-6-2010_KH 2012 (T3-2013)" xfId="11455"/>
    <cellStyle name="_Du toan_Book1_ke hoach dau thau 30-6-2010_KH 2012 (T3-2013)_Kế hoạch 2013 T1-2014" xfId="11456"/>
    <cellStyle name="_Du toan_Book1_KH 2012 (T3-2013)" xfId="11457"/>
    <cellStyle name="_Du toan_Book1_KH 2012 (T3-2013)_Kế hoạch 2013 T1-2014" xfId="11458"/>
    <cellStyle name="_Du toan_Book1_VB Di den 2013" xfId="11459"/>
    <cellStyle name="_Du toan_Copy of KH PHAN BO VON ĐỐI ỨNG NAM 2011 (30 TY phuong án gop WB)" xfId="308"/>
    <cellStyle name="_Du toan_Copy of KH PHAN BO VON ĐỐI ỨNG NAM 2011 (30 TY phuong án gop WB) 2" xfId="309"/>
    <cellStyle name="_Du toan_Copy of KH PHAN BO VON ĐỐI ỨNG NAM 2011 (30 TY phuong án gop WB)_Ban BTDD TDC" xfId="11460"/>
    <cellStyle name="_Du toan_Copy of KH PHAN BO VON ĐỐI ỨNG NAM 2011 (30 TY phuong án gop WB)_Kế hoạch 2013 T1-2014" xfId="11461"/>
    <cellStyle name="_Du toan_Copy of KH PHAN BO VON ĐỐI ỨNG NAM 2011 (30 TY phuong án gop WB)_KH 2012 (T3-2013)" xfId="11462"/>
    <cellStyle name="_Du toan_Copy of KH PHAN BO VON ĐỐI ỨNG NAM 2011 (30 TY phuong án gop WB)_KH 2012 (T3-2013)_Kế hoạch 2013 T1-2014" xfId="11463"/>
    <cellStyle name="_Du toan_DTTD chieng chan Tham lai 29-9-2009" xfId="310"/>
    <cellStyle name="_Du toan_DTTD chieng chan Tham lai 29-9-2009 2" xfId="311"/>
    <cellStyle name="_Du toan_DTTD chieng chan Tham lai 29-9-2009_Ban BTDD TDC" xfId="11464"/>
    <cellStyle name="_Du toan_DTTD chieng chan Tham lai 29-9-2009_Kế hoạch 2013 T1-2014" xfId="11465"/>
    <cellStyle name="_Du toan_DTTD chieng chan Tham lai 29-9-2009_KH 2012 (T3-2013)" xfId="11466"/>
    <cellStyle name="_Du toan_DTTD chieng chan Tham lai 29-9-2009_KH 2012 (T3-2013)_Kế hoạch 2013 T1-2014" xfId="11467"/>
    <cellStyle name="_Du toan_dự toán 30a 2013" xfId="312"/>
    <cellStyle name="_Du toan_Du toan nuoc San Thang (GD2)" xfId="313"/>
    <cellStyle name="_Du toan_Du toan nuoc San Thang (GD2) 2" xfId="314"/>
    <cellStyle name="_Du toan_Du toan nuoc San Thang (GD2)_Ban BTDD TDC" xfId="11468"/>
    <cellStyle name="_Du toan_Du toan nuoc San Thang (GD2)_Kế hoạch 2013 T1-2014" xfId="11469"/>
    <cellStyle name="_Du toan_Du toan nuoc San Thang (GD2)_KH 2012 (T3-2013)" xfId="11470"/>
    <cellStyle name="_Du toan_Du toan nuoc San Thang (GD2)_KH 2012 (T3-2013)_Kế hoạch 2013 T1-2014" xfId="11471"/>
    <cellStyle name="_Du toan_Ke hoach 2010 (theo doi 11-8-2010)" xfId="315"/>
    <cellStyle name="_Du toan_Ke hoach 2010 (theo doi 11-8-2010) 2" xfId="316"/>
    <cellStyle name="_Du toan_Ke hoach 2010 (theo doi 11-8-2010)_Ban BTDD TDC" xfId="11472"/>
    <cellStyle name="_Du toan_Ke hoach 2010 (theo doi 11-8-2010)_Kế hoạch 2013 T1-2014" xfId="11473"/>
    <cellStyle name="_Du toan_Ke hoach 2010 (theo doi 11-8-2010)_KH 2012 (T3-2013)" xfId="11474"/>
    <cellStyle name="_Du toan_Ke hoach 2010 (theo doi 11-8-2010)_KH 2012 (T3-2013)_Kế hoạch 2013 T1-2014" xfId="11475"/>
    <cellStyle name="_Du toan_Kế hoạch 2013 T1-2014" xfId="11476"/>
    <cellStyle name="_Du toan_ke hoach dau thau 30-6-2010" xfId="317"/>
    <cellStyle name="_Du toan_ke hoach dau thau 30-6-2010 2" xfId="318"/>
    <cellStyle name="_Du toan_ke hoach dau thau 30-6-2010_Ban BTDD TDC" xfId="11477"/>
    <cellStyle name="_Du toan_ke hoach dau thau 30-6-2010_Kế hoạch 2013 T1-2014" xfId="11478"/>
    <cellStyle name="_Du toan_ke hoach dau thau 30-6-2010_KH 2012 (T3-2013)" xfId="11479"/>
    <cellStyle name="_Du toan_ke hoach dau thau 30-6-2010_KH 2012 (T3-2013)_Kế hoạch 2013 T1-2014" xfId="11480"/>
    <cellStyle name="_Du toan_KH 2012 (T3-2013)" xfId="11481"/>
    <cellStyle name="_Du toan_KH 2012 (T3-2013)_Kế hoạch 2013 T1-2014" xfId="11482"/>
    <cellStyle name="_Du toan_KH Von 2012 gui BKH 1" xfId="319"/>
    <cellStyle name="_Du toan_KH Von 2012 gui BKH 1 2" xfId="320"/>
    <cellStyle name="_Du toan_KH Von 2012 gui BKH 1_Ban BTDD TDC" xfId="11483"/>
    <cellStyle name="_Du toan_KH Von 2012 gui BKH 1_Kế hoạch 2013 T1-2014" xfId="11484"/>
    <cellStyle name="_Du toan_KH Von 2012 gui BKH 1_KH 2012 (T3-2013)" xfId="11485"/>
    <cellStyle name="_Du toan_KH Von 2012 gui BKH 1_KH 2012 (T3-2013)_Kế hoạch 2013 T1-2014" xfId="11486"/>
    <cellStyle name="_Du toan_KQXS" xfId="11487"/>
    <cellStyle name="_Du toan_phân loại nguồn vốn" xfId="321"/>
    <cellStyle name="_Du toan_QD ke hoach dau thau" xfId="322"/>
    <cellStyle name="_Du toan_QD ke hoach dau thau 2" xfId="323"/>
    <cellStyle name="_Du toan_QD ke hoach dau thau_Ban BTDD TDC" xfId="11488"/>
    <cellStyle name="_Du toan_QD ke hoach dau thau_Kế hoạch 2013 T1-2014" xfId="11489"/>
    <cellStyle name="_Du toan_QD ke hoach dau thau_KH 2012 (T3-2013)" xfId="11490"/>
    <cellStyle name="_Du toan_QD ke hoach dau thau_KH 2012 (T3-2013)_Kế hoạch 2013 T1-2014" xfId="11491"/>
    <cellStyle name="_Du toan_StartUp" xfId="11492"/>
    <cellStyle name="_Du toan_tinh toan hoang ha" xfId="324"/>
    <cellStyle name="_Du toan_tinh toan hoang ha 2" xfId="325"/>
    <cellStyle name="_Du toan_tinh toan hoang ha_Ban BTDD TDC" xfId="11493"/>
    <cellStyle name="_Du toan_tinh toan hoang ha_Kế hoạch 2013 T1-2014" xfId="11494"/>
    <cellStyle name="_Du toan_tinh toan hoang ha_KH 2012 (T3-2013)" xfId="11495"/>
    <cellStyle name="_Du toan_tinh toan hoang ha_KH 2012 (T3-2013)_Kế hoạch 2013 T1-2014" xfId="11496"/>
    <cellStyle name="_Du toan_Tong von ĐTPT" xfId="326"/>
    <cellStyle name="_Du toan_Tong von ĐTPT 2" xfId="327"/>
    <cellStyle name="_Du toan_Tong von ĐTPT_Ban BTDD TDC" xfId="11497"/>
    <cellStyle name="_Du toan_Tong von ĐTPT_Kế hoạch 2013 T1-2014" xfId="11498"/>
    <cellStyle name="_Du toan_Tong von ĐTPT_KH 2012 (T3-2013)" xfId="11499"/>
    <cellStyle name="_Du toan_Tong von ĐTPT_KH 2012 (T3-2013)_Kế hoạch 2013 T1-2014" xfId="11500"/>
    <cellStyle name="_DUTOAN goi 20(PTNT)" xfId="328"/>
    <cellStyle name="_DUTOAN goi 20(PTNT) 2" xfId="329"/>
    <cellStyle name="_DUTOAN goi 20(PTNT) 3" xfId="330"/>
    <cellStyle name="_DUTOAN goi 20(PTNT)_Ban BTDD TDC" xfId="11501"/>
    <cellStyle name="_DUTOAN goi 20(PTNT)_Bieu 1+3+5+6+9" xfId="11502"/>
    <cellStyle name="_DUTOAN goi 20(PTNT)_Bieu 1+3+5+6+9_Kế hoạch 2013 T1-2014" xfId="11503"/>
    <cellStyle name="_DUTOAN goi 20(PTNT)_Bieu huong dan dang ky von 2014 (tuan anh)-lan cuoi" xfId="11504"/>
    <cellStyle name="_DUTOAN goi 20(PTNT)_BIEU KE HOACH  2015 (KTN 6.11 sua)" xfId="331"/>
    <cellStyle name="_DUTOAN goi 20(PTNT)_Bieu phan bo CT 135-CT(kem theo KHvon ĐT 1365)" xfId="11505"/>
    <cellStyle name="_DUTOAN goi 20(PTNT)_Kế hoạch 2013 T1-2014" xfId="11506"/>
    <cellStyle name="_DuToan92009Luong650" xfId="332"/>
    <cellStyle name="_DuToan92009Luong650 2" xfId="333"/>
    <cellStyle name="_DuToan92009Luong650 3" xfId="334"/>
    <cellStyle name="_DuToan92009Luong650_Ban BTDD TDC" xfId="11507"/>
    <cellStyle name="_DuToan92009Luong650_Bieu 1+3+5+6+9" xfId="11508"/>
    <cellStyle name="_DuToan92009Luong650_Bieu 1+3+5+6+9_Kế hoạch 2013 T1-2014" xfId="11509"/>
    <cellStyle name="_DuToan92009Luong650_Bieu huong dan dang ky von 2014 (tuan anh)-lan cuoi" xfId="11510"/>
    <cellStyle name="_DuToan92009Luong650_BIEU KE HOACH  2015 (KTN 6.11 sua)" xfId="335"/>
    <cellStyle name="_DuToan92009Luong650_Bieu phan bo CT 135-CT(kem theo KHvon ĐT 1365)" xfId="11511"/>
    <cellStyle name="_DuToan92009Luong650_Kế hoạch 2013 T1-2014" xfId="11512"/>
    <cellStyle name="_Duyet TK thay đôi" xfId="336"/>
    <cellStyle name="_Duyet TK thay đôi 2" xfId="337"/>
    <cellStyle name="_Duyet TK thay đôi 3" xfId="338"/>
    <cellStyle name="_Duyet TK thay đôi_!1 1 bao cao giao KH ve HTCMT vung TNB   12-12-2011" xfId="11513"/>
    <cellStyle name="_Duyet TK thay đôi_Ban BTDD TDC" xfId="11514"/>
    <cellStyle name="_Duyet TK thay đôi_Bieu 1+3+5+6+9" xfId="11515"/>
    <cellStyle name="_Duyet TK thay đôi_Bieu 1+3+5+6+9_Kế hoạch 2013 T1-2014" xfId="11516"/>
    <cellStyle name="_Duyet TK thay đôi_Bieu huong dan dang ky von 2014 (tuan anh)-lan cuoi" xfId="11517"/>
    <cellStyle name="_Duyet TK thay đôi_BIEU KE HOACH  2015 (KTN 6.11 sua)" xfId="339"/>
    <cellStyle name="_Duyet TK thay đôi_Bieu phan bo CT 135-CT(kem theo KHvon ĐT 1365)" xfId="11518"/>
    <cellStyle name="_Duyet TK thay đôi_Bieu4HTMT" xfId="11519"/>
    <cellStyle name="_Duyet TK thay đôi_Bieu4HTMT_!1 1 bao cao giao KH ve HTCMT vung TNB   12-12-2011" xfId="11520"/>
    <cellStyle name="_Duyet TK thay đôi_Bieu4HTMT_KH TPCP vung TNB (03-1-2012)" xfId="11521"/>
    <cellStyle name="_Duyet TK thay đôi_Kế hoạch 2013 T1-2014" xfId="11522"/>
    <cellStyle name="_Duyet TK thay đôi_KH TPCP vung TNB (03-1-2012)" xfId="11523"/>
    <cellStyle name="_F4-6" xfId="340"/>
    <cellStyle name="_F4-6 2" xfId="341"/>
    <cellStyle name="_F4-6 3" xfId="342"/>
    <cellStyle name="_F4-6_Ban BTDD TDC" xfId="11524"/>
    <cellStyle name="_F4-6_Bieu 1+3+5+6+9" xfId="11525"/>
    <cellStyle name="_F4-6_Bieu 1+3+5+6+9_Kế hoạch 2013 T1-2014" xfId="11526"/>
    <cellStyle name="_F4-6_Bieu huong dan dang ky von 2014 (tuan anh)-lan cuoi" xfId="11527"/>
    <cellStyle name="_F4-6_BIEU KE HOACH  2015 (KTN 6.11 sua)" xfId="343"/>
    <cellStyle name="_F4-6_Bieu phan bo CT 135-CT(kem theo KHvon ĐT 1365)" xfId="11528"/>
    <cellStyle name="_F4-6_Kế hoạch 2013 T1-2014" xfId="11529"/>
    <cellStyle name="_GOITHAUSO2" xfId="344"/>
    <cellStyle name="_GOITHAUSO2 2" xfId="345"/>
    <cellStyle name="_GOITHAUSO2_Ban BTDD TDC" xfId="11530"/>
    <cellStyle name="_GOITHAUSO2_Kế hoạch 2013 T1-2014" xfId="11531"/>
    <cellStyle name="_GOITHAUSO2_KH 2012 (T3-2013)" xfId="11532"/>
    <cellStyle name="_GOITHAUSO2_KH 2012 (T3-2013)_Kế hoạch 2013 T1-2014" xfId="11533"/>
    <cellStyle name="_GOITHAUSO3" xfId="346"/>
    <cellStyle name="_GOITHAUSO3 2" xfId="347"/>
    <cellStyle name="_GOITHAUSO3_Ban BTDD TDC" xfId="11534"/>
    <cellStyle name="_GOITHAUSO3_Kế hoạch 2013 T1-2014" xfId="11535"/>
    <cellStyle name="_GOITHAUSO3_KH 2012 (T3-2013)" xfId="11536"/>
    <cellStyle name="_GOITHAUSO3_KH 2012 (T3-2013)_Kế hoạch 2013 T1-2014" xfId="11537"/>
    <cellStyle name="_GOITHAUSO4" xfId="348"/>
    <cellStyle name="_GOITHAUSO4 2" xfId="349"/>
    <cellStyle name="_GOITHAUSO4_Ban BTDD TDC" xfId="11538"/>
    <cellStyle name="_GOITHAUSO4_Kế hoạch 2013 T1-2014" xfId="11539"/>
    <cellStyle name="_GOITHAUSO4_KH 2012 (T3-2013)" xfId="11540"/>
    <cellStyle name="_GOITHAUSO4_KH 2012 (T3-2013)_Kế hoạch 2013 T1-2014" xfId="11541"/>
    <cellStyle name="_GPMB-TDC TINH 25-7" xfId="11542"/>
    <cellStyle name="_GTGT 2003" xfId="11543"/>
    <cellStyle name="_Gui Phai TTra TRUONG PTTH Ka Lang Hieu bo+Phu 17-8-09-" xfId="350"/>
    <cellStyle name="_Gui Phai TTra TRUONG PTTH Ka Lang Hieu bo+Phu 17-8-09- 2" xfId="351"/>
    <cellStyle name="_Gui VU KH 5-5-09" xfId="11544"/>
    <cellStyle name="_Gui VU KH 5-5-09_05-12  KH trung han 2016-2020 - Liem Thinh edited" xfId="11545"/>
    <cellStyle name="_Gui VU KH 5-5-09_Copy of 05-12  KH trung han 2016-2020 - Liem Thinh edited (1)" xfId="11546"/>
    <cellStyle name="_Gui VU KH 5-5-09_KH TPCP 2016-2020 (tong hop)" xfId="11547"/>
    <cellStyle name="_HaHoa_TDT_DienCSang" xfId="352"/>
    <cellStyle name="_HaHoa_TDT_DienCSang 2" xfId="353"/>
    <cellStyle name="_HaHoa_TDT_DienCSang 3" xfId="354"/>
    <cellStyle name="_HaHoa_TDT_DienCSang_Ban BTDD TDC" xfId="11548"/>
    <cellStyle name="_HaHoa_TDT_DienCSang_Kế hoạch 2013 T1-2014" xfId="11549"/>
    <cellStyle name="_HaHoa_TDT_DienCSang_KH 2012 (T3-2013)" xfId="11550"/>
    <cellStyle name="_HaHoa_TDT_DienCSang_KH 2012 (T3-2013)_Kế hoạch 2013 T1-2014" xfId="11551"/>
    <cellStyle name="_HaHoa19-5-07" xfId="355"/>
    <cellStyle name="_HaHoa19-5-07 2" xfId="356"/>
    <cellStyle name="_HaHoa19-5-07 3" xfId="357"/>
    <cellStyle name="_HaHoa19-5-07_Ban BTDD TDC" xfId="11552"/>
    <cellStyle name="_HaHoa19-5-07_Kế hoạch 2013 T1-2014" xfId="11553"/>
    <cellStyle name="_HaHoa19-5-07_KH 2012 (T3-2013)" xfId="11554"/>
    <cellStyle name="_HaHoa19-5-07_KH 2012 (T3-2013)_Kế hoạch 2013 T1-2014" xfId="11555"/>
    <cellStyle name="_ho_so_chua_QT-04-01-2015" xfId="11556"/>
    <cellStyle name="_Huong CHI tieu Nhiem vu CTMTQG 2014(1)" xfId="358"/>
    <cellStyle name="_IN" xfId="359"/>
    <cellStyle name="_IN_!1 1 bao cao giao KH ve HTCMT vung TNB   12-12-2011" xfId="11557"/>
    <cellStyle name="_IN_KH TPCP vung TNB (03-1-2012)" xfId="11558"/>
    <cellStyle name="_Ke hoach 2010 ngay 14.4.10" xfId="360"/>
    <cellStyle name="_Ke hoach 2010 ngay 14.4.10 2" xfId="361"/>
    <cellStyle name="_Ke hoach 2010 ngay 14.4.10 3" xfId="362"/>
    <cellStyle name="_Ke hoach 2010 ngay 14.4.10_Ban BTDD TDC" xfId="11559"/>
    <cellStyle name="_Ke hoach 2010 ngay 14.4.10_Bieu 1+3+5+6+9" xfId="11560"/>
    <cellStyle name="_Ke hoach 2010 ngay 14.4.10_Bieu 1+3+5+6+9_Kế hoạch 2013 T1-2014" xfId="11561"/>
    <cellStyle name="_Ke hoach 2010 ngay 14.4.10_Bieu huong dan dang ky von 2014 (tuan anh)-lan cuoi" xfId="11562"/>
    <cellStyle name="_Ke hoach 2010 ngay 14.4.10_BIEU KE HOACH  2015 (KTN 6.11 sua)" xfId="363"/>
    <cellStyle name="_Ke hoach 2010 ngay 14.4.10_Bieu phan bo CT 135-CT(kem theo KHvon ĐT 1365)" xfId="11563"/>
    <cellStyle name="_Ke hoach 2010 ngay 14.4.10_Kế hoạch 2013 T1-2014" xfId="11564"/>
    <cellStyle name="_x0001__Kế hoạch 2013 T1-2014" xfId="11565"/>
    <cellStyle name="_Ke hoạch thuc hien goi thau" xfId="364"/>
    <cellStyle name="_KE KHAI THUE GTGT 2004" xfId="11566"/>
    <cellStyle name="_KE KHAI THUE GTGT 2004_BCTC2004" xfId="11567"/>
    <cellStyle name="_KH 2009" xfId="11568"/>
    <cellStyle name="_KH 2009_15_10_2013 BC nhu cau von doi ung ODA (2014-2016) ngay 15102013 Sua" xfId="11569"/>
    <cellStyle name="_KH 2009_BC nhu cau von doi ung ODA nganh NN (BKH)" xfId="11570"/>
    <cellStyle name="_KH 2009_BC nhu cau von doi ung ODA nganh NN (BKH)_05-12  KH trung han 2016-2020 - Liem Thinh edited" xfId="11571"/>
    <cellStyle name="_KH 2009_BC nhu cau von doi ung ODA nganh NN (BKH)_Copy of 05-12  KH trung han 2016-2020 - Liem Thinh edited (1)" xfId="11572"/>
    <cellStyle name="_KH 2009_BC Tai co cau (bieu TH)" xfId="11573"/>
    <cellStyle name="_KH 2009_BC Tai co cau (bieu TH)_05-12  KH trung han 2016-2020 - Liem Thinh edited" xfId="11574"/>
    <cellStyle name="_KH 2009_BC Tai co cau (bieu TH)_Copy of 05-12  KH trung han 2016-2020 - Liem Thinh edited (1)" xfId="11575"/>
    <cellStyle name="_KH 2009_DK 2014-2015 final" xfId="11576"/>
    <cellStyle name="_KH 2009_DK 2014-2015 final_05-12  KH trung han 2016-2020 - Liem Thinh edited" xfId="11577"/>
    <cellStyle name="_KH 2009_DK 2014-2015 final_Copy of 05-12  KH trung han 2016-2020 - Liem Thinh edited (1)" xfId="11578"/>
    <cellStyle name="_KH 2009_DK 2014-2015 new" xfId="11579"/>
    <cellStyle name="_KH 2009_DK 2014-2015 new_05-12  KH trung han 2016-2020 - Liem Thinh edited" xfId="11580"/>
    <cellStyle name="_KH 2009_DK 2014-2015 new_Copy of 05-12  KH trung han 2016-2020 - Liem Thinh edited (1)" xfId="11581"/>
    <cellStyle name="_KH 2009_DK KH CBDT 2014 11-11-2013" xfId="11582"/>
    <cellStyle name="_KH 2009_DK KH CBDT 2014 11-11-2013(1)" xfId="11583"/>
    <cellStyle name="_KH 2009_DK KH CBDT 2014 11-11-2013(1)_05-12  KH trung han 2016-2020 - Liem Thinh edited" xfId="11584"/>
    <cellStyle name="_KH 2009_DK KH CBDT 2014 11-11-2013(1)_Copy of 05-12  KH trung han 2016-2020 - Liem Thinh edited (1)" xfId="11585"/>
    <cellStyle name="_KH 2009_DK KH CBDT 2014 11-11-2013_05-12  KH trung han 2016-2020 - Liem Thinh edited" xfId="11586"/>
    <cellStyle name="_KH 2009_DK KH CBDT 2014 11-11-2013_Copy of 05-12  KH trung han 2016-2020 - Liem Thinh edited (1)" xfId="11587"/>
    <cellStyle name="_KH 2009_KH 2011-2015" xfId="11588"/>
    <cellStyle name="_KH 2009_tai co cau dau tu (tong hop)1" xfId="11589"/>
    <cellStyle name="_x0001__KH 2012 (T3-2013)" xfId="11590"/>
    <cellStyle name="_x0001__KH 2012 (T3-2013)_Kế hoạch 2013 T1-2014" xfId="11591"/>
    <cellStyle name="_KH 2012 (TPCP) Bac Lieu (25-12-2011)" xfId="11592"/>
    <cellStyle name="_Kh ql62 (2010) 11-09" xfId="365"/>
    <cellStyle name="_Kh ql62 (2010) 11-09 2" xfId="366"/>
    <cellStyle name="_Kh ql62 (2010) 11-09_Ban BTDD TDC" xfId="11593"/>
    <cellStyle name="_Kh ql62 (2010) 11-09_Kế hoạch 2013 T1-2014" xfId="11594"/>
    <cellStyle name="_Kh ql62 (2010) 11-09_KH 2012 (T3-2013)" xfId="11595"/>
    <cellStyle name="_Kh ql62 (2010) 11-09_KH 2012 (T3-2013)_Kế hoạch 2013 T1-2014" xfId="11596"/>
    <cellStyle name="_KH TPCP 2010 17-3-10" xfId="11597"/>
    <cellStyle name="_KH TPCP vung TNB (03-1-2012)" xfId="11598"/>
    <cellStyle name="_KH ung von cap bach 2009-Cuc NTTS de nghi (sua)" xfId="11599"/>
    <cellStyle name="_KH.DTC.gd2016-2020 tinh (T2-2015)" xfId="367"/>
    <cellStyle name="_Khung 2012" xfId="368"/>
    <cellStyle name="_Khung nam 2010" xfId="11600"/>
    <cellStyle name="_x0001__kien giang 2" xfId="11601"/>
    <cellStyle name="_KQXS" xfId="11602"/>
    <cellStyle name="_KT (2)" xfId="369"/>
    <cellStyle name="_KT (2) 2" xfId="370"/>
    <cellStyle name="_KT (2)_05-12  KH trung han 2016-2020 - Liem Thinh edited" xfId="11603"/>
    <cellStyle name="_KT (2)_1" xfId="371"/>
    <cellStyle name="_KT (2)_1 2" xfId="372"/>
    <cellStyle name="_KT (2)_1_05-12  KH trung han 2016-2020 - Liem Thinh edited" xfId="11604"/>
    <cellStyle name="_KT (2)_1_Ban BTDD TDC" xfId="11605"/>
    <cellStyle name="_KT (2)_1_Copy of 05-12  KH trung han 2016-2020 - Liem Thinh edited (1)" xfId="11606"/>
    <cellStyle name="_KT (2)_1_Kế hoạch 2013 T1-2014" xfId="11607"/>
    <cellStyle name="_KT (2)_1_KH 2012 (T3-2013)" xfId="11608"/>
    <cellStyle name="_KT (2)_1_KH 2012 (T3-2013)_Kế hoạch 2013 T1-2014" xfId="11609"/>
    <cellStyle name="_KT (2)_1_KH TPCP 2016-2020 (tong hop)" xfId="11610"/>
    <cellStyle name="_KT (2)_1_Lora-tungchau" xfId="373"/>
    <cellStyle name="_KT (2)_1_Lora-tungchau 2" xfId="11611"/>
    <cellStyle name="_KT (2)_1_Lora-tungchau_05-12  KH trung han 2016-2020 - Liem Thinh edited" xfId="11612"/>
    <cellStyle name="_KT (2)_1_Lora-tungchau_Copy of 05-12  KH trung han 2016-2020 - Liem Thinh edited (1)" xfId="11613"/>
    <cellStyle name="_KT (2)_1_Lora-tungchau_KH TPCP 2016-2020 (tong hop)" xfId="11614"/>
    <cellStyle name="_KT (2)_1_Qt-HT3PQ1(CauKho)" xfId="374"/>
    <cellStyle name="_KT (2)_2" xfId="375"/>
    <cellStyle name="_KT (2)_2 2" xfId="376"/>
    <cellStyle name="_KT (2)_2_Ban BTDD TDC" xfId="11615"/>
    <cellStyle name="_KT (2)_2_Kế hoạch 2013 T1-2014" xfId="11616"/>
    <cellStyle name="_KT (2)_2_KH 2012 (T3-2013)" xfId="11617"/>
    <cellStyle name="_KT (2)_2_KH 2012 (T3-2013)_Kế hoạch 2013 T1-2014" xfId="11618"/>
    <cellStyle name="_KT (2)_2_TG-TH" xfId="377"/>
    <cellStyle name="_KT (2)_2_TG-TH 2" xfId="378"/>
    <cellStyle name="_KT (2)_2_TG-TH_05-12  KH trung han 2016-2020 - Liem Thinh edited" xfId="11619"/>
    <cellStyle name="_KT (2)_2_TG-TH_ApGiaVatTu_cayxanh_latgach" xfId="379"/>
    <cellStyle name="_KT (2)_2_TG-TH_Ban BTDD TDC" xfId="11620"/>
    <cellStyle name="_KT (2)_2_TG-TH_BANG TONG HOP TINH HINH THANH QUYET TOAN (MOI I)" xfId="380"/>
    <cellStyle name="_KT (2)_2_TG-TH_BANG TONG HOP TINH HINH THANH QUYET TOAN (MOI I) 2" xfId="381"/>
    <cellStyle name="_KT (2)_2_TG-TH_BANG TONG HOP TINH HINH THANH QUYET TOAN (MOI I)_Ban BTDD TDC" xfId="11621"/>
    <cellStyle name="_KT (2)_2_TG-TH_BANG TONG HOP TINH HINH THANH QUYET TOAN (MOI I)_Kế hoạch 2013 T1-2014" xfId="11622"/>
    <cellStyle name="_KT (2)_2_TG-TH_BANG TONG HOP TINH HINH THANH QUYET TOAN (MOI I)_KH 2012 (T3-2013)" xfId="11623"/>
    <cellStyle name="_KT (2)_2_TG-TH_BANG TONG HOP TINH HINH THANH QUYET TOAN (MOI I)_KH 2012 (T3-2013)_Kế hoạch 2013 T1-2014" xfId="11624"/>
    <cellStyle name="_KT (2)_2_TG-TH_BAO CAO KLCT PT2000" xfId="11625"/>
    <cellStyle name="_KT (2)_2_TG-TH_BAO CAO PT2000" xfId="11626"/>
    <cellStyle name="_KT (2)_2_TG-TH_BAO CAO PT2000_Book1" xfId="11627"/>
    <cellStyle name="_KT (2)_2_TG-TH_Bao cao XDCB 2001 - T11 KH dieu chinh 20-11-THAI" xfId="11628"/>
    <cellStyle name="_KT (2)_2_TG-TH_BAO GIA NGAY 24-10-08 (co dam)" xfId="382"/>
    <cellStyle name="_KT (2)_2_TG-TH_BAO GIA NGAY 24-10-08 (co dam) 2" xfId="383"/>
    <cellStyle name="_KT (2)_2_TG-TH_BAO GIA NGAY 24-10-08 (co dam)_Ban BTDD TDC" xfId="11629"/>
    <cellStyle name="_KT (2)_2_TG-TH_BAO GIA NGAY 24-10-08 (co dam)_Kế hoạch 2013 T1-2014" xfId="11630"/>
    <cellStyle name="_KT (2)_2_TG-TH_BAO GIA NGAY 24-10-08 (co dam)_KH 2012 (T3-2013)" xfId="11631"/>
    <cellStyle name="_KT (2)_2_TG-TH_BAO GIA NGAY 24-10-08 (co dam)_KH 2012 (T3-2013)_Kế hoạch 2013 T1-2014" xfId="11632"/>
    <cellStyle name="_KT (2)_2_TG-TH_BC  NAM 2007" xfId="11633"/>
    <cellStyle name="_KT (2)_2_TG-TH_BC CV 6403 BKHĐT" xfId="384"/>
    <cellStyle name="_KT (2)_2_TG-TH_BC NQ11-CP - chinh sua lai" xfId="385"/>
    <cellStyle name="_KT (2)_2_TG-TH_BC NQ11-CP-Quynh sau bieu so3" xfId="386"/>
    <cellStyle name="_KT (2)_2_TG-TH_BC_NQ11-CP_-_Thao_sua_lai" xfId="387"/>
    <cellStyle name="_KT (2)_2_TG-TH_Bieu huong dan dang ky von 2014 (tuan anh)-lan cuoi" xfId="11634"/>
    <cellStyle name="_KT (2)_2_TG-TH_Bieu mau cong trinh khoi cong moi 3-4" xfId="11635"/>
    <cellStyle name="_KT (2)_2_TG-TH_Bieu phan bo CT 135-CT(kem theo KHvon ĐT 1365)" xfId="11636"/>
    <cellStyle name="_KT (2)_2_TG-TH_BIỂU TỔNG HỢP LẦN CUỐI SỬA THEO NGHI QUYẾT SỐ 81" xfId="388"/>
    <cellStyle name="_KT (2)_2_TG-TH_Bieu3ODA" xfId="11637"/>
    <cellStyle name="_KT (2)_2_TG-TH_Bieu3ODA_1" xfId="11638"/>
    <cellStyle name="_KT (2)_2_TG-TH_Bieu4HTMT" xfId="11639"/>
    <cellStyle name="_KT (2)_2_TG-TH_bieumau 1" xfId="389"/>
    <cellStyle name="_KT (2)_2_TG-TH_bo sung von KCH nam 2010 va Du an tre kho khan" xfId="11640"/>
    <cellStyle name="_KT (2)_2_TG-TH_Book1" xfId="390"/>
    <cellStyle name="_KT (2)_2_TG-TH_Book1 2" xfId="391"/>
    <cellStyle name="_KT (2)_2_TG-TH_Book1_1" xfId="392"/>
    <cellStyle name="_KT (2)_2_TG-TH_Book1_1 2" xfId="393"/>
    <cellStyle name="_KT (2)_2_TG-TH_Book1_1_Ban BTDD TDC" xfId="11641"/>
    <cellStyle name="_KT (2)_2_TG-TH_Book1_1_BC CV 6403 BKHĐT" xfId="394"/>
    <cellStyle name="_KT (2)_2_TG-TH_Book1_1_Bieu mau cong trinh khoi cong moi 3-4" xfId="11642"/>
    <cellStyle name="_KT (2)_2_TG-TH_Book1_1_Bieu3ODA" xfId="11643"/>
    <cellStyle name="_KT (2)_2_TG-TH_Book1_1_Bieu4HTMT" xfId="11644"/>
    <cellStyle name="_KT (2)_2_TG-TH_Book1_1_Book1" xfId="11645"/>
    <cellStyle name="_KT (2)_2_TG-TH_Book1_1_Kế hoạch 2013 T1-2014" xfId="11646"/>
    <cellStyle name="_KT (2)_2_TG-TH_Book1_1_KH 2012 (T3-2013)" xfId="11647"/>
    <cellStyle name="_KT (2)_2_TG-TH_Book1_1_KH 2012 (T3-2013)_Kế hoạch 2013 T1-2014" xfId="11648"/>
    <cellStyle name="_KT (2)_2_TG-TH_Book1_1_Luy ke von ung nam 2011 -Thoa gui ngay 12-8-2012" xfId="395"/>
    <cellStyle name="_KT (2)_2_TG-TH_Book1_2" xfId="396"/>
    <cellStyle name="_KT (2)_2_TG-TH_Book1_2 2" xfId="11649"/>
    <cellStyle name="_KT (2)_2_TG-TH_Book1_2_BC CV 6403 BKHĐT" xfId="397"/>
    <cellStyle name="_KT (2)_2_TG-TH_Book1_2_Bieu3ODA" xfId="11650"/>
    <cellStyle name="_KT (2)_2_TG-TH_Book1_2_Luy ke von ung nam 2011 -Thoa gui ngay 12-8-2012" xfId="398"/>
    <cellStyle name="_KT (2)_2_TG-TH_Book1_3" xfId="11651"/>
    <cellStyle name="_KT (2)_2_TG-TH_Book1_3 2" xfId="11652"/>
    <cellStyle name="_KT (2)_2_TG-TH_Book1_4" xfId="11653"/>
    <cellStyle name="_KT (2)_2_TG-TH_Book1_Ban BTDD TDC" xfId="11654"/>
    <cellStyle name="_KT (2)_2_TG-TH_Book1_BC CV 6403 BKHĐT" xfId="399"/>
    <cellStyle name="_KT (2)_2_TG-TH_Book1_Bieu mau cong trinh khoi cong moi 3-4" xfId="11655"/>
    <cellStyle name="_KT (2)_2_TG-TH_Book1_Bieu3ODA" xfId="11656"/>
    <cellStyle name="_KT (2)_2_TG-TH_Book1_Bieu4HTMT" xfId="11657"/>
    <cellStyle name="_KT (2)_2_TG-TH_Book1_bo sung von KCH nam 2010 va Du an tre kho khan" xfId="11658"/>
    <cellStyle name="_KT (2)_2_TG-TH_Book1_Book1" xfId="11659"/>
    <cellStyle name="_KT (2)_2_TG-TH_Book1_danh muc chuan bi dau tu 2011 ngay 07-6-2011" xfId="11660"/>
    <cellStyle name="_KT (2)_2_TG-TH_Book1_Danh muc pbo nguon von XSKT, XDCB nam 2009 chuyen qua nam 2010" xfId="11661"/>
    <cellStyle name="_KT (2)_2_TG-TH_Book1_dieu chinh KH 2011 ngay 26-5-2011111" xfId="11662"/>
    <cellStyle name="_KT (2)_2_TG-TH_Book1_DS KCH PHAN BO VON NSDP NAM 2010" xfId="11663"/>
    <cellStyle name="_KT (2)_2_TG-TH_Book1_giao KH 2011 ngay 10-12-2010" xfId="11664"/>
    <cellStyle name="_KT (2)_2_TG-TH_Book1_Kế hoạch 2013 T1-2014" xfId="11665"/>
    <cellStyle name="_KT (2)_2_TG-TH_Book1_KH 2012 (T3-2013)" xfId="11666"/>
    <cellStyle name="_KT (2)_2_TG-TH_Book1_KH 2012 (T3-2013)_Kế hoạch 2013 T1-2014" xfId="11667"/>
    <cellStyle name="_KT (2)_2_TG-TH_Book1_Luy ke von ung nam 2011 -Thoa gui ngay 12-8-2012" xfId="400"/>
    <cellStyle name="_KT (2)_2_TG-TH_CAU Khanh Nam(Thi Cong)" xfId="401"/>
    <cellStyle name="_KT (2)_2_TG-TH_CAU Khanh Nam(Thi Cong) 2" xfId="402"/>
    <cellStyle name="_KT (2)_2_TG-TH_CAU Khanh Nam(Thi Cong)_Ban BTDD TDC" xfId="11668"/>
    <cellStyle name="_KT (2)_2_TG-TH_CAU Khanh Nam(Thi Cong)_Kế hoạch 2013 T1-2014" xfId="11669"/>
    <cellStyle name="_KT (2)_2_TG-TH_CAU Khanh Nam(Thi Cong)_KH 2012 (T3-2013)" xfId="11670"/>
    <cellStyle name="_KT (2)_2_TG-TH_CAU Khanh Nam(Thi Cong)_KH 2012 (T3-2013)_Kế hoạch 2013 T1-2014" xfId="11671"/>
    <cellStyle name="_KT (2)_2_TG-TH_ChiHuong_ApGia" xfId="403"/>
    <cellStyle name="_KT (2)_2_TG-TH_CoCauPhi (version 1)" xfId="404"/>
    <cellStyle name="_KT (2)_2_TG-TH_Copy of 05-12  KH trung han 2016-2020 - Liem Thinh edited (1)" xfId="11672"/>
    <cellStyle name="_KT (2)_2_TG-TH_danh muc chuan bi dau tu 2011 ngay 07-6-2011" xfId="11673"/>
    <cellStyle name="_KT (2)_2_TG-TH_Danh muc pbo nguon von XSKT, XDCB nam 2009 chuyen qua nam 2010" xfId="11674"/>
    <cellStyle name="_KT (2)_2_TG-TH_DAU NOI PL-CL TAI PHU LAMHC" xfId="405"/>
    <cellStyle name="_KT (2)_2_TG-TH_Điện chiếu sáng Phong Thổ.02.03.2011" xfId="11675"/>
    <cellStyle name="_KT (2)_2_TG-TH_dieu chinh KH 2011 ngay 26-5-2011111" xfId="11676"/>
    <cellStyle name="_KT (2)_2_TG-TH_DS KCH PHAN BO VON NSDP NAM 2010" xfId="11677"/>
    <cellStyle name="_KT (2)_2_TG-TH_DTCDT MR.2N110.HOCMON.TDTOAN.CCUNG" xfId="11678"/>
    <cellStyle name="_KT (2)_2_TG-TH_DU TRU VAT TU" xfId="406"/>
    <cellStyle name="_KT (2)_2_TG-TH_DU TRU VAT TU 2" xfId="407"/>
    <cellStyle name="_KT (2)_2_TG-TH_DU TRU VAT TU_Ban BTDD TDC" xfId="11679"/>
    <cellStyle name="_KT (2)_2_TG-TH_DU TRU VAT TU_Kế hoạch 2013 T1-2014" xfId="11680"/>
    <cellStyle name="_KT (2)_2_TG-TH_DU TRU VAT TU_KH 2012 (T3-2013)" xfId="11681"/>
    <cellStyle name="_KT (2)_2_TG-TH_DU TRU VAT TU_KH 2012 (T3-2013)_Kế hoạch 2013 T1-2014" xfId="11682"/>
    <cellStyle name="_KT (2)_2_TG-TH_giao KH 2011 ngay 10-12-2010" xfId="11683"/>
    <cellStyle name="_KT (2)_2_TG-TH_GTGT 2003" xfId="11684"/>
    <cellStyle name="_KT (2)_2_TG-TH_Kế hoạch 2013 T1-2014" xfId="11685"/>
    <cellStyle name="_KT (2)_2_TG-TH_KE KHAI THUE GTGT 2004" xfId="11686"/>
    <cellStyle name="_KT (2)_2_TG-TH_KE KHAI THUE GTGT 2004_BCTC2004" xfId="11687"/>
    <cellStyle name="_KT (2)_2_TG-TH_Ket du ung NS" xfId="408"/>
    <cellStyle name="_KT (2)_2_TG-TH_Ket du ung NS 2" xfId="409"/>
    <cellStyle name="_KT (2)_2_TG-TH_Ket du ung NS_Ban BTDD TDC" xfId="11688"/>
    <cellStyle name="_KT (2)_2_TG-TH_Ket du ung NS_Kế hoạch 2013 T1-2014" xfId="11689"/>
    <cellStyle name="_KT (2)_2_TG-TH_Ket du ung NS_KH 2012 (T3-2013)" xfId="11690"/>
    <cellStyle name="_KT (2)_2_TG-TH_Ket du ung NS_KH 2012 (T3-2013)_Kế hoạch 2013 T1-2014" xfId="11691"/>
    <cellStyle name="_KT (2)_2_TG-TH_KH 2012 (T3-2013)" xfId="11692"/>
    <cellStyle name="_KT (2)_2_TG-TH_KH 2012 (T3-2013)_Kế hoạch 2013 T1-2014" xfId="11693"/>
    <cellStyle name="_KT (2)_2_TG-TH_KH TPCP 2016-2020 (tong hop)" xfId="11694"/>
    <cellStyle name="_KT (2)_2_TG-TH_KH TPCP vung TNB (03-1-2012)" xfId="11695"/>
    <cellStyle name="_KT (2)_2_TG-TH_KH Von 2012 gui BKH 1" xfId="410"/>
    <cellStyle name="_KT (2)_2_TG-TH_KH Von 2012 gui BKH 1 2" xfId="411"/>
    <cellStyle name="_KT (2)_2_TG-TH_KH Von 2012 gui BKH 1_Ban BTDD TDC" xfId="11696"/>
    <cellStyle name="_KT (2)_2_TG-TH_KH Von 2012 gui BKH 1_Kế hoạch 2013 T1-2014" xfId="11697"/>
    <cellStyle name="_KT (2)_2_TG-TH_KH Von 2012 gui BKH 1_KH 2012 (T3-2013)" xfId="11698"/>
    <cellStyle name="_KT (2)_2_TG-TH_KH Von 2012 gui BKH 1_KH 2012 (T3-2013)_Kế hoạch 2013 T1-2014" xfId="11699"/>
    <cellStyle name="_KT (2)_2_TG-TH_KH Von 2012 gui BKH 2" xfId="412"/>
    <cellStyle name="_KT (2)_2_TG-TH_KH Von 2012 gui BKH 2 2" xfId="413"/>
    <cellStyle name="_KT (2)_2_TG-TH_KH Von 2012 gui BKH 2_Ban BTDD TDC" xfId="11700"/>
    <cellStyle name="_KT (2)_2_TG-TH_KH Von 2012 gui BKH 2_Kế hoạch 2013 T1-2014" xfId="11701"/>
    <cellStyle name="_KT (2)_2_TG-TH_KH Von 2012 gui BKH 2_KH 2012 (T3-2013)" xfId="11702"/>
    <cellStyle name="_KT (2)_2_TG-TH_KH Von 2012 gui BKH 2_KH 2012 (T3-2013)_Kế hoạch 2013 T1-2014" xfId="11703"/>
    <cellStyle name="_KT (2)_2_TG-TH_kien giang 2" xfId="11704"/>
    <cellStyle name="_KT (2)_2_TG-TH_KQXS" xfId="11705"/>
    <cellStyle name="_KT (2)_2_TG-TH_Lora-tungchau" xfId="414"/>
    <cellStyle name="_KT (2)_2_TG-TH_Luy ke von ung nam 2011 -Thoa gui ngay 12-8-2012" xfId="415"/>
    <cellStyle name="_KT (2)_2_TG-TH_NhanCong" xfId="416"/>
    <cellStyle name="_KT (2)_2_TG-TH_N-X-T-04" xfId="11706"/>
    <cellStyle name="_KT (2)_2_TG-TH_PGIA-phieu tham tra Kho bac" xfId="11707"/>
    <cellStyle name="_KT (2)_2_TG-TH_phu luc tong ket tinh hinh TH giai doan 03-10 (ngay 30)" xfId="417"/>
    <cellStyle name="_KT (2)_2_TG-TH_PT02-02" xfId="11708"/>
    <cellStyle name="_KT (2)_2_TG-TH_PT02-02_Book1" xfId="11709"/>
    <cellStyle name="_KT (2)_2_TG-TH_PT02-03" xfId="11710"/>
    <cellStyle name="_KT (2)_2_TG-TH_PT02-03_Book1" xfId="11711"/>
    <cellStyle name="_KT (2)_2_TG-TH_Qt-HT3PQ1(CauKho)" xfId="418"/>
    <cellStyle name="_KT (2)_2_TG-TH_Sheet1" xfId="419"/>
    <cellStyle name="_KT (2)_2_TG-TH_THEO DÕI DỰ ÁN.NĂM 2010-2011" xfId="11712"/>
    <cellStyle name="_KT (2)_2_TG-TH_TK152-04" xfId="11713"/>
    <cellStyle name="_KT (2)_2_TG-TH_VB Di den 2013" xfId="11714"/>
    <cellStyle name="_KT (2)_2_TG-TH_XDCSHT-999" xfId="11715"/>
    <cellStyle name="_KT (2)_2_TG-TH_ÿÿÿÿÿ" xfId="420"/>
    <cellStyle name="_KT (2)_2_TG-TH_ÿÿÿÿÿ 2" xfId="421"/>
    <cellStyle name="_KT (2)_2_TG-TH_ÿÿÿÿÿ_Ban BTDD TDC" xfId="11716"/>
    <cellStyle name="_KT (2)_2_TG-TH_ÿÿÿÿÿ_Bieu mau cong trinh khoi cong moi 3-4" xfId="11717"/>
    <cellStyle name="_KT (2)_2_TG-TH_ÿÿÿÿÿ_Bieu3ODA" xfId="11718"/>
    <cellStyle name="_KT (2)_2_TG-TH_ÿÿÿÿÿ_Bieu4HTMT" xfId="11719"/>
    <cellStyle name="_KT (2)_2_TG-TH_ÿÿÿÿÿ_Kế hoạch 2013 T1-2014" xfId="11720"/>
    <cellStyle name="_KT (2)_2_TG-TH_ÿÿÿÿÿ_KH 2012 (T3-2013)" xfId="11721"/>
    <cellStyle name="_KT (2)_2_TG-TH_ÿÿÿÿÿ_KH 2012 (T3-2013)_Kế hoạch 2013 T1-2014" xfId="11722"/>
    <cellStyle name="_KT (2)_2_TG-TH_ÿÿÿÿÿ_KH TPCP vung TNB (03-1-2012)" xfId="11723"/>
    <cellStyle name="_KT (2)_2_TG-TH_ÿÿÿÿÿ_kien giang 2" xfId="11724"/>
    <cellStyle name="_KT (2)_3" xfId="422"/>
    <cellStyle name="_KT (2)_3 2" xfId="423"/>
    <cellStyle name="_KT (2)_3_Ban BTDD TDC" xfId="11725"/>
    <cellStyle name="_KT (2)_3_Kế hoạch 2013 T1-2014" xfId="11726"/>
    <cellStyle name="_KT (2)_3_KH 2012 (T3-2013)" xfId="11727"/>
    <cellStyle name="_KT (2)_3_KH 2012 (T3-2013)_Kế hoạch 2013 T1-2014" xfId="11728"/>
    <cellStyle name="_KT (2)_3_TG-TH" xfId="424"/>
    <cellStyle name="_KT (2)_3_TG-TH 2" xfId="425"/>
    <cellStyle name="_KT (2)_3_TG-TH_05-12  KH trung han 2016-2020 - Liem Thinh edited" xfId="11729"/>
    <cellStyle name="_KT (2)_3_TG-TH_Ban BTDD TDC" xfId="11730"/>
    <cellStyle name="_KT (2)_3_TG-TH_BC  NAM 2007" xfId="11731"/>
    <cellStyle name="_KT (2)_3_TG-TH_Bieu huong dan dang ky von 2014 (tuan anh)-lan cuoi" xfId="11732"/>
    <cellStyle name="_KT (2)_3_TG-TH_Bieu mau cong trinh khoi cong moi 3-4" xfId="11733"/>
    <cellStyle name="_KT (2)_3_TG-TH_Bieu phan bo CT 135-CT(kem theo KHvon ĐT 1365)" xfId="11734"/>
    <cellStyle name="_KT (2)_3_TG-TH_Bieu3ODA" xfId="11735"/>
    <cellStyle name="_KT (2)_3_TG-TH_Bieu3ODA_1" xfId="11736"/>
    <cellStyle name="_KT (2)_3_TG-TH_Bieu4HTMT" xfId="11737"/>
    <cellStyle name="_KT (2)_3_TG-TH_bieumau 1" xfId="426"/>
    <cellStyle name="_KT (2)_3_TG-TH_bo sung von KCH nam 2010 va Du an tre kho khan" xfId="11738"/>
    <cellStyle name="_KT (2)_3_TG-TH_Book1" xfId="427"/>
    <cellStyle name="_KT (2)_3_TG-TH_Book1 2" xfId="11739"/>
    <cellStyle name="_KT (2)_3_TG-TH_Book1_1" xfId="11740"/>
    <cellStyle name="_KT (2)_3_TG-TH_Book1_BC-QT-WB-dthao" xfId="11741"/>
    <cellStyle name="_KT (2)_3_TG-TH_Book1_BC-QT-WB-dthao_05-12  KH trung han 2016-2020 - Liem Thinh edited" xfId="11742"/>
    <cellStyle name="_KT (2)_3_TG-TH_Book1_BC-QT-WB-dthao_Copy of 05-12  KH trung han 2016-2020 - Liem Thinh edited (1)" xfId="11743"/>
    <cellStyle name="_KT (2)_3_TG-TH_Book1_BC-QT-WB-dthao_KH TPCP 2016-2020 (tong hop)" xfId="11744"/>
    <cellStyle name="_KT (2)_3_TG-TH_Book1_KH TPCP vung TNB (03-1-2012)" xfId="11745"/>
    <cellStyle name="_KT (2)_3_TG-TH_Book1_kien giang 2" xfId="11746"/>
    <cellStyle name="_KT (2)_3_TG-TH_Copy of 05-12  KH trung han 2016-2020 - Liem Thinh edited (1)" xfId="11747"/>
    <cellStyle name="_KT (2)_3_TG-TH_danh muc chuan bi dau tu 2011 ngay 07-6-2011" xfId="11748"/>
    <cellStyle name="_KT (2)_3_TG-TH_Danh muc pbo nguon von XSKT, XDCB nam 2009 chuyen qua nam 2010" xfId="11749"/>
    <cellStyle name="_KT (2)_3_TG-TH_Điện chiếu sáng Phong Thổ.02.03.2011" xfId="11750"/>
    <cellStyle name="_KT (2)_3_TG-TH_dieu chinh KH 2011 ngay 26-5-2011111" xfId="11751"/>
    <cellStyle name="_KT (2)_3_TG-TH_DS KCH PHAN BO VON NSDP NAM 2010" xfId="11752"/>
    <cellStyle name="_KT (2)_3_TG-TH_giao KH 2011 ngay 10-12-2010" xfId="11753"/>
    <cellStyle name="_KT (2)_3_TG-TH_GTGT 2003" xfId="11754"/>
    <cellStyle name="_KT (2)_3_TG-TH_Kế hoạch 2013 T1-2014" xfId="11755"/>
    <cellStyle name="_KT (2)_3_TG-TH_KE KHAI THUE GTGT 2004" xfId="11756"/>
    <cellStyle name="_KT (2)_3_TG-TH_KE KHAI THUE GTGT 2004_BCTC2004" xfId="11757"/>
    <cellStyle name="_KT (2)_3_TG-TH_Ket du ung NS" xfId="428"/>
    <cellStyle name="_KT (2)_3_TG-TH_Ket du ung NS 2" xfId="429"/>
    <cellStyle name="_KT (2)_3_TG-TH_Ket du ung NS_Ban BTDD TDC" xfId="11758"/>
    <cellStyle name="_KT (2)_3_TG-TH_Ket du ung NS_Kế hoạch 2013 T1-2014" xfId="11759"/>
    <cellStyle name="_KT (2)_3_TG-TH_Ket du ung NS_KH 2012 (T3-2013)" xfId="11760"/>
    <cellStyle name="_KT (2)_3_TG-TH_Ket du ung NS_KH 2012 (T3-2013)_Kế hoạch 2013 T1-2014" xfId="11761"/>
    <cellStyle name="_KT (2)_3_TG-TH_KH 2012 (T3-2013)" xfId="11762"/>
    <cellStyle name="_KT (2)_3_TG-TH_KH 2012 (T3-2013)_Kế hoạch 2013 T1-2014" xfId="11763"/>
    <cellStyle name="_KT (2)_3_TG-TH_KH TPCP 2016-2020 (tong hop)" xfId="11764"/>
    <cellStyle name="_KT (2)_3_TG-TH_KH TPCP vung TNB (03-1-2012)" xfId="11765"/>
    <cellStyle name="_KT (2)_3_TG-TH_KH Von 2012 gui BKH 1" xfId="430"/>
    <cellStyle name="_KT (2)_3_TG-TH_KH Von 2012 gui BKH 1 2" xfId="431"/>
    <cellStyle name="_KT (2)_3_TG-TH_KH Von 2012 gui BKH 1_Ban BTDD TDC" xfId="11766"/>
    <cellStyle name="_KT (2)_3_TG-TH_KH Von 2012 gui BKH 1_Kế hoạch 2013 T1-2014" xfId="11767"/>
    <cellStyle name="_KT (2)_3_TG-TH_KH Von 2012 gui BKH 1_KH 2012 (T3-2013)" xfId="11768"/>
    <cellStyle name="_KT (2)_3_TG-TH_KH Von 2012 gui BKH 1_KH 2012 (T3-2013)_Kế hoạch 2013 T1-2014" xfId="11769"/>
    <cellStyle name="_KT (2)_3_TG-TH_KH Von 2012 gui BKH 2" xfId="432"/>
    <cellStyle name="_KT (2)_3_TG-TH_KH Von 2012 gui BKH 2 2" xfId="433"/>
    <cellStyle name="_KT (2)_3_TG-TH_KH Von 2012 gui BKH 2_Ban BTDD TDC" xfId="11770"/>
    <cellStyle name="_KT (2)_3_TG-TH_KH Von 2012 gui BKH 2_Kế hoạch 2013 T1-2014" xfId="11771"/>
    <cellStyle name="_KT (2)_3_TG-TH_KH Von 2012 gui BKH 2_KH 2012 (T3-2013)" xfId="11772"/>
    <cellStyle name="_KT (2)_3_TG-TH_KH Von 2012 gui BKH 2_KH 2012 (T3-2013)_Kế hoạch 2013 T1-2014" xfId="11773"/>
    <cellStyle name="_KT (2)_3_TG-TH_kien giang 2" xfId="11774"/>
    <cellStyle name="_KT (2)_3_TG-TH_KQXS" xfId="11775"/>
    <cellStyle name="_KT (2)_3_TG-TH_Lora-tungchau" xfId="434"/>
    <cellStyle name="_KT (2)_3_TG-TH_Lora-tungchau 2" xfId="11776"/>
    <cellStyle name="_KT (2)_3_TG-TH_Lora-tungchau_05-12  KH trung han 2016-2020 - Liem Thinh edited" xfId="11777"/>
    <cellStyle name="_KT (2)_3_TG-TH_Lora-tungchau_Copy of 05-12  KH trung han 2016-2020 - Liem Thinh edited (1)" xfId="11778"/>
    <cellStyle name="_KT (2)_3_TG-TH_Lora-tungchau_KH TPCP 2016-2020 (tong hop)" xfId="11779"/>
    <cellStyle name="_KT (2)_3_TG-TH_N-X-T-04" xfId="11780"/>
    <cellStyle name="_KT (2)_3_TG-TH_PERSONAL" xfId="435"/>
    <cellStyle name="_KT (2)_3_TG-TH_PERSONAL 2" xfId="436"/>
    <cellStyle name="_KT (2)_3_TG-TH_PERSONAL_Ban BTDD TDC" xfId="11781"/>
    <cellStyle name="_KT (2)_3_TG-TH_PERSONAL_BC CV 6403 BKHĐT" xfId="437"/>
    <cellStyle name="_KT (2)_3_TG-TH_PERSONAL_Bieu mau cong trinh khoi cong moi 3-4" xfId="11782"/>
    <cellStyle name="_KT (2)_3_TG-TH_PERSONAL_Bieu3ODA" xfId="11783"/>
    <cellStyle name="_KT (2)_3_TG-TH_PERSONAL_Bieu4HTMT" xfId="11784"/>
    <cellStyle name="_KT (2)_3_TG-TH_PERSONAL_Book1" xfId="438"/>
    <cellStyle name="_KT (2)_3_TG-TH_PERSONAL_Book1 2" xfId="439"/>
    <cellStyle name="_KT (2)_3_TG-TH_PERSONAL_Book1_Ban BTDD TDC" xfId="11785"/>
    <cellStyle name="_KT (2)_3_TG-TH_PERSONAL_Book1_Kế hoạch 2013 T1-2014" xfId="11786"/>
    <cellStyle name="_KT (2)_3_TG-TH_PERSONAL_Book1_KH 2012 (T3-2013)" xfId="11787"/>
    <cellStyle name="_KT (2)_3_TG-TH_PERSONAL_Book1_KH 2012 (T3-2013)_Kế hoạch 2013 T1-2014" xfId="11788"/>
    <cellStyle name="_KT (2)_3_TG-TH_PERSONAL_Luy ke von ung nam 2011 -Thoa gui ngay 12-8-2012" xfId="440"/>
    <cellStyle name="_KT (2)_3_TG-TH_PERSONAL_Tong hop KHCB 2001" xfId="441"/>
    <cellStyle name="_KT (2)_3_TG-TH_PERSONAL_Tong hop KHCB 2001 2" xfId="442"/>
    <cellStyle name="_KT (2)_3_TG-TH_Qt-HT3PQ1(CauKho)" xfId="443"/>
    <cellStyle name="_KT (2)_4" xfId="444"/>
    <cellStyle name="_KT (2)_4 2" xfId="445"/>
    <cellStyle name="_KT (2)_4_ApGiaVatTu_cayxanh_latgach" xfId="446"/>
    <cellStyle name="_KT (2)_4_BANG TONG HOP TINH HINH THANH QUYET TOAN (MOI I)" xfId="447"/>
    <cellStyle name="_KT (2)_4_BANG TONG HOP TINH HINH THANH QUYET TOAN (MOI I) 2" xfId="448"/>
    <cellStyle name="_KT (2)_4_BAO GIA NGAY 24-10-08 (co dam)" xfId="449"/>
    <cellStyle name="_KT (2)_4_BAO GIA NGAY 24-10-08 (co dam) 2" xfId="450"/>
    <cellStyle name="_KT (2)_4_BC CV 6403 BKHĐT" xfId="451"/>
    <cellStyle name="_KT (2)_4_BC NQ11-CP - chinh sua lai" xfId="452"/>
    <cellStyle name="_KT (2)_4_BC NQ11-CP-Quynh sau bieu so3" xfId="453"/>
    <cellStyle name="_KT (2)_4_BC_NQ11-CP_-_Thao_sua_lai" xfId="454"/>
    <cellStyle name="_KT (2)_4_BIỂU TỔNG HỢP LẦN CUỐI SỬA THEO NGHI QUYẾT SỐ 81" xfId="455"/>
    <cellStyle name="_KT (2)_4_bieumau 1" xfId="456"/>
    <cellStyle name="_KT (2)_4_Book1" xfId="457"/>
    <cellStyle name="_KT (2)_4_Book1 2" xfId="458"/>
    <cellStyle name="_KT (2)_4_Book1_1" xfId="459"/>
    <cellStyle name="_KT (2)_4_Book1_1 2" xfId="460"/>
    <cellStyle name="_KT (2)_4_Book1_1_BC CV 6403 BKHĐT" xfId="461"/>
    <cellStyle name="_KT (2)_4_Book1_1_Luy ke von ung nam 2011 -Thoa gui ngay 12-8-2012" xfId="462"/>
    <cellStyle name="_KT (2)_4_Book1_2" xfId="463"/>
    <cellStyle name="_KT (2)_4_Book1_2_BC CV 6403 BKHĐT" xfId="464"/>
    <cellStyle name="_KT (2)_4_Book1_2_Luy ke von ung nam 2011 -Thoa gui ngay 12-8-2012" xfId="465"/>
    <cellStyle name="_KT (2)_4_Book1_BC CV 6403 BKHĐT" xfId="466"/>
    <cellStyle name="_KT (2)_4_Book1_Luy ke von ung nam 2011 -Thoa gui ngay 12-8-2012" xfId="467"/>
    <cellStyle name="_KT (2)_4_CAU Khanh Nam(Thi Cong)" xfId="468"/>
    <cellStyle name="_KT (2)_4_CAU Khanh Nam(Thi Cong) 2" xfId="469"/>
    <cellStyle name="_KT (2)_4_ChiHuong_ApGia" xfId="470"/>
    <cellStyle name="_KT (2)_4_CoCauPhi (version 1)" xfId="471"/>
    <cellStyle name="_KT (2)_4_DAU NOI PL-CL TAI PHU LAMHC" xfId="472"/>
    <cellStyle name="_KT (2)_4_DU TRU VAT TU" xfId="473"/>
    <cellStyle name="_KT (2)_4_DU TRU VAT TU 2" xfId="474"/>
    <cellStyle name="_KT (2)_4_Ket du ung NS" xfId="475"/>
    <cellStyle name="_KT (2)_4_Ket du ung NS 2" xfId="476"/>
    <cellStyle name="_KT (2)_4_KH Von 2012 gui BKH 1" xfId="477"/>
    <cellStyle name="_KT (2)_4_KH Von 2012 gui BKH 1 2" xfId="478"/>
    <cellStyle name="_KT (2)_4_KH Von 2012 gui BKH 2" xfId="479"/>
    <cellStyle name="_KT (2)_4_KH Von 2012 gui BKH 2 2" xfId="480"/>
    <cellStyle name="_KT (2)_4_Lora-tungchau" xfId="481"/>
    <cellStyle name="_KT (2)_4_Luy ke von ung nam 2011 -Thoa gui ngay 12-8-2012" xfId="482"/>
    <cellStyle name="_KT (2)_4_NhanCong" xfId="483"/>
    <cellStyle name="_KT (2)_4_phu luc tong ket tinh hinh TH giai doan 03-10 (ngay 30)" xfId="484"/>
    <cellStyle name="_KT (2)_4_Qt-HT3PQ1(CauKho)" xfId="485"/>
    <cellStyle name="_KT (2)_4_Sheet1" xfId="486"/>
    <cellStyle name="_KT (2)_4_TG-TH" xfId="487"/>
    <cellStyle name="_KT (2)_4_TG-TH 2" xfId="488"/>
    <cellStyle name="_KT (2)_4_ÿÿÿÿÿ" xfId="489"/>
    <cellStyle name="_KT (2)_4_ÿÿÿÿÿ 2" xfId="490"/>
    <cellStyle name="_KT (2)_5" xfId="491"/>
    <cellStyle name="_KT (2)_5 2" xfId="492"/>
    <cellStyle name="_KT (2)_5_ApGiaVatTu_cayxanh_latgach" xfId="493"/>
    <cellStyle name="_KT (2)_5_BANG TONG HOP TINH HINH THANH QUYET TOAN (MOI I)" xfId="494"/>
    <cellStyle name="_KT (2)_5_BANG TONG HOP TINH HINH THANH QUYET TOAN (MOI I) 2" xfId="495"/>
    <cellStyle name="_KT (2)_5_BAO GIA NGAY 24-10-08 (co dam)" xfId="496"/>
    <cellStyle name="_KT (2)_5_BAO GIA NGAY 24-10-08 (co dam) 2" xfId="497"/>
    <cellStyle name="_KT (2)_5_BC CV 6403 BKHĐT" xfId="498"/>
    <cellStyle name="_KT (2)_5_BC NQ11-CP - chinh sua lai" xfId="499"/>
    <cellStyle name="_KT (2)_5_BC NQ11-CP-Quynh sau bieu so3" xfId="500"/>
    <cellStyle name="_KT (2)_5_BC_NQ11-CP_-_Thao_sua_lai" xfId="501"/>
    <cellStyle name="_KT (2)_5_BIỂU TỔNG HỢP LẦN CUỐI SỬA THEO NGHI QUYẾT SỐ 81" xfId="502"/>
    <cellStyle name="_KT (2)_5_bieumau 1" xfId="503"/>
    <cellStyle name="_KT (2)_5_Book1" xfId="504"/>
    <cellStyle name="_KT (2)_5_Book1 2" xfId="505"/>
    <cellStyle name="_KT (2)_5_Book1_1" xfId="506"/>
    <cellStyle name="_KT (2)_5_Book1_1 2" xfId="507"/>
    <cellStyle name="_KT (2)_5_Book1_1_BC CV 6403 BKHĐT" xfId="508"/>
    <cellStyle name="_KT (2)_5_Book1_1_Luy ke von ung nam 2011 -Thoa gui ngay 12-8-2012" xfId="509"/>
    <cellStyle name="_KT (2)_5_Book1_2" xfId="510"/>
    <cellStyle name="_KT (2)_5_Book1_2_BC CV 6403 BKHĐT" xfId="511"/>
    <cellStyle name="_KT (2)_5_Book1_2_Luy ke von ung nam 2011 -Thoa gui ngay 12-8-2012" xfId="512"/>
    <cellStyle name="_KT (2)_5_Book1_BC CV 6403 BKHĐT" xfId="513"/>
    <cellStyle name="_KT (2)_5_Book1_Luy ke von ung nam 2011 -Thoa gui ngay 12-8-2012" xfId="514"/>
    <cellStyle name="_KT (2)_5_CAU Khanh Nam(Thi Cong)" xfId="515"/>
    <cellStyle name="_KT (2)_5_CAU Khanh Nam(Thi Cong) 2" xfId="516"/>
    <cellStyle name="_KT (2)_5_ChiHuong_ApGia" xfId="517"/>
    <cellStyle name="_KT (2)_5_CoCauPhi (version 1)" xfId="518"/>
    <cellStyle name="_KT (2)_5_DAU NOI PL-CL TAI PHU LAMHC" xfId="519"/>
    <cellStyle name="_KT (2)_5_DU TRU VAT TU" xfId="520"/>
    <cellStyle name="_KT (2)_5_DU TRU VAT TU 2" xfId="521"/>
    <cellStyle name="_KT (2)_5_Ket du ung NS" xfId="522"/>
    <cellStyle name="_KT (2)_5_Ket du ung NS 2" xfId="523"/>
    <cellStyle name="_KT (2)_5_KH Von 2012 gui BKH 1" xfId="524"/>
    <cellStyle name="_KT (2)_5_KH Von 2012 gui BKH 1 2" xfId="525"/>
    <cellStyle name="_KT (2)_5_KH Von 2012 gui BKH 2" xfId="526"/>
    <cellStyle name="_KT (2)_5_KH Von 2012 gui BKH 2 2" xfId="527"/>
    <cellStyle name="_KT (2)_5_Lora-tungchau" xfId="528"/>
    <cellStyle name="_KT (2)_5_Luy ke von ung nam 2011 -Thoa gui ngay 12-8-2012" xfId="529"/>
    <cellStyle name="_KT (2)_5_NhanCong" xfId="530"/>
    <cellStyle name="_KT (2)_5_phu luc tong ket tinh hinh TH giai doan 03-10 (ngay 30)" xfId="531"/>
    <cellStyle name="_KT (2)_5_Qt-HT3PQ1(CauKho)" xfId="532"/>
    <cellStyle name="_KT (2)_5_Sheet1" xfId="533"/>
    <cellStyle name="_KT (2)_5_ÿÿÿÿÿ" xfId="534"/>
    <cellStyle name="_KT (2)_5_ÿÿÿÿÿ 2" xfId="535"/>
    <cellStyle name="_KT (2)_bieumau 1" xfId="536"/>
    <cellStyle name="_KT (2)_Book1" xfId="537"/>
    <cellStyle name="_KT (2)_Ket du ung NS" xfId="538"/>
    <cellStyle name="_KT (2)_Ket du ung NS 2" xfId="539"/>
    <cellStyle name="_KT (2)_KH Von 2012 gui BKH 1" xfId="540"/>
    <cellStyle name="_KT (2)_KH Von 2012 gui BKH 1 2" xfId="541"/>
    <cellStyle name="_KT (2)_KH Von 2012 gui BKH 2" xfId="542"/>
    <cellStyle name="_KT (2)_KH Von 2012 gui BKH 2 2" xfId="543"/>
    <cellStyle name="_KT (2)_Lora-tungchau" xfId="544"/>
    <cellStyle name="_KT (2)_PERSONAL" xfId="545"/>
    <cellStyle name="_KT (2)_PERSONAL 2" xfId="546"/>
    <cellStyle name="_KT (2)_PERSONAL_BC CV 6403 BKHĐT" xfId="547"/>
    <cellStyle name="_KT (2)_PERSONAL_Book1" xfId="548"/>
    <cellStyle name="_KT (2)_PERSONAL_Book1 2" xfId="549"/>
    <cellStyle name="_KT (2)_PERSONAL_Luy ke von ung nam 2011 -Thoa gui ngay 12-8-2012" xfId="550"/>
    <cellStyle name="_KT (2)_PERSONAL_Tong hop KHCB 2001" xfId="551"/>
    <cellStyle name="_KT (2)_PERSONAL_Tong hop KHCB 2001 2" xfId="552"/>
    <cellStyle name="_KT (2)_Qt-HT3PQ1(CauKho)" xfId="553"/>
    <cellStyle name="_KT (2)_TG-TH" xfId="554"/>
    <cellStyle name="_KT (2)_TG-TH 2" xfId="555"/>
    <cellStyle name="_KT_TG" xfId="556"/>
    <cellStyle name="_KT_TG 2" xfId="557"/>
    <cellStyle name="_KT_TG_1" xfId="558"/>
    <cellStyle name="_KT_TG_1 2" xfId="559"/>
    <cellStyle name="_KT_TG_1_ApGiaVatTu_cayxanh_latgach" xfId="560"/>
    <cellStyle name="_KT_TG_1_BANG TONG HOP TINH HINH THANH QUYET TOAN (MOI I)" xfId="561"/>
    <cellStyle name="_KT_TG_1_BANG TONG HOP TINH HINH THANH QUYET TOAN (MOI I) 2" xfId="562"/>
    <cellStyle name="_KT_TG_1_BAO GIA NGAY 24-10-08 (co dam)" xfId="563"/>
    <cellStyle name="_KT_TG_1_BAO GIA NGAY 24-10-08 (co dam) 2" xfId="564"/>
    <cellStyle name="_KT_TG_1_BC CV 6403 BKHĐT" xfId="565"/>
    <cellStyle name="_KT_TG_1_BC NQ11-CP - chinh sua lai" xfId="566"/>
    <cellStyle name="_KT_TG_1_BC NQ11-CP-Quynh sau bieu so3" xfId="567"/>
    <cellStyle name="_KT_TG_1_BC_NQ11-CP_-_Thao_sua_lai" xfId="568"/>
    <cellStyle name="_KT_TG_1_BIỂU TỔNG HỢP LẦN CUỐI SỬA THEO NGHI QUYẾT SỐ 81" xfId="569"/>
    <cellStyle name="_KT_TG_1_bieumau 1" xfId="570"/>
    <cellStyle name="_KT_TG_1_Book1" xfId="571"/>
    <cellStyle name="_KT_TG_1_Book1 2" xfId="572"/>
    <cellStyle name="_KT_TG_1_Book1_1" xfId="573"/>
    <cellStyle name="_KT_TG_1_Book1_1 2" xfId="574"/>
    <cellStyle name="_KT_TG_1_Book1_1_BC CV 6403 BKHĐT" xfId="575"/>
    <cellStyle name="_KT_TG_1_Book1_1_Luy ke von ung nam 2011 -Thoa gui ngay 12-8-2012" xfId="576"/>
    <cellStyle name="_KT_TG_1_Book1_2" xfId="577"/>
    <cellStyle name="_KT_TG_1_Book1_2_BC CV 6403 BKHĐT" xfId="578"/>
    <cellStyle name="_KT_TG_1_Book1_2_Luy ke von ung nam 2011 -Thoa gui ngay 12-8-2012" xfId="579"/>
    <cellStyle name="_KT_TG_1_Book1_BC CV 6403 BKHĐT" xfId="580"/>
    <cellStyle name="_KT_TG_1_Book1_Luy ke von ung nam 2011 -Thoa gui ngay 12-8-2012" xfId="581"/>
    <cellStyle name="_KT_TG_1_CAU Khanh Nam(Thi Cong)" xfId="582"/>
    <cellStyle name="_KT_TG_1_CAU Khanh Nam(Thi Cong) 2" xfId="583"/>
    <cellStyle name="_KT_TG_1_ChiHuong_ApGia" xfId="584"/>
    <cellStyle name="_KT_TG_1_CoCauPhi (version 1)" xfId="585"/>
    <cellStyle name="_KT_TG_1_DAU NOI PL-CL TAI PHU LAMHC" xfId="586"/>
    <cellStyle name="_KT_TG_1_DU TRU VAT TU" xfId="587"/>
    <cellStyle name="_KT_TG_1_DU TRU VAT TU 2" xfId="588"/>
    <cellStyle name="_KT_TG_1_Ket du ung NS" xfId="589"/>
    <cellStyle name="_KT_TG_1_Ket du ung NS 2" xfId="590"/>
    <cellStyle name="_KT_TG_1_KH Von 2012 gui BKH 1" xfId="591"/>
    <cellStyle name="_KT_TG_1_KH Von 2012 gui BKH 1 2" xfId="592"/>
    <cellStyle name="_KT_TG_1_KH Von 2012 gui BKH 2" xfId="593"/>
    <cellStyle name="_KT_TG_1_KH Von 2012 gui BKH 2 2" xfId="594"/>
    <cellStyle name="_KT_TG_1_Lora-tungchau" xfId="595"/>
    <cellStyle name="_KT_TG_1_Luy ke von ung nam 2011 -Thoa gui ngay 12-8-2012" xfId="596"/>
    <cellStyle name="_KT_TG_1_NhanCong" xfId="597"/>
    <cellStyle name="_KT_TG_1_phu luc tong ket tinh hinh TH giai doan 03-10 (ngay 30)" xfId="598"/>
    <cellStyle name="_KT_TG_1_Qt-HT3PQ1(CauKho)" xfId="599"/>
    <cellStyle name="_KT_TG_1_Sheet1" xfId="600"/>
    <cellStyle name="_KT_TG_1_ÿÿÿÿÿ" xfId="601"/>
    <cellStyle name="_KT_TG_1_ÿÿÿÿÿ 2" xfId="602"/>
    <cellStyle name="_KT_TG_2" xfId="603"/>
    <cellStyle name="_KT_TG_2 2" xfId="604"/>
    <cellStyle name="_KT_TG_2_ApGiaVatTu_cayxanh_latgach" xfId="605"/>
    <cellStyle name="_KT_TG_2_BANG TONG HOP TINH HINH THANH QUYET TOAN (MOI I)" xfId="606"/>
    <cellStyle name="_KT_TG_2_BANG TONG HOP TINH HINH THANH QUYET TOAN (MOI I) 2" xfId="607"/>
    <cellStyle name="_KT_TG_2_BAO GIA NGAY 24-10-08 (co dam)" xfId="608"/>
    <cellStyle name="_KT_TG_2_BAO GIA NGAY 24-10-08 (co dam) 2" xfId="609"/>
    <cellStyle name="_KT_TG_2_BC CV 6403 BKHĐT" xfId="610"/>
    <cellStyle name="_KT_TG_2_BC NQ11-CP - chinh sua lai" xfId="611"/>
    <cellStyle name="_KT_TG_2_BC NQ11-CP-Quynh sau bieu so3" xfId="612"/>
    <cellStyle name="_KT_TG_2_BC_NQ11-CP_-_Thao_sua_lai" xfId="613"/>
    <cellStyle name="_KT_TG_2_BIỂU TỔNG HỢP LẦN CUỐI SỬA THEO NGHI QUYẾT SỐ 81" xfId="614"/>
    <cellStyle name="_KT_TG_2_bieumau 1" xfId="615"/>
    <cellStyle name="_KT_TG_2_Book1" xfId="616"/>
    <cellStyle name="_KT_TG_2_Book1 2" xfId="617"/>
    <cellStyle name="_KT_TG_2_Book1_1" xfId="618"/>
    <cellStyle name="_KT_TG_2_Book1_1 2" xfId="619"/>
    <cellStyle name="_KT_TG_2_Book1_1_BC CV 6403 BKHĐT" xfId="620"/>
    <cellStyle name="_KT_TG_2_Book1_1_Luy ke von ung nam 2011 -Thoa gui ngay 12-8-2012" xfId="621"/>
    <cellStyle name="_KT_TG_2_Book1_2" xfId="622"/>
    <cellStyle name="_KT_TG_2_Book1_2_BC CV 6403 BKHĐT" xfId="623"/>
    <cellStyle name="_KT_TG_2_Book1_2_Luy ke von ung nam 2011 -Thoa gui ngay 12-8-2012" xfId="624"/>
    <cellStyle name="_KT_TG_2_Book1_BC CV 6403 BKHĐT" xfId="625"/>
    <cellStyle name="_KT_TG_2_Book1_Luy ke von ung nam 2011 -Thoa gui ngay 12-8-2012" xfId="626"/>
    <cellStyle name="_KT_TG_2_CAU Khanh Nam(Thi Cong)" xfId="627"/>
    <cellStyle name="_KT_TG_2_CAU Khanh Nam(Thi Cong) 2" xfId="628"/>
    <cellStyle name="_KT_TG_2_ChiHuong_ApGia" xfId="629"/>
    <cellStyle name="_KT_TG_2_CoCauPhi (version 1)" xfId="630"/>
    <cellStyle name="_KT_TG_2_DAU NOI PL-CL TAI PHU LAMHC" xfId="631"/>
    <cellStyle name="_KT_TG_2_DU TRU VAT TU" xfId="632"/>
    <cellStyle name="_KT_TG_2_DU TRU VAT TU 2" xfId="633"/>
    <cellStyle name="_KT_TG_2_Ket du ung NS" xfId="634"/>
    <cellStyle name="_KT_TG_2_Ket du ung NS 2" xfId="635"/>
    <cellStyle name="_KT_TG_2_KH Von 2012 gui BKH 1" xfId="636"/>
    <cellStyle name="_KT_TG_2_KH Von 2012 gui BKH 1 2" xfId="637"/>
    <cellStyle name="_KT_TG_2_KH Von 2012 gui BKH 2" xfId="638"/>
    <cellStyle name="_KT_TG_2_KH Von 2012 gui BKH 2 2" xfId="639"/>
    <cellStyle name="_KT_TG_2_Lora-tungchau" xfId="640"/>
    <cellStyle name="_KT_TG_2_Luy ke von ung nam 2011 -Thoa gui ngay 12-8-2012" xfId="641"/>
    <cellStyle name="_KT_TG_2_NhanCong" xfId="642"/>
    <cellStyle name="_KT_TG_2_phu luc tong ket tinh hinh TH giai doan 03-10 (ngay 30)" xfId="643"/>
    <cellStyle name="_KT_TG_2_Qt-HT3PQ1(CauKho)" xfId="644"/>
    <cellStyle name="_KT_TG_2_Sheet1" xfId="645"/>
    <cellStyle name="_KT_TG_2_ÿÿÿÿÿ" xfId="646"/>
    <cellStyle name="_KT_TG_2_ÿÿÿÿÿ 2" xfId="647"/>
    <cellStyle name="_KT_TG_3" xfId="648"/>
    <cellStyle name="_KT_TG_3 2" xfId="649"/>
    <cellStyle name="_KT_TG_4" xfId="650"/>
    <cellStyle name="_KT_TG_4 2" xfId="651"/>
    <cellStyle name="_KT_TG_4_Lora-tungchau" xfId="652"/>
    <cellStyle name="_KT_TG_4_Qt-HT3PQ1(CauKho)" xfId="653"/>
    <cellStyle name="_Lora-tungchau" xfId="654"/>
    <cellStyle name="_LuuNgay24-07-2006Bao cao tai NPP PHAN DUNG 22-7" xfId="655"/>
    <cellStyle name="_LuuNgay24-07-2006Bao cao tai NPP PHAN DUNG 22-7 2" xfId="656"/>
    <cellStyle name="_LuuNgay24-07-2006Bao cao tai NPP PHAN DUNG 22-7 3" xfId="657"/>
    <cellStyle name="_LuuNgay24-07-2006Bao cao tai NPP PHAN DUNG 22-7_BIEU KE HOACH  2015 (KTN 6.11 sua)" xfId="658"/>
    <cellStyle name="_Luy ke von ung nam 2011 -Thoa gui ngay 12-8-2012" xfId="659"/>
    <cellStyle name="_mau so 3" xfId="660"/>
    <cellStyle name="_MauThanTKKT-goi7-DonGia2143(vl t7)" xfId="661"/>
    <cellStyle name="_MauThanTKKT-goi7-DonGia2143(vl t7) 2" xfId="662"/>
    <cellStyle name="_MauThanTKKT-goi7-DonGia2143(vl t7) 3" xfId="663"/>
    <cellStyle name="_MauThanTKKT-goi7-DonGia2143(vl t7)_BIEU KE HOACH  2015 (KTN 6.11 sua)" xfId="664"/>
    <cellStyle name="_Nhu cau von ung truoc 2011 Tha h Hoa + Nge An gui TW" xfId="665"/>
    <cellStyle name="_Nhu cau von ung truoc 2011 Tha h Hoa + Nge An gui TW 2" xfId="666"/>
    <cellStyle name="_Nhu cau von ung truoc 2011 Tha h Hoa + Nge An gui TW 3" xfId="667"/>
    <cellStyle name="_Nhu cau von ung truoc 2011 Tha h Hoa + Nge An gui TW_BIEU KE HOACH  2015 (KTN 6.11 sua)" xfId="668"/>
    <cellStyle name="_PERSONAL" xfId="669"/>
    <cellStyle name="_PERSONAL 2" xfId="670"/>
    <cellStyle name="_PERSONAL_BC CV 6403 BKHĐT" xfId="671"/>
    <cellStyle name="_PERSONAL_Book1" xfId="672"/>
    <cellStyle name="_PERSONAL_Book1 2" xfId="673"/>
    <cellStyle name="_PERSONAL_Luy ke von ung nam 2011 -Thoa gui ngay 12-8-2012" xfId="674"/>
    <cellStyle name="_PERSONAL_Tong hop KHCB 2001" xfId="675"/>
    <cellStyle name="_PERSONAL_Tong hop KHCB 2001 2" xfId="676"/>
    <cellStyle name="_Phan bo" xfId="677"/>
    <cellStyle name="_Phan bo 2" xfId="678"/>
    <cellStyle name="_Phan bo 3" xfId="679"/>
    <cellStyle name="_Phan bo_BIEU KE HOACH  2015 (KTN 6.11 sua)" xfId="680"/>
    <cellStyle name="_Phan pha do" xfId="681"/>
    <cellStyle name="_Phan pha do 2" xfId="682"/>
    <cellStyle name="_phong bo mon22" xfId="683"/>
    <cellStyle name="_Phụ biểu 09a" xfId="684"/>
    <cellStyle name="_Phụ biểu 09b" xfId="685"/>
    <cellStyle name="_phu luc tong ket tinh hinh TH giai doan 03-10 (ngay 30)" xfId="686"/>
    <cellStyle name="_Q TOAN  SCTX QL.62 QUI I ( oanh)" xfId="687"/>
    <cellStyle name="_Q TOAN  SCTX QL.62 QUI I ( oanh) 2" xfId="688"/>
    <cellStyle name="_Q TOAN  SCTX QL.62 QUI II ( oanh)" xfId="689"/>
    <cellStyle name="_Q TOAN  SCTX QL.62 QUI II ( oanh) 2" xfId="690"/>
    <cellStyle name="_QĐ 980" xfId="691"/>
    <cellStyle name="_QĐ 980 2" xfId="692"/>
    <cellStyle name="_QT SCTXQL62_QT1 (Cty QL)" xfId="693"/>
    <cellStyle name="_QT SCTXQL62_QT1 (Cty QL) 2" xfId="694"/>
    <cellStyle name="_Qt-HT3PQ1(CauKho)" xfId="695"/>
    <cellStyle name="_Ra soat KH von 2011 (Huy-11-11-11)" xfId="696"/>
    <cellStyle name="_Ra soat KH von 2011 (Huy-11-11-11) 2" xfId="697"/>
    <cellStyle name="_Ra soat KH von 2011 (Huy-11-11-11) 3" xfId="698"/>
    <cellStyle name="_Ra soat KH von 2011 (Huy-11-11-11)_BIEU KE HOACH  2015 (KTN 6.11 sua)" xfId="699"/>
    <cellStyle name="_Sheet1" xfId="700"/>
    <cellStyle name="_Sheet1 2" xfId="701"/>
    <cellStyle name="_Sheet2" xfId="702"/>
    <cellStyle name="_Sheet2 2" xfId="703"/>
    <cellStyle name="_SO T11" xfId="704"/>
    <cellStyle name="_TG-TH" xfId="705"/>
    <cellStyle name="_TG-TH 2" xfId="706"/>
    <cellStyle name="_TG-TH_1" xfId="707"/>
    <cellStyle name="_TG-TH_1 2" xfId="708"/>
    <cellStyle name="_TG-TH_1_ApGiaVatTu_cayxanh_latgach" xfId="709"/>
    <cellStyle name="_TG-TH_1_BANG TONG HOP TINH HINH THANH QUYET TOAN (MOI I)" xfId="710"/>
    <cellStyle name="_TG-TH_1_BANG TONG HOP TINH HINH THANH QUYET TOAN (MOI I) 2" xfId="711"/>
    <cellStyle name="_TG-TH_1_BAO GIA NGAY 24-10-08 (co dam)" xfId="712"/>
    <cellStyle name="_TG-TH_1_BAO GIA NGAY 24-10-08 (co dam) 2" xfId="713"/>
    <cellStyle name="_TG-TH_1_BC CV 6403 BKHĐT" xfId="714"/>
    <cellStyle name="_TG-TH_1_BC NQ11-CP - chinh sua lai" xfId="715"/>
    <cellStyle name="_TG-TH_1_BC NQ11-CP-Quynh sau bieu so3" xfId="716"/>
    <cellStyle name="_TG-TH_1_BC_NQ11-CP_-_Thao_sua_lai" xfId="717"/>
    <cellStyle name="_TG-TH_1_BIỂU TỔNG HỢP LẦN CUỐI SỬA THEO NGHI QUYẾT SỐ 81" xfId="718"/>
    <cellStyle name="_TG-TH_1_bieumau 1" xfId="719"/>
    <cellStyle name="_TG-TH_1_Book1" xfId="720"/>
    <cellStyle name="_TG-TH_1_Book1 2" xfId="721"/>
    <cellStyle name="_TG-TH_1_Book1_1" xfId="722"/>
    <cellStyle name="_TG-TH_1_Book1_1 2" xfId="723"/>
    <cellStyle name="_TG-TH_1_Book1_1_BC CV 6403 BKHĐT" xfId="724"/>
    <cellStyle name="_TG-TH_1_Book1_1_Luy ke von ung nam 2011 -Thoa gui ngay 12-8-2012" xfId="725"/>
    <cellStyle name="_TG-TH_1_Book1_2" xfId="726"/>
    <cellStyle name="_TG-TH_1_Book1_2_BC CV 6403 BKHĐT" xfId="727"/>
    <cellStyle name="_TG-TH_1_Book1_2_Luy ke von ung nam 2011 -Thoa gui ngay 12-8-2012" xfId="728"/>
    <cellStyle name="_TG-TH_1_Book1_BC CV 6403 BKHĐT" xfId="729"/>
    <cellStyle name="_TG-TH_1_Book1_Luy ke von ung nam 2011 -Thoa gui ngay 12-8-2012" xfId="730"/>
    <cellStyle name="_TG-TH_1_CAU Khanh Nam(Thi Cong)" xfId="731"/>
    <cellStyle name="_TG-TH_1_CAU Khanh Nam(Thi Cong) 2" xfId="732"/>
    <cellStyle name="_TG-TH_1_ChiHuong_ApGia" xfId="733"/>
    <cellStyle name="_TG-TH_1_CoCauPhi (version 1)" xfId="734"/>
    <cellStyle name="_TG-TH_1_DAU NOI PL-CL TAI PHU LAMHC" xfId="735"/>
    <cellStyle name="_TG-TH_1_DU TRU VAT TU" xfId="736"/>
    <cellStyle name="_TG-TH_1_DU TRU VAT TU 2" xfId="737"/>
    <cellStyle name="_TG-TH_1_Ket du ung NS" xfId="738"/>
    <cellStyle name="_TG-TH_1_Ket du ung NS 2" xfId="739"/>
    <cellStyle name="_TG-TH_1_KH Von 2012 gui BKH 1" xfId="740"/>
    <cellStyle name="_TG-TH_1_KH Von 2012 gui BKH 1 2" xfId="741"/>
    <cellStyle name="_TG-TH_1_KH Von 2012 gui BKH 2" xfId="742"/>
    <cellStyle name="_TG-TH_1_KH Von 2012 gui BKH 2 2" xfId="743"/>
    <cellStyle name="_TG-TH_1_Lora-tungchau" xfId="744"/>
    <cellStyle name="_TG-TH_1_Luy ke von ung nam 2011 -Thoa gui ngay 12-8-2012" xfId="745"/>
    <cellStyle name="_TG-TH_1_NhanCong" xfId="746"/>
    <cellStyle name="_TG-TH_1_phu luc tong ket tinh hinh TH giai doan 03-10 (ngay 30)" xfId="747"/>
    <cellStyle name="_TG-TH_1_Qt-HT3PQ1(CauKho)" xfId="748"/>
    <cellStyle name="_TG-TH_1_Sheet1" xfId="749"/>
    <cellStyle name="_TG-TH_1_ÿÿÿÿÿ" xfId="750"/>
    <cellStyle name="_TG-TH_1_ÿÿÿÿÿ 2" xfId="751"/>
    <cellStyle name="_TG-TH_2" xfId="752"/>
    <cellStyle name="_TG-TH_2 2" xfId="753"/>
    <cellStyle name="_TG-TH_2_ApGiaVatTu_cayxanh_latgach" xfId="754"/>
    <cellStyle name="_TG-TH_2_BANG TONG HOP TINH HINH THANH QUYET TOAN (MOI I)" xfId="755"/>
    <cellStyle name="_TG-TH_2_BANG TONG HOP TINH HINH THANH QUYET TOAN (MOI I) 2" xfId="756"/>
    <cellStyle name="_TG-TH_2_BAO GIA NGAY 24-10-08 (co dam)" xfId="757"/>
    <cellStyle name="_TG-TH_2_BAO GIA NGAY 24-10-08 (co dam) 2" xfId="758"/>
    <cellStyle name="_TG-TH_2_BC CV 6403 BKHĐT" xfId="759"/>
    <cellStyle name="_TG-TH_2_BC NQ11-CP - chinh sua lai" xfId="760"/>
    <cellStyle name="_TG-TH_2_BC NQ11-CP-Quynh sau bieu so3" xfId="761"/>
    <cellStyle name="_TG-TH_2_BC_NQ11-CP_-_Thao_sua_lai" xfId="762"/>
    <cellStyle name="_TG-TH_2_BIỂU TỔNG HỢP LẦN CUỐI SỬA THEO NGHI QUYẾT SỐ 81" xfId="763"/>
    <cellStyle name="_TG-TH_2_bieumau 1" xfId="764"/>
    <cellStyle name="_TG-TH_2_Book1" xfId="765"/>
    <cellStyle name="_TG-TH_2_Book1 2" xfId="766"/>
    <cellStyle name="_TG-TH_2_Book1_1" xfId="767"/>
    <cellStyle name="_TG-TH_2_Book1_1 2" xfId="768"/>
    <cellStyle name="_TG-TH_2_Book1_1_BC CV 6403 BKHĐT" xfId="769"/>
    <cellStyle name="_TG-TH_2_Book1_1_Luy ke von ung nam 2011 -Thoa gui ngay 12-8-2012" xfId="770"/>
    <cellStyle name="_TG-TH_2_Book1_2" xfId="771"/>
    <cellStyle name="_TG-TH_2_Book1_2_BC CV 6403 BKHĐT" xfId="772"/>
    <cellStyle name="_TG-TH_2_Book1_2_Luy ke von ung nam 2011 -Thoa gui ngay 12-8-2012" xfId="773"/>
    <cellStyle name="_TG-TH_2_Book1_BC CV 6403 BKHĐT" xfId="774"/>
    <cellStyle name="_TG-TH_2_Book1_Luy ke von ung nam 2011 -Thoa gui ngay 12-8-2012" xfId="775"/>
    <cellStyle name="_TG-TH_2_CAU Khanh Nam(Thi Cong)" xfId="776"/>
    <cellStyle name="_TG-TH_2_CAU Khanh Nam(Thi Cong) 2" xfId="777"/>
    <cellStyle name="_TG-TH_2_ChiHuong_ApGia" xfId="778"/>
    <cellStyle name="_TG-TH_2_CoCauPhi (version 1)" xfId="779"/>
    <cellStyle name="_TG-TH_2_DAU NOI PL-CL TAI PHU LAMHC" xfId="780"/>
    <cellStyle name="_TG-TH_2_DU TRU VAT TU" xfId="781"/>
    <cellStyle name="_TG-TH_2_DU TRU VAT TU 2" xfId="782"/>
    <cellStyle name="_TG-TH_2_Ket du ung NS" xfId="783"/>
    <cellStyle name="_TG-TH_2_Ket du ung NS 2" xfId="784"/>
    <cellStyle name="_TG-TH_2_KH Von 2012 gui BKH 1" xfId="785"/>
    <cellStyle name="_TG-TH_2_KH Von 2012 gui BKH 1 2" xfId="786"/>
    <cellStyle name="_TG-TH_2_KH Von 2012 gui BKH 2" xfId="787"/>
    <cellStyle name="_TG-TH_2_KH Von 2012 gui BKH 2 2" xfId="788"/>
    <cellStyle name="_TG-TH_2_Lora-tungchau" xfId="789"/>
    <cellStyle name="_TG-TH_2_Luy ke von ung nam 2011 -Thoa gui ngay 12-8-2012" xfId="790"/>
    <cellStyle name="_TG-TH_2_NhanCong" xfId="791"/>
    <cellStyle name="_TG-TH_2_phu luc tong ket tinh hinh TH giai doan 03-10 (ngay 30)" xfId="792"/>
    <cellStyle name="_TG-TH_2_Qt-HT3PQ1(CauKho)" xfId="793"/>
    <cellStyle name="_TG-TH_2_Sheet1" xfId="794"/>
    <cellStyle name="_TG-TH_2_ÿÿÿÿÿ" xfId="795"/>
    <cellStyle name="_TG-TH_2_ÿÿÿÿÿ 2" xfId="796"/>
    <cellStyle name="_TG-TH_3" xfId="797"/>
    <cellStyle name="_TG-TH_3 2" xfId="798"/>
    <cellStyle name="_TG-TH_3_Lora-tungchau" xfId="799"/>
    <cellStyle name="_TG-TH_3_Qt-HT3PQ1(CauKho)" xfId="800"/>
    <cellStyle name="_TG-TH_4" xfId="801"/>
    <cellStyle name="_TG-TH_4 2" xfId="802"/>
    <cellStyle name="_TH hien trang MM thi tran TD" xfId="803"/>
    <cellStyle name="_TH hien trang MM thi tran TD 2" xfId="804"/>
    <cellStyle name="_Theo doi tien do cong viec Nam 2009" xfId="805"/>
    <cellStyle name="_Theo doi tien do cong viec Nam 2009 2" xfId="806"/>
    <cellStyle name="_tien luong" xfId="807"/>
    <cellStyle name="_tien luong 2" xfId="808"/>
    <cellStyle name="_Tien luong chuan 01" xfId="809"/>
    <cellStyle name="_Tien luong chuan 01 2" xfId="810"/>
    <cellStyle name="_Tong dutoan PP LAHAI" xfId="811"/>
    <cellStyle name="_Tong dutoan PP LAHAI 2" xfId="812"/>
    <cellStyle name="_Tong hop  " xfId="813"/>
    <cellStyle name="_Tong hop   2" xfId="814"/>
    <cellStyle name="_Tong hop DS" xfId="815"/>
    <cellStyle name="_Tong hop DS 2" xfId="816"/>
    <cellStyle name="_Tong hop DS_CT 134" xfId="817"/>
    <cellStyle name="_Tong hop may cheu nganh 1" xfId="818"/>
    <cellStyle name="_Tong hop may cheu nganh 1 2" xfId="819"/>
    <cellStyle name="_Tong hop ve 30a" xfId="820"/>
    <cellStyle name="_Tong hop ve 30a 2" xfId="821"/>
    <cellStyle name="_Tong hop ve 30a 3" xfId="822"/>
    <cellStyle name="_Tong hop ve 30a_BIEU KE HOACH  2015 (KTN 6.11 sua)" xfId="823"/>
    <cellStyle name="_Tong von ĐTPT" xfId="824"/>
    <cellStyle name="_Tong von ĐTPT 2" xfId="825"/>
    <cellStyle name="_Tong von ĐTPT 2 2" xfId="826"/>
    <cellStyle name="_Tong von ĐTPT 3" xfId="827"/>
    <cellStyle name="_Tong von ĐTPT_BIEU KE HOACH  2015 (KTN 6.11 sua)" xfId="828"/>
    <cellStyle name="_TPCP GT-24-5-Mien Nui" xfId="829"/>
    <cellStyle name="_TU VAN THUY LOI THAM  PHE" xfId="830"/>
    <cellStyle name="_TU VAN THUY LOI THAM  PHE 2" xfId="831"/>
    <cellStyle name="_TU VAN THUY LOI THAM  PHE 3" xfId="832"/>
    <cellStyle name="_TU VAN THUY LOI THAM  PHE_BIEU KE HOACH  2015 (KTN 6.11 sua)" xfId="833"/>
    <cellStyle name="_ung truoc 2011 NSTW Thanh Hoa + Nge An gui Thu 12-5" xfId="834"/>
    <cellStyle name="_ung truoc 2011 NSTW Thanh Hoa + Nge An gui Thu 12-5 2" xfId="835"/>
    <cellStyle name="_ung truoc 2011 NSTW Thanh Hoa + Nge An gui Thu 12-5 3" xfId="836"/>
    <cellStyle name="_ung truoc 2011 NSTW Thanh Hoa + Nge An gui Thu 12-5_BIEU KE HOACH  2015 (KTN 6.11 sua)" xfId="837"/>
    <cellStyle name="_ung truoc cua long an (6-5-2010)" xfId="838"/>
    <cellStyle name="_ung truoc cua long an (6-5-2010) 2" xfId="839"/>
    <cellStyle name="_Ung von nam 2011 vung TNB - Doan Cong tac (12-5-2010)" xfId="840"/>
    <cellStyle name="_Ung von nam 2011 vung TNB - Doan Cong tac (12-5-2010) 2" xfId="841"/>
    <cellStyle name="_Ung von nam 2011 vung TNB - Doan Cong tac (12-5-2010) 2 2" xfId="842"/>
    <cellStyle name="_Ung von nam 2011 vung TNB - Doan Cong tac (12-5-2010) 3" xfId="843"/>
    <cellStyle name="_Ung von nam 2011 vung TNB - Doan Cong tac (12-5-2010)_BIEU KE HOACH  2015 (KTN 6.11 sua)" xfId="844"/>
    <cellStyle name="_Ung von nam 2011 vung TNB - Doan Cong tac (12-5-2010)_Chuẩn bị đầu tư 2011 (sep Hung)_KH 2012 (T3-2013) 2" xfId="845"/>
    <cellStyle name="_Ung von nam 2011 vung TNB - Doan Cong tac (12-5-2010)_Cong trinh co y kien LD_Dang_NN_2011-Tay nguyen-9-10" xfId="846"/>
    <cellStyle name="_Ung von nam 2011 vung TNB - Doan Cong tac (12-5-2010)_CT 134" xfId="847"/>
    <cellStyle name="_Ung von nam 2011 vung TNB - Doan Cong tac (12-5-2010)_Ke hoach 2011(15-7)" xfId="848"/>
    <cellStyle name="_Ung von nam 2011 vung TNB - Doan Cong tac (12-5-2010)_Ke hoach 2011(15-7) 2" xfId="849"/>
    <cellStyle name="_Ung von nam 2011 vung TNB - Doan Cong tac (12-5-2010)_Ke hoach 2011(15-7) 2 2" xfId="850"/>
    <cellStyle name="_Ung von nam 2011 vung TNB - Doan Cong tac (12-5-2010)_Ke hoach 2011(15-7) 3" xfId="851"/>
    <cellStyle name="_Ung von nam 2011 vung TNB - Doan Cong tac (12-5-2010)_Ke hoach 2011(15-7)_BIEU KE HOACH  2015 (KTN 6.11 sua)" xfId="852"/>
    <cellStyle name="_Ung von nam 2011 vung TNB - Doan Cong tac (12-5-2010)_Ke hoach 2011(15-7)_CT 134" xfId="853"/>
    <cellStyle name="_Ung von nam 2011 vung TNB - Doan Cong tac (12-5-2010)_KH Von 2012 gui BKH 2" xfId="854"/>
    <cellStyle name="_Ung von nam 2011 vung TNB - Doan Cong tac (12-5-2010)_KH Von 2012 gui BKH 2 2" xfId="855"/>
    <cellStyle name="_Ung von nam 2011 vung TNB - Doan Cong tac (12-5-2010)_KH Von 2012 gui BKH 2 2 2" xfId="856"/>
    <cellStyle name="_Ung von nam 2011 vung TNB - Doan Cong tac (12-5-2010)_KH Von 2012 gui BKH 2 3" xfId="857"/>
    <cellStyle name="_Ung von nam 2011 vung TNB - Doan Cong tac (12-5-2010)_KH Von 2012 gui BKH 2_BIEU KE HOACH  2015 (KTN 6.11 sua)" xfId="858"/>
    <cellStyle name="_Ung von nam 2011 vung TNB - Doan Cong tac (12-5-2010)_KH Von 2012 gui BKH 2_CT 134" xfId="859"/>
    <cellStyle name="_Ung von nam 2011 vung TNB - Doan Cong tac (12-5-2010)_TN - Ho tro khac 2011" xfId="860"/>
    <cellStyle name="_Viec Huy dang lam" xfId="861"/>
    <cellStyle name="_Viec Huy dang lam 2" xfId="862"/>
    <cellStyle name="_VINAMILK" xfId="863"/>
    <cellStyle name="_VINAMILK 2" xfId="864"/>
    <cellStyle name="_VINAMILK 2 2" xfId="865"/>
    <cellStyle name="_VINAMILK 3" xfId="866"/>
    <cellStyle name="_VINAMILK_BIEU KE HOACH  2015 (KTN 6.11 sua)" xfId="867"/>
    <cellStyle name="_VINAMILK_CT 134" xfId="868"/>
    <cellStyle name="_ÿÿÿÿÿ" xfId="869"/>
    <cellStyle name="_ÿÿÿÿÿ 2" xfId="870"/>
    <cellStyle name="_ÿÿÿÿÿ 3" xfId="871"/>
    <cellStyle name="_ÿÿÿÿÿ_BIEU KE HOACH  2015 (KTN 6.11 sua)" xfId="872"/>
    <cellStyle name="_ÿÿÿÿÿ_Kh ql62 (2010) 11-09" xfId="873"/>
    <cellStyle name="_ÿÿÿÿÿ_Kh ql62 (2010) 11-09 2" xfId="874"/>
    <cellStyle name="_ÿÿÿÿÿ_Khung 2012" xfId="875"/>
    <cellStyle name="~1" xfId="876"/>
    <cellStyle name="~1 2" xfId="877"/>
    <cellStyle name="~1 2 2" xfId="878"/>
    <cellStyle name="~1 3" xfId="879"/>
    <cellStyle name="~1?_x000d_Comma [0]_I.1?b_x000d_Comma [0]_I.3?b_x000c_Comma [0]_II?_x0012_Comma [0]_larou" xfId="880"/>
    <cellStyle name="’Ê‰Ý [0.00]_laroux" xfId="881"/>
    <cellStyle name="’Ê‰Ý_laroux" xfId="882"/>
    <cellStyle name="=C:\WINNT\SYSTEM32\COMMAND.COM" xfId="883"/>
    <cellStyle name="»õ±Ò[0]_Sheet1" xfId="884"/>
    <cellStyle name="»õ±Ò_Sheet1" xfId="885"/>
    <cellStyle name="•W?_Format" xfId="886"/>
    <cellStyle name="•W€_’·Šú‰p•¶" xfId="887"/>
    <cellStyle name="•W_¯–ì" xfId="888"/>
    <cellStyle name="W_MARINE" xfId="889"/>
    <cellStyle name="0" xfId="890"/>
    <cellStyle name="0 2" xfId="891"/>
    <cellStyle name="0 3" xfId="892"/>
    <cellStyle name="0%" xfId="893"/>
    <cellStyle name="0% 2" xfId="894"/>
    <cellStyle name="0.0" xfId="895"/>
    <cellStyle name="0.0 2" xfId="896"/>
    <cellStyle name="0.0%" xfId="897"/>
    <cellStyle name="0.0% 2" xfId="898"/>
    <cellStyle name="0.0_BIỂU TỔNG HỢP LẦN CUỐI SỬA THEO NGHI QUYẾT SỐ 81" xfId="899"/>
    <cellStyle name="0.00" xfId="900"/>
    <cellStyle name="0.00 2" xfId="901"/>
    <cellStyle name="0.00%" xfId="902"/>
    <cellStyle name="0.00% 2" xfId="903"/>
    <cellStyle name="0_Bieu chi tieu KH 2014 (Huy-04-11)" xfId="904"/>
    <cellStyle name="0_BIEU KE HOACH  2015 (KTN 6.11 sua)" xfId="905"/>
    <cellStyle name="0_DS cac chau thieu nhi. trung tam" xfId="906"/>
    <cellStyle name="0_dự toán 30a 2013" xfId="907"/>
    <cellStyle name="0_KH 2014" xfId="908"/>
    <cellStyle name="0_Ra soat KH von 2011 (Huy-11-11-11)" xfId="909"/>
    <cellStyle name="0_Ra soat KH von 2011 (Huy-11-11-11) 2" xfId="910"/>
    <cellStyle name="0_Viec Huy dang lam" xfId="911"/>
    <cellStyle name="00" xfId="912"/>
    <cellStyle name="1" xfId="913"/>
    <cellStyle name="1 2" xfId="914"/>
    <cellStyle name="1 2 2" xfId="915"/>
    <cellStyle name="1 3" xfId="916"/>
    <cellStyle name="1 4" xfId="917"/>
    <cellStyle name="1?b_x000d_Comma [0]_CPK?b_x0011_Comma [0]_CP" xfId="918"/>
    <cellStyle name="1_BAO GIA NGAY 24-10-08 (co dam)" xfId="919"/>
    <cellStyle name="1_BAO GIA NGAY 24-10-08 (co dam) 2" xfId="920"/>
    <cellStyle name="1_Bieu bao cao giam sat 6 thang 2011" xfId="921"/>
    <cellStyle name="1_Bieu BC kh 5 năm" xfId="922"/>
    <cellStyle name="1_BIEU KE HOACH  2015 (KTN 6.11 sua)" xfId="923"/>
    <cellStyle name="1_bieu ke hoach dau thau" xfId="924"/>
    <cellStyle name="1_bieu ke hoach dau thau 2" xfId="925"/>
    <cellStyle name="1_bieu ke hoach dau thau truong mam non SKH" xfId="926"/>
    <cellStyle name="1_bieu ke hoach dau thau truong mam non SKH 2" xfId="927"/>
    <cellStyle name="1_bieu tong hop Sinh0" xfId="928"/>
    <cellStyle name="1_Book1" xfId="929"/>
    <cellStyle name="1_Book1 2" xfId="930"/>
    <cellStyle name="1_Book1_1" xfId="931"/>
    <cellStyle name="1_Book1_1 2" xfId="932"/>
    <cellStyle name="1_Book1_1 3" xfId="933"/>
    <cellStyle name="1_Book1_1_BIEU KE HOACH  2015 (KTN 6.11 sua)" xfId="934"/>
    <cellStyle name="1_Cau thuy dien Ban La (Cu Anh)" xfId="935"/>
    <cellStyle name="1_Cau thuy dien Ban La (Cu Anh) 2" xfId="936"/>
    <cellStyle name="1_Cau thuy dien Ban La (Cu Anh) 3" xfId="937"/>
    <cellStyle name="1_Cau thuy dien Ban La (Cu Anh)_BIEU KE HOACH  2015 (KTN 6.11 sua)" xfId="938"/>
    <cellStyle name="1_Cong trinh co y kien LD_Dang_NN_2011-Tay nguyen-9-10" xfId="939"/>
    <cellStyle name="1_Danh Mục KCM trinh BKH 2011 (BS 30A)" xfId="940"/>
    <cellStyle name="1_Danh Mục KCM trinh BKH 2011 (BS 30A) 2" xfId="941"/>
    <cellStyle name="1_DT tieu hoc diem TDC ban Cho 28-02-09" xfId="942"/>
    <cellStyle name="1_DT tieu hoc diem TDC ban Cho 28-02-09 2" xfId="943"/>
    <cellStyle name="1_Dự kiến danh mục đầu tư NTM năm 2015" xfId="944"/>
    <cellStyle name="1_Du toan" xfId="945"/>
    <cellStyle name="1_Du toan 2" xfId="946"/>
    <cellStyle name="1_Du toan 558 (Km17+508.12 - Km 22)" xfId="947"/>
    <cellStyle name="1_Du toan 558 (Km17+508.12 - Km 22) 2" xfId="948"/>
    <cellStyle name="1_Du toan 558 (Km17+508.12 - Km 22) 3" xfId="949"/>
    <cellStyle name="1_Du toan 558 (Km17+508.12 - Km 22)_BIEU KE HOACH  2015 (KTN 6.11 sua)" xfId="950"/>
    <cellStyle name="1_Du toan nuoc San Thang (GD2)" xfId="951"/>
    <cellStyle name="1_Du toan nuoc San Thang (GD2) 2" xfId="952"/>
    <cellStyle name="1_DuToan92009Luong650" xfId="953"/>
    <cellStyle name="1_DuToan92009Luong650 2" xfId="954"/>
    <cellStyle name="1_Gia_VLQL48_duyet " xfId="955"/>
    <cellStyle name="1_Gia_VLQL48_duyet  2" xfId="956"/>
    <cellStyle name="1_Gia_VLQL48_duyet _BIEU KE HOACH  2015 (KTN 6.11 sua)" xfId="957"/>
    <cellStyle name="1_HD TT1" xfId="958"/>
    <cellStyle name="1_HD TT1 2" xfId="959"/>
    <cellStyle name="1_Ke hoach 2010 ngay 31-01" xfId="960"/>
    <cellStyle name="1_Ke hoach 2010 ngay 31-01 2" xfId="961"/>
    <cellStyle name="1_Ke hoach 2011(15-7)" xfId="962"/>
    <cellStyle name="1_Ke hoach 2011(15-7) 2" xfId="963"/>
    <cellStyle name="1_KH 2012 di BKH" xfId="964"/>
    <cellStyle name="1_KH 2012 di BKH 2" xfId="965"/>
    <cellStyle name="1_Kh ql62 (2010) 11-09" xfId="966"/>
    <cellStyle name="1_Kh ql62 (2010) 11-09 2" xfId="967"/>
    <cellStyle name="1_Khung 2012" xfId="968"/>
    <cellStyle name="1_KlQdinhduyet" xfId="969"/>
    <cellStyle name="1_KlQdinhduyet 2" xfId="970"/>
    <cellStyle name="1_KlQdinhduyet 3" xfId="971"/>
    <cellStyle name="1_KlQdinhduyet_BIEU KE HOACH  2015 (KTN 6.11 sua)" xfId="972"/>
    <cellStyle name="1_Nguon von dau tu" xfId="973"/>
    <cellStyle name="1_Nha kham chua benh" xfId="974"/>
    <cellStyle name="1_Nha kham chua benh 2" xfId="975"/>
    <cellStyle name="1_Nha lop hoc 8 P" xfId="976"/>
    <cellStyle name="1_Nha lop hoc 8 P 2" xfId="977"/>
    <cellStyle name="1_Phan bo" xfId="978"/>
    <cellStyle name="1_Phan bo 2" xfId="979"/>
    <cellStyle name="1_Sheet1" xfId="980"/>
    <cellStyle name="1_StartUp" xfId="981"/>
    <cellStyle name="1_TA GIA" xfId="982"/>
    <cellStyle name="1_Ta Gia QHCT 11-2013" xfId="983"/>
    <cellStyle name="1_tien luong" xfId="984"/>
    <cellStyle name="1_tien luong 2" xfId="985"/>
    <cellStyle name="1_Tien luong chuan 01" xfId="986"/>
    <cellStyle name="1_Tien luong chuan 01 2" xfId="987"/>
    <cellStyle name="1_Tienluong" xfId="988"/>
    <cellStyle name="1_Tienluong 2" xfId="989"/>
    <cellStyle name="1_tinh toan hoang ha" xfId="990"/>
    <cellStyle name="1_tinh toan hoang ha 2" xfId="991"/>
    <cellStyle name="1_TN - Ho tro khac 2011" xfId="992"/>
    <cellStyle name="1_Tong hop  " xfId="993"/>
    <cellStyle name="1_Tong hop   2" xfId="994"/>
    <cellStyle name="1_TRUNG PMU 5" xfId="995"/>
    <cellStyle name="1_TRUNG PMU 5 2" xfId="996"/>
    <cellStyle name="1_Viec Huy dang lam" xfId="997"/>
    <cellStyle name="1_ÿÿÿÿÿ" xfId="998"/>
    <cellStyle name="1_ÿÿÿÿÿ 2" xfId="999"/>
    <cellStyle name="1_ÿÿÿÿÿ_Bieu tong hop nhu cau ung 2011 da chon loc -Mien nui" xfId="1000"/>
    <cellStyle name="1_ÿÿÿÿÿ_Bieu tong hop nhu cau ung 2011 da chon loc -Mien nui 2" xfId="1001"/>
    <cellStyle name="1_ÿÿÿÿÿ_Kh ql62 (2010) 11-09" xfId="1002"/>
    <cellStyle name="1_ÿÿÿÿÿ_Kh ql62 (2010) 11-09 2" xfId="1003"/>
    <cellStyle name="1_ÿÿÿÿÿ_Khung 2012" xfId="1004"/>
    <cellStyle name="15" xfId="1005"/>
    <cellStyle name="15 2" xfId="1006"/>
    <cellStyle name="18" xfId="1007"/>
    <cellStyle name="18 2" xfId="1008"/>
    <cellStyle name="¹éºÐÀ²_      " xfId="1009"/>
    <cellStyle name="2" xfId="1010"/>
    <cellStyle name="2 2" xfId="1011"/>
    <cellStyle name="2_bieu ke hoach dau thau" xfId="1012"/>
    <cellStyle name="2_bieu ke hoach dau thau 2" xfId="1013"/>
    <cellStyle name="2_bieu ke hoach dau thau truong mam non SKH" xfId="1014"/>
    <cellStyle name="2_bieu ke hoach dau thau truong mam non SKH 2" xfId="1015"/>
    <cellStyle name="2_Book1" xfId="1016"/>
    <cellStyle name="2_Book1 2" xfId="1017"/>
    <cellStyle name="2_Book1_1" xfId="1018"/>
    <cellStyle name="2_Book1_1 2" xfId="1019"/>
    <cellStyle name="2_Book1_1 3" xfId="1020"/>
    <cellStyle name="2_Book1_1_BIEU KE HOACH  2015 (KTN 6.11 sua)" xfId="1021"/>
    <cellStyle name="2_Cau thuy dien Ban La (Cu Anh)" xfId="1022"/>
    <cellStyle name="2_Cau thuy dien Ban La (Cu Anh) 2" xfId="1023"/>
    <cellStyle name="2_Cau thuy dien Ban La (Cu Anh) 3" xfId="1024"/>
    <cellStyle name="2_Cau thuy dien Ban La (Cu Anh)_BIEU KE HOACH  2015 (KTN 6.11 sua)" xfId="1025"/>
    <cellStyle name="2_DT tieu hoc diem TDC ban Cho 28-02-09" xfId="1026"/>
    <cellStyle name="2_DT tieu hoc diem TDC ban Cho 28-02-09 2" xfId="1027"/>
    <cellStyle name="2_Du toan" xfId="1028"/>
    <cellStyle name="2_Du toan 2" xfId="1029"/>
    <cellStyle name="2_Du toan 558 (Km17+508.12 - Km 22)" xfId="1030"/>
    <cellStyle name="2_Du toan 558 (Km17+508.12 - Km 22) 2" xfId="1031"/>
    <cellStyle name="2_Du toan 558 (Km17+508.12 - Km 22) 3" xfId="1032"/>
    <cellStyle name="2_Du toan 558 (Km17+508.12 - Km 22)_BIEU KE HOACH  2015 (KTN 6.11 sua)" xfId="1033"/>
    <cellStyle name="2_Du toan nuoc San Thang (GD2)" xfId="1034"/>
    <cellStyle name="2_Du toan nuoc San Thang (GD2) 2" xfId="1035"/>
    <cellStyle name="2_Gia_VLQL48_duyet " xfId="1036"/>
    <cellStyle name="2_Gia_VLQL48_duyet  2" xfId="1037"/>
    <cellStyle name="2_Gia_VLQL48_duyet _BIEU KE HOACH  2015 (KTN 6.11 sua)" xfId="1038"/>
    <cellStyle name="2_HD TT1" xfId="1039"/>
    <cellStyle name="2_HD TT1 2" xfId="1040"/>
    <cellStyle name="2_KlQdinhduyet" xfId="1041"/>
    <cellStyle name="2_KlQdinhduyet 2" xfId="1042"/>
    <cellStyle name="2_KlQdinhduyet 3" xfId="1043"/>
    <cellStyle name="2_KlQdinhduyet_BIEU KE HOACH  2015 (KTN 6.11 sua)" xfId="1044"/>
    <cellStyle name="2_Nha lop hoc 8 P" xfId="1045"/>
    <cellStyle name="2_Nha lop hoc 8 P 2" xfId="1046"/>
    <cellStyle name="2_Tienluong" xfId="1047"/>
    <cellStyle name="2_Tienluong 2" xfId="1048"/>
    <cellStyle name="2_TRUNG PMU 5" xfId="1049"/>
    <cellStyle name="2_TRUNG PMU 5 2" xfId="1050"/>
    <cellStyle name="2_ÿÿÿÿÿ" xfId="1051"/>
    <cellStyle name="2_ÿÿÿÿÿ 2" xfId="1052"/>
    <cellStyle name="2_ÿÿÿÿÿ_Bieu tong hop nhu cau ung 2011 da chon loc -Mien nui" xfId="1053"/>
    <cellStyle name="2_ÿÿÿÿÿ_Bieu tong hop nhu cau ung 2011 da chon loc -Mien nui 2" xfId="1054"/>
    <cellStyle name="20" xfId="1055"/>
    <cellStyle name="20 2" xfId="1056"/>
    <cellStyle name="20 2 2" xfId="1057"/>
    <cellStyle name="20 3" xfId="1058"/>
    <cellStyle name="20% - Accent1 2" xfId="1059"/>
    <cellStyle name="20% - Accent1 2 2" xfId="1060"/>
    <cellStyle name="20% - Accent1 2 3" xfId="1061"/>
    <cellStyle name="20% - Accent1 3" xfId="1062"/>
    <cellStyle name="20% - Accent1 4" xfId="1063"/>
    <cellStyle name="20% - Accent2 2" xfId="1064"/>
    <cellStyle name="20% - Accent2 2 2" xfId="1065"/>
    <cellStyle name="20% - Accent2 2 3" xfId="1066"/>
    <cellStyle name="20% - Accent2 3" xfId="1067"/>
    <cellStyle name="20% - Accent2 4" xfId="1068"/>
    <cellStyle name="20% - Accent3 2" xfId="1069"/>
    <cellStyle name="20% - Accent3 2 2" xfId="1070"/>
    <cellStyle name="20% - Accent3 2 3" xfId="1071"/>
    <cellStyle name="20% - Accent3 3" xfId="1072"/>
    <cellStyle name="20% - Accent3 4" xfId="1073"/>
    <cellStyle name="20% - Accent4 2" xfId="1074"/>
    <cellStyle name="20% - Accent4 2 2" xfId="1075"/>
    <cellStyle name="20% - Accent4 2 3" xfId="1076"/>
    <cellStyle name="20% - Accent4 3" xfId="1077"/>
    <cellStyle name="20% - Accent4 4" xfId="1078"/>
    <cellStyle name="20% - Accent5 2" xfId="1079"/>
    <cellStyle name="20% - Accent5 2 2" xfId="1080"/>
    <cellStyle name="20% - Accent5 2 3" xfId="1081"/>
    <cellStyle name="20% - Accent5 3" xfId="1082"/>
    <cellStyle name="20% - Accent5 4" xfId="1083"/>
    <cellStyle name="20% - Accent6 2" xfId="1084"/>
    <cellStyle name="20% - Accent6 2 2" xfId="1085"/>
    <cellStyle name="20% - Accent6 2 3" xfId="1086"/>
    <cellStyle name="20% - Accent6 3" xfId="1087"/>
    <cellStyle name="20% - Accent6 4" xfId="1088"/>
    <cellStyle name="-2001" xfId="1089"/>
    <cellStyle name="-2001 2" xfId="1090"/>
    <cellStyle name="-2001 2 2" xfId="1091"/>
    <cellStyle name="-2001 3" xfId="1092"/>
    <cellStyle name="3" xfId="1093"/>
    <cellStyle name="3 2" xfId="1094"/>
    <cellStyle name="3_bieu ke hoach dau thau" xfId="1095"/>
    <cellStyle name="3_bieu ke hoach dau thau 2" xfId="1096"/>
    <cellStyle name="3_bieu ke hoach dau thau truong mam non SKH" xfId="1097"/>
    <cellStyle name="3_bieu ke hoach dau thau truong mam non SKH 2" xfId="1098"/>
    <cellStyle name="3_Book1" xfId="1099"/>
    <cellStyle name="3_Book1 2" xfId="1100"/>
    <cellStyle name="3_Book1_1" xfId="1101"/>
    <cellStyle name="3_Book1_1 2" xfId="1102"/>
    <cellStyle name="3_Book1_1 3" xfId="1103"/>
    <cellStyle name="3_Book1_1_BIEU KE HOACH  2015 (KTN 6.11 sua)" xfId="1104"/>
    <cellStyle name="3_Cau thuy dien Ban La (Cu Anh)" xfId="1105"/>
    <cellStyle name="3_Cau thuy dien Ban La (Cu Anh) 2" xfId="1106"/>
    <cellStyle name="3_Cau thuy dien Ban La (Cu Anh) 3" xfId="1107"/>
    <cellStyle name="3_Cau thuy dien Ban La (Cu Anh)_BIEU KE HOACH  2015 (KTN 6.11 sua)" xfId="1108"/>
    <cellStyle name="3_DT tieu hoc diem TDC ban Cho 28-02-09" xfId="1109"/>
    <cellStyle name="3_DT tieu hoc diem TDC ban Cho 28-02-09 2" xfId="1110"/>
    <cellStyle name="3_Du toan" xfId="1111"/>
    <cellStyle name="3_Du toan 2" xfId="1112"/>
    <cellStyle name="3_Du toan 558 (Km17+508.12 - Km 22)" xfId="1113"/>
    <cellStyle name="3_Du toan 558 (Km17+508.12 - Km 22) 2" xfId="1114"/>
    <cellStyle name="3_Du toan 558 (Km17+508.12 - Km 22) 3" xfId="1115"/>
    <cellStyle name="3_Du toan 558 (Km17+508.12 - Km 22)_BIEU KE HOACH  2015 (KTN 6.11 sua)" xfId="1116"/>
    <cellStyle name="3_Du toan nuoc San Thang (GD2)" xfId="1117"/>
    <cellStyle name="3_Du toan nuoc San Thang (GD2) 2" xfId="1118"/>
    <cellStyle name="3_Gia_VLQL48_duyet " xfId="1119"/>
    <cellStyle name="3_Gia_VLQL48_duyet  2" xfId="1120"/>
    <cellStyle name="3_Gia_VLQL48_duyet _BIEU KE HOACH  2015 (KTN 6.11 sua)" xfId="1121"/>
    <cellStyle name="3_HD TT1" xfId="1122"/>
    <cellStyle name="3_HD TT1 2" xfId="1123"/>
    <cellStyle name="3_KlQdinhduyet" xfId="1124"/>
    <cellStyle name="3_KlQdinhduyet 2" xfId="1125"/>
    <cellStyle name="3_KlQdinhduyet 3" xfId="1126"/>
    <cellStyle name="3_KlQdinhduyet_BIEU KE HOACH  2015 (KTN 6.11 sua)" xfId="1127"/>
    <cellStyle name="3_Nha lop hoc 8 P" xfId="1128"/>
    <cellStyle name="3_Nha lop hoc 8 P 2" xfId="1129"/>
    <cellStyle name="3_Tienluong" xfId="1130"/>
    <cellStyle name="3_Tienluong 2" xfId="1131"/>
    <cellStyle name="3_ÿÿÿÿÿ" xfId="1132"/>
    <cellStyle name="3_ÿÿÿÿÿ 2" xfId="1133"/>
    <cellStyle name="³£¹æ_GZ TV" xfId="1134"/>
    <cellStyle name="4" xfId="1135"/>
    <cellStyle name="4 2" xfId="1136"/>
    <cellStyle name="4_Book1" xfId="1137"/>
    <cellStyle name="4_Book1 2" xfId="1138"/>
    <cellStyle name="4_Book1_1" xfId="1139"/>
    <cellStyle name="4_Book1_1 2" xfId="1140"/>
    <cellStyle name="4_Book1_1 3" xfId="1141"/>
    <cellStyle name="4_Book1_1_BIEU KE HOACH  2015 (KTN 6.11 sua)" xfId="1142"/>
    <cellStyle name="4_Cau thuy dien Ban La (Cu Anh)" xfId="1143"/>
    <cellStyle name="4_Cau thuy dien Ban La (Cu Anh) 2" xfId="1144"/>
    <cellStyle name="4_Cau thuy dien Ban La (Cu Anh) 3" xfId="1145"/>
    <cellStyle name="4_Cau thuy dien Ban La (Cu Anh)_BIEU KE HOACH  2015 (KTN 6.11 sua)" xfId="1146"/>
    <cellStyle name="4_Du toan 558 (Km17+508.12 - Km 22)" xfId="1147"/>
    <cellStyle name="4_Du toan 558 (Km17+508.12 - Km 22) 2" xfId="1148"/>
    <cellStyle name="4_Du toan 558 (Km17+508.12 - Km 22) 3" xfId="1149"/>
    <cellStyle name="4_Du toan 558 (Km17+508.12 - Km 22)_BIEU KE HOACH  2015 (KTN 6.11 sua)" xfId="1150"/>
    <cellStyle name="4_Gia_VLQL48_duyet " xfId="1151"/>
    <cellStyle name="4_Gia_VLQL48_duyet  2" xfId="1152"/>
    <cellStyle name="4_Gia_VLQL48_duyet _BIEU KE HOACH  2015 (KTN 6.11 sua)" xfId="1153"/>
    <cellStyle name="4_KlQdinhduyet" xfId="1154"/>
    <cellStyle name="4_KlQdinhduyet 2" xfId="1155"/>
    <cellStyle name="4_KlQdinhduyet 3" xfId="1156"/>
    <cellStyle name="4_KlQdinhduyet_BIEU KE HOACH  2015 (KTN 6.11 sua)" xfId="1157"/>
    <cellStyle name="4_ÿÿÿÿÿ" xfId="1158"/>
    <cellStyle name="4_ÿÿÿÿÿ 2" xfId="1159"/>
    <cellStyle name="40% - Accent1 2" xfId="1160"/>
    <cellStyle name="40% - Accent1 2 2" xfId="1161"/>
    <cellStyle name="40% - Accent1 2 3" xfId="1162"/>
    <cellStyle name="40% - Accent1 3" xfId="1163"/>
    <cellStyle name="40% - Accent1 4" xfId="1164"/>
    <cellStyle name="40% - Accent2 2" xfId="1165"/>
    <cellStyle name="40% - Accent2 2 2" xfId="1166"/>
    <cellStyle name="40% - Accent2 2 3" xfId="1167"/>
    <cellStyle name="40% - Accent2 3" xfId="1168"/>
    <cellStyle name="40% - Accent2 4" xfId="1169"/>
    <cellStyle name="40% - Accent3 2" xfId="1170"/>
    <cellStyle name="40% - Accent3 2 2" xfId="1171"/>
    <cellStyle name="40% - Accent3 2 3" xfId="1172"/>
    <cellStyle name="40% - Accent3 3" xfId="1173"/>
    <cellStyle name="40% - Accent3 4" xfId="1174"/>
    <cellStyle name="40% - Accent4 2" xfId="1175"/>
    <cellStyle name="40% - Accent4 2 2" xfId="1176"/>
    <cellStyle name="40% - Accent4 2 3" xfId="1177"/>
    <cellStyle name="40% - Accent4 3" xfId="1178"/>
    <cellStyle name="40% - Accent4 4" xfId="1179"/>
    <cellStyle name="40% - Accent5 2" xfId="1180"/>
    <cellStyle name="40% - Accent5 2 2" xfId="1181"/>
    <cellStyle name="40% - Accent5 2 3" xfId="1182"/>
    <cellStyle name="40% - Accent5 3" xfId="1183"/>
    <cellStyle name="40% - Accent5 4" xfId="1184"/>
    <cellStyle name="40% - Accent6 2" xfId="1185"/>
    <cellStyle name="40% - Accent6 2 2" xfId="1186"/>
    <cellStyle name="40% - Accent6 2 3" xfId="1187"/>
    <cellStyle name="40% - Accent6 3" xfId="1188"/>
    <cellStyle name="40% - Accent6 4" xfId="1189"/>
    <cellStyle name="52" xfId="1190"/>
    <cellStyle name="6" xfId="1191"/>
    <cellStyle name="6 2" xfId="1192"/>
    <cellStyle name="6 3" xfId="1193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1194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 2" xfId="1195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 3" xfId="1196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1197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 2" xfId="1198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 3" xfId="1199"/>
    <cellStyle name="6_BIEU KE HOACH  2015 (KTN 6.11 sua)" xfId="1200"/>
    <cellStyle name="6_Cong trinh co y kien LD_Dang_NN_2011-Tay nguyen-9-10" xfId="1201"/>
    <cellStyle name="6_GVL" xfId="1202"/>
    <cellStyle name="6_GVL 2" xfId="1203"/>
    <cellStyle name="6_GVL 3" xfId="1204"/>
    <cellStyle name="6_GVL_BIEU KE HOACH  2015 (KTN 6.11 sua)" xfId="1205"/>
    <cellStyle name="6_Ke hoach 2010 ngay 31-01" xfId="1206"/>
    <cellStyle name="6_Ke hoach 2010 ngay 31-01 2" xfId="1207"/>
    <cellStyle name="6_Ke hoach 2010 ngay 31-01_CT 134" xfId="1208"/>
    <cellStyle name="6_Ket du ung NS" xfId="1209"/>
    <cellStyle name="6_Ket du ung NS 2" xfId="1210"/>
    <cellStyle name="6_Ket du ung NS_CT 134" xfId="1211"/>
    <cellStyle name="6_TN - Ho tro khac 2011" xfId="1212"/>
    <cellStyle name="60% - Accent1 2" xfId="1213"/>
    <cellStyle name="60% - Accent1 2 2" xfId="1214"/>
    <cellStyle name="60% - Accent1 2 3" xfId="1215"/>
    <cellStyle name="60% - Accent1 3" xfId="1216"/>
    <cellStyle name="60% - Accent1 4" xfId="1217"/>
    <cellStyle name="60% - Accent2 2" xfId="1218"/>
    <cellStyle name="60% - Accent2 2 2" xfId="1219"/>
    <cellStyle name="60% - Accent2 2 3" xfId="1220"/>
    <cellStyle name="60% - Accent2 3" xfId="1221"/>
    <cellStyle name="60% - Accent2 4" xfId="1222"/>
    <cellStyle name="60% - Accent3 2" xfId="1223"/>
    <cellStyle name="60% - Accent3 2 2" xfId="1224"/>
    <cellStyle name="60% - Accent3 2 3" xfId="1225"/>
    <cellStyle name="60% - Accent3 3" xfId="1226"/>
    <cellStyle name="60% - Accent3 4" xfId="1227"/>
    <cellStyle name="60% - Accent4 2" xfId="1228"/>
    <cellStyle name="60% - Accent4 2 2" xfId="1229"/>
    <cellStyle name="60% - Accent4 2 3" xfId="1230"/>
    <cellStyle name="60% - Accent4 3" xfId="1231"/>
    <cellStyle name="60% - Accent4 4" xfId="1232"/>
    <cellStyle name="60% - Accent5 2" xfId="1233"/>
    <cellStyle name="60% - Accent5 2 2" xfId="1234"/>
    <cellStyle name="60% - Accent5 2 3" xfId="1235"/>
    <cellStyle name="60% - Accent5 3" xfId="1236"/>
    <cellStyle name="60% - Accent5 4" xfId="1237"/>
    <cellStyle name="60% - Accent6 2" xfId="1238"/>
    <cellStyle name="60% - Accent6 2 2" xfId="1239"/>
    <cellStyle name="60% - Accent6 2 3" xfId="1240"/>
    <cellStyle name="60% - Accent6 3" xfId="1241"/>
    <cellStyle name="60% - Accent6 4" xfId="1242"/>
    <cellStyle name="9" xfId="1243"/>
    <cellStyle name="9 2" xfId="1244"/>
    <cellStyle name="9 3" xfId="1245"/>
    <cellStyle name="9_BIEU KE HOACH  2015 (KTN 6.11 sua)" xfId="1246"/>
    <cellStyle name="a" xfId="1247"/>
    <cellStyle name="a 2" xfId="1248"/>
    <cellStyle name="Accent1 - 20%" xfId="1249"/>
    <cellStyle name="Accent1 - 40%" xfId="1250"/>
    <cellStyle name="Accent1 - 60%" xfId="1251"/>
    <cellStyle name="Accent1 10" xfId="1252"/>
    <cellStyle name="Accent1 11" xfId="1253"/>
    <cellStyle name="Accent1 12" xfId="1254"/>
    <cellStyle name="Accent1 13" xfId="1255"/>
    <cellStyle name="Accent1 14" xfId="1256"/>
    <cellStyle name="Accent1 15" xfId="1257"/>
    <cellStyle name="Accent1 16" xfId="1258"/>
    <cellStyle name="Accent1 17" xfId="1259"/>
    <cellStyle name="Accent1 18" xfId="1260"/>
    <cellStyle name="Accent1 19" xfId="1261"/>
    <cellStyle name="Accent1 2" xfId="1262"/>
    <cellStyle name="Accent1 2 2" xfId="1263"/>
    <cellStyle name="Accent1 2 3" xfId="1264"/>
    <cellStyle name="Accent1 20" xfId="1265"/>
    <cellStyle name="Accent1 21" xfId="1266"/>
    <cellStyle name="Accent1 22" xfId="1267"/>
    <cellStyle name="Accent1 23" xfId="1268"/>
    <cellStyle name="Accent1 24" xfId="1269"/>
    <cellStyle name="Accent1 25" xfId="1270"/>
    <cellStyle name="Accent1 26" xfId="1271"/>
    <cellStyle name="Accent1 27" xfId="1272"/>
    <cellStyle name="Accent1 28" xfId="1273"/>
    <cellStyle name="Accent1 29" xfId="1274"/>
    <cellStyle name="Accent1 3" xfId="1275"/>
    <cellStyle name="Accent1 30" xfId="1276"/>
    <cellStyle name="Accent1 31" xfId="1277"/>
    <cellStyle name="Accent1 32" xfId="1278"/>
    <cellStyle name="Accent1 33" xfId="1279"/>
    <cellStyle name="Accent1 34" xfId="1280"/>
    <cellStyle name="Accent1 35" xfId="1281"/>
    <cellStyle name="Accent1 36" xfId="1282"/>
    <cellStyle name="Accent1 37" xfId="1283"/>
    <cellStyle name="Accent1 38" xfId="1284"/>
    <cellStyle name="Accent1 39" xfId="1285"/>
    <cellStyle name="Accent1 4" xfId="1286"/>
    <cellStyle name="Accent1 40" xfId="1287"/>
    <cellStyle name="Accent1 41" xfId="1288"/>
    <cellStyle name="Accent1 42" xfId="1289"/>
    <cellStyle name="Accent1 43" xfId="1290"/>
    <cellStyle name="Accent1 44" xfId="1291"/>
    <cellStyle name="Accent1 45" xfId="1292"/>
    <cellStyle name="Accent1 46" xfId="1293"/>
    <cellStyle name="Accent1 47" xfId="1294"/>
    <cellStyle name="Accent1 48" xfId="1295"/>
    <cellStyle name="Accent1 49" xfId="1296"/>
    <cellStyle name="Accent1 5" xfId="1297"/>
    <cellStyle name="Accent1 50" xfId="1298"/>
    <cellStyle name="Accent1 51" xfId="1299"/>
    <cellStyle name="Accent1 52" xfId="1300"/>
    <cellStyle name="Accent1 53" xfId="1301"/>
    <cellStyle name="Accent1 54" xfId="1302"/>
    <cellStyle name="Accent1 55" xfId="1303"/>
    <cellStyle name="Accent1 56" xfId="1304"/>
    <cellStyle name="Accent1 57" xfId="1305"/>
    <cellStyle name="Accent1 58" xfId="1306"/>
    <cellStyle name="Accent1 59" xfId="1307"/>
    <cellStyle name="Accent1 6" xfId="1308"/>
    <cellStyle name="Accent1 60" xfId="1309"/>
    <cellStyle name="Accent1 7" xfId="1310"/>
    <cellStyle name="Accent1 8" xfId="1311"/>
    <cellStyle name="Accent1 9" xfId="1312"/>
    <cellStyle name="Accent2 - 20%" xfId="1313"/>
    <cellStyle name="Accent2 - 40%" xfId="1314"/>
    <cellStyle name="Accent2 - 60%" xfId="1315"/>
    <cellStyle name="Accent2 10" xfId="1316"/>
    <cellStyle name="Accent2 11" xfId="1317"/>
    <cellStyle name="Accent2 12" xfId="1318"/>
    <cellStyle name="Accent2 13" xfId="1319"/>
    <cellStyle name="Accent2 14" xfId="1320"/>
    <cellStyle name="Accent2 15" xfId="1321"/>
    <cellStyle name="Accent2 16" xfId="1322"/>
    <cellStyle name="Accent2 17" xfId="1323"/>
    <cellStyle name="Accent2 18" xfId="1324"/>
    <cellStyle name="Accent2 19" xfId="1325"/>
    <cellStyle name="Accent2 2" xfId="1326"/>
    <cellStyle name="Accent2 2 2" xfId="1327"/>
    <cellStyle name="Accent2 2 3" xfId="1328"/>
    <cellStyle name="Accent2 20" xfId="1329"/>
    <cellStyle name="Accent2 21" xfId="1330"/>
    <cellStyle name="Accent2 22" xfId="1331"/>
    <cellStyle name="Accent2 23" xfId="1332"/>
    <cellStyle name="Accent2 24" xfId="1333"/>
    <cellStyle name="Accent2 25" xfId="1334"/>
    <cellStyle name="Accent2 26" xfId="1335"/>
    <cellStyle name="Accent2 27" xfId="1336"/>
    <cellStyle name="Accent2 28" xfId="1337"/>
    <cellStyle name="Accent2 29" xfId="1338"/>
    <cellStyle name="Accent2 3" xfId="1339"/>
    <cellStyle name="Accent2 30" xfId="1340"/>
    <cellStyle name="Accent2 31" xfId="1341"/>
    <cellStyle name="Accent2 32" xfId="1342"/>
    <cellStyle name="Accent2 33" xfId="1343"/>
    <cellStyle name="Accent2 34" xfId="1344"/>
    <cellStyle name="Accent2 35" xfId="1345"/>
    <cellStyle name="Accent2 36" xfId="1346"/>
    <cellStyle name="Accent2 37" xfId="1347"/>
    <cellStyle name="Accent2 38" xfId="1348"/>
    <cellStyle name="Accent2 39" xfId="1349"/>
    <cellStyle name="Accent2 4" xfId="1350"/>
    <cellStyle name="Accent2 40" xfId="1351"/>
    <cellStyle name="Accent2 41" xfId="1352"/>
    <cellStyle name="Accent2 42" xfId="1353"/>
    <cellStyle name="Accent2 43" xfId="1354"/>
    <cellStyle name="Accent2 44" xfId="1355"/>
    <cellStyle name="Accent2 45" xfId="1356"/>
    <cellStyle name="Accent2 46" xfId="1357"/>
    <cellStyle name="Accent2 47" xfId="1358"/>
    <cellStyle name="Accent2 48" xfId="1359"/>
    <cellStyle name="Accent2 49" xfId="1360"/>
    <cellStyle name="Accent2 5" xfId="1361"/>
    <cellStyle name="Accent2 50" xfId="1362"/>
    <cellStyle name="Accent2 51" xfId="1363"/>
    <cellStyle name="Accent2 52" xfId="1364"/>
    <cellStyle name="Accent2 53" xfId="1365"/>
    <cellStyle name="Accent2 54" xfId="1366"/>
    <cellStyle name="Accent2 55" xfId="1367"/>
    <cellStyle name="Accent2 56" xfId="1368"/>
    <cellStyle name="Accent2 57" xfId="1369"/>
    <cellStyle name="Accent2 58" xfId="1370"/>
    <cellStyle name="Accent2 59" xfId="1371"/>
    <cellStyle name="Accent2 6" xfId="1372"/>
    <cellStyle name="Accent2 60" xfId="1373"/>
    <cellStyle name="Accent2 7" xfId="1374"/>
    <cellStyle name="Accent2 8" xfId="1375"/>
    <cellStyle name="Accent2 9" xfId="1376"/>
    <cellStyle name="Accent3 - 20%" xfId="1377"/>
    <cellStyle name="Accent3 - 40%" xfId="1378"/>
    <cellStyle name="Accent3 - 60%" xfId="1379"/>
    <cellStyle name="Accent3 10" xfId="1380"/>
    <cellStyle name="Accent3 11" xfId="1381"/>
    <cellStyle name="Accent3 12" xfId="1382"/>
    <cellStyle name="Accent3 13" xfId="1383"/>
    <cellStyle name="Accent3 14" xfId="1384"/>
    <cellStyle name="Accent3 15" xfId="1385"/>
    <cellStyle name="Accent3 16" xfId="1386"/>
    <cellStyle name="Accent3 17" xfId="1387"/>
    <cellStyle name="Accent3 18" xfId="1388"/>
    <cellStyle name="Accent3 19" xfId="1389"/>
    <cellStyle name="Accent3 2" xfId="1390"/>
    <cellStyle name="Accent3 2 2" xfId="1391"/>
    <cellStyle name="Accent3 2 3" xfId="1392"/>
    <cellStyle name="Accent3 20" xfId="1393"/>
    <cellStyle name="Accent3 21" xfId="1394"/>
    <cellStyle name="Accent3 22" xfId="1395"/>
    <cellStyle name="Accent3 23" xfId="1396"/>
    <cellStyle name="Accent3 24" xfId="1397"/>
    <cellStyle name="Accent3 25" xfId="1398"/>
    <cellStyle name="Accent3 26" xfId="1399"/>
    <cellStyle name="Accent3 27" xfId="1400"/>
    <cellStyle name="Accent3 28" xfId="1401"/>
    <cellStyle name="Accent3 29" xfId="1402"/>
    <cellStyle name="Accent3 3" xfId="1403"/>
    <cellStyle name="Accent3 30" xfId="1404"/>
    <cellStyle name="Accent3 31" xfId="1405"/>
    <cellStyle name="Accent3 32" xfId="1406"/>
    <cellStyle name="Accent3 33" xfId="1407"/>
    <cellStyle name="Accent3 34" xfId="1408"/>
    <cellStyle name="Accent3 35" xfId="1409"/>
    <cellStyle name="Accent3 36" xfId="1410"/>
    <cellStyle name="Accent3 37" xfId="1411"/>
    <cellStyle name="Accent3 38" xfId="1412"/>
    <cellStyle name="Accent3 39" xfId="1413"/>
    <cellStyle name="Accent3 4" xfId="1414"/>
    <cellStyle name="Accent3 40" xfId="1415"/>
    <cellStyle name="Accent3 41" xfId="1416"/>
    <cellStyle name="Accent3 42" xfId="1417"/>
    <cellStyle name="Accent3 43" xfId="1418"/>
    <cellStyle name="Accent3 44" xfId="1419"/>
    <cellStyle name="Accent3 45" xfId="1420"/>
    <cellStyle name="Accent3 46" xfId="1421"/>
    <cellStyle name="Accent3 47" xfId="1422"/>
    <cellStyle name="Accent3 48" xfId="1423"/>
    <cellStyle name="Accent3 49" xfId="1424"/>
    <cellStyle name="Accent3 5" xfId="1425"/>
    <cellStyle name="Accent3 50" xfId="1426"/>
    <cellStyle name="Accent3 51" xfId="1427"/>
    <cellStyle name="Accent3 52" xfId="1428"/>
    <cellStyle name="Accent3 53" xfId="1429"/>
    <cellStyle name="Accent3 54" xfId="1430"/>
    <cellStyle name="Accent3 55" xfId="1431"/>
    <cellStyle name="Accent3 56" xfId="1432"/>
    <cellStyle name="Accent3 57" xfId="1433"/>
    <cellStyle name="Accent3 58" xfId="1434"/>
    <cellStyle name="Accent3 59" xfId="1435"/>
    <cellStyle name="Accent3 6" xfId="1436"/>
    <cellStyle name="Accent3 60" xfId="1437"/>
    <cellStyle name="Accent3 7" xfId="1438"/>
    <cellStyle name="Accent3 8" xfId="1439"/>
    <cellStyle name="Accent3 9" xfId="1440"/>
    <cellStyle name="Accent4 - 20%" xfId="1441"/>
    <cellStyle name="Accent4 - 40%" xfId="1442"/>
    <cellStyle name="Accent4 - 60%" xfId="1443"/>
    <cellStyle name="Accent4 10" xfId="1444"/>
    <cellStyle name="Accent4 11" xfId="1445"/>
    <cellStyle name="Accent4 12" xfId="1446"/>
    <cellStyle name="Accent4 13" xfId="1447"/>
    <cellStyle name="Accent4 14" xfId="1448"/>
    <cellStyle name="Accent4 15" xfId="1449"/>
    <cellStyle name="Accent4 16" xfId="1450"/>
    <cellStyle name="Accent4 17" xfId="1451"/>
    <cellStyle name="Accent4 18" xfId="1452"/>
    <cellStyle name="Accent4 19" xfId="1453"/>
    <cellStyle name="Accent4 2" xfId="1454"/>
    <cellStyle name="Accent4 2 2" xfId="1455"/>
    <cellStyle name="Accent4 2 3" xfId="1456"/>
    <cellStyle name="Accent4 20" xfId="1457"/>
    <cellStyle name="Accent4 21" xfId="1458"/>
    <cellStyle name="Accent4 22" xfId="1459"/>
    <cellStyle name="Accent4 23" xfId="1460"/>
    <cellStyle name="Accent4 24" xfId="1461"/>
    <cellStyle name="Accent4 25" xfId="1462"/>
    <cellStyle name="Accent4 26" xfId="1463"/>
    <cellStyle name="Accent4 27" xfId="1464"/>
    <cellStyle name="Accent4 28" xfId="1465"/>
    <cellStyle name="Accent4 29" xfId="1466"/>
    <cellStyle name="Accent4 3" xfId="1467"/>
    <cellStyle name="Accent4 30" xfId="1468"/>
    <cellStyle name="Accent4 31" xfId="1469"/>
    <cellStyle name="Accent4 32" xfId="1470"/>
    <cellStyle name="Accent4 33" xfId="1471"/>
    <cellStyle name="Accent4 34" xfId="1472"/>
    <cellStyle name="Accent4 35" xfId="1473"/>
    <cellStyle name="Accent4 36" xfId="1474"/>
    <cellStyle name="Accent4 37" xfId="1475"/>
    <cellStyle name="Accent4 38" xfId="1476"/>
    <cellStyle name="Accent4 39" xfId="1477"/>
    <cellStyle name="Accent4 4" xfId="1478"/>
    <cellStyle name="Accent4 40" xfId="1479"/>
    <cellStyle name="Accent4 41" xfId="1480"/>
    <cellStyle name="Accent4 42" xfId="1481"/>
    <cellStyle name="Accent4 43" xfId="1482"/>
    <cellStyle name="Accent4 44" xfId="1483"/>
    <cellStyle name="Accent4 45" xfId="1484"/>
    <cellStyle name="Accent4 46" xfId="1485"/>
    <cellStyle name="Accent4 47" xfId="1486"/>
    <cellStyle name="Accent4 48" xfId="1487"/>
    <cellStyle name="Accent4 49" xfId="1488"/>
    <cellStyle name="Accent4 5" xfId="1489"/>
    <cellStyle name="Accent4 50" xfId="1490"/>
    <cellStyle name="Accent4 51" xfId="1491"/>
    <cellStyle name="Accent4 52" xfId="1492"/>
    <cellStyle name="Accent4 53" xfId="1493"/>
    <cellStyle name="Accent4 54" xfId="1494"/>
    <cellStyle name="Accent4 55" xfId="1495"/>
    <cellStyle name="Accent4 56" xfId="1496"/>
    <cellStyle name="Accent4 57" xfId="1497"/>
    <cellStyle name="Accent4 58" xfId="1498"/>
    <cellStyle name="Accent4 59" xfId="1499"/>
    <cellStyle name="Accent4 6" xfId="1500"/>
    <cellStyle name="Accent4 60" xfId="1501"/>
    <cellStyle name="Accent4 7" xfId="1502"/>
    <cellStyle name="Accent4 8" xfId="1503"/>
    <cellStyle name="Accent4 9" xfId="1504"/>
    <cellStyle name="Accent5 - 20%" xfId="1505"/>
    <cellStyle name="Accent5 - 40%" xfId="1506"/>
    <cellStyle name="Accent5 - 60%" xfId="1507"/>
    <cellStyle name="Accent5 10" xfId="1508"/>
    <cellStyle name="Accent5 11" xfId="1509"/>
    <cellStyle name="Accent5 12" xfId="1510"/>
    <cellStyle name="Accent5 13" xfId="1511"/>
    <cellStyle name="Accent5 14" xfId="1512"/>
    <cellStyle name="Accent5 15" xfId="1513"/>
    <cellStyle name="Accent5 16" xfId="1514"/>
    <cellStyle name="Accent5 17" xfId="1515"/>
    <cellStyle name="Accent5 18" xfId="1516"/>
    <cellStyle name="Accent5 19" xfId="1517"/>
    <cellStyle name="Accent5 2" xfId="1518"/>
    <cellStyle name="Accent5 2 2" xfId="1519"/>
    <cellStyle name="Accent5 2 3" xfId="1520"/>
    <cellStyle name="Accent5 20" xfId="1521"/>
    <cellStyle name="Accent5 21" xfId="1522"/>
    <cellStyle name="Accent5 22" xfId="1523"/>
    <cellStyle name="Accent5 23" xfId="1524"/>
    <cellStyle name="Accent5 24" xfId="1525"/>
    <cellStyle name="Accent5 25" xfId="1526"/>
    <cellStyle name="Accent5 26" xfId="1527"/>
    <cellStyle name="Accent5 27" xfId="1528"/>
    <cellStyle name="Accent5 28" xfId="1529"/>
    <cellStyle name="Accent5 29" xfId="1530"/>
    <cellStyle name="Accent5 3" xfId="1531"/>
    <cellStyle name="Accent5 30" xfId="1532"/>
    <cellStyle name="Accent5 31" xfId="1533"/>
    <cellStyle name="Accent5 32" xfId="1534"/>
    <cellStyle name="Accent5 33" xfId="1535"/>
    <cellStyle name="Accent5 34" xfId="1536"/>
    <cellStyle name="Accent5 35" xfId="1537"/>
    <cellStyle name="Accent5 36" xfId="1538"/>
    <cellStyle name="Accent5 37" xfId="1539"/>
    <cellStyle name="Accent5 38" xfId="1540"/>
    <cellStyle name="Accent5 39" xfId="1541"/>
    <cellStyle name="Accent5 4" xfId="1542"/>
    <cellStyle name="Accent5 40" xfId="1543"/>
    <cellStyle name="Accent5 41" xfId="1544"/>
    <cellStyle name="Accent5 42" xfId="1545"/>
    <cellStyle name="Accent5 43" xfId="1546"/>
    <cellStyle name="Accent5 44" xfId="1547"/>
    <cellStyle name="Accent5 45" xfId="1548"/>
    <cellStyle name="Accent5 46" xfId="1549"/>
    <cellStyle name="Accent5 47" xfId="1550"/>
    <cellStyle name="Accent5 48" xfId="1551"/>
    <cellStyle name="Accent5 49" xfId="1552"/>
    <cellStyle name="Accent5 5" xfId="1553"/>
    <cellStyle name="Accent5 50" xfId="1554"/>
    <cellStyle name="Accent5 51" xfId="1555"/>
    <cellStyle name="Accent5 52" xfId="1556"/>
    <cellStyle name="Accent5 53" xfId="1557"/>
    <cellStyle name="Accent5 54" xfId="1558"/>
    <cellStyle name="Accent5 55" xfId="1559"/>
    <cellStyle name="Accent5 56" xfId="1560"/>
    <cellStyle name="Accent5 57" xfId="1561"/>
    <cellStyle name="Accent5 58" xfId="1562"/>
    <cellStyle name="Accent5 59" xfId="1563"/>
    <cellStyle name="Accent5 6" xfId="1564"/>
    <cellStyle name="Accent5 60" xfId="1565"/>
    <cellStyle name="Accent5 7" xfId="1566"/>
    <cellStyle name="Accent5 8" xfId="1567"/>
    <cellStyle name="Accent5 9" xfId="1568"/>
    <cellStyle name="Accent6 - 20%" xfId="1569"/>
    <cellStyle name="Accent6 - 40%" xfId="1570"/>
    <cellStyle name="Accent6 - 60%" xfId="1571"/>
    <cellStyle name="Accent6 10" xfId="1572"/>
    <cellStyle name="Accent6 11" xfId="1573"/>
    <cellStyle name="Accent6 12" xfId="1574"/>
    <cellStyle name="Accent6 13" xfId="1575"/>
    <cellStyle name="Accent6 14" xfId="1576"/>
    <cellStyle name="Accent6 15" xfId="1577"/>
    <cellStyle name="Accent6 16" xfId="1578"/>
    <cellStyle name="Accent6 17" xfId="1579"/>
    <cellStyle name="Accent6 18" xfId="1580"/>
    <cellStyle name="Accent6 19" xfId="1581"/>
    <cellStyle name="Accent6 2" xfId="1582"/>
    <cellStyle name="Accent6 2 2" xfId="1583"/>
    <cellStyle name="Accent6 2 3" xfId="1584"/>
    <cellStyle name="Accent6 20" xfId="1585"/>
    <cellStyle name="Accent6 21" xfId="1586"/>
    <cellStyle name="Accent6 22" xfId="1587"/>
    <cellStyle name="Accent6 23" xfId="1588"/>
    <cellStyle name="Accent6 24" xfId="1589"/>
    <cellStyle name="Accent6 25" xfId="1590"/>
    <cellStyle name="Accent6 26" xfId="1591"/>
    <cellStyle name="Accent6 27" xfId="1592"/>
    <cellStyle name="Accent6 28" xfId="1593"/>
    <cellStyle name="Accent6 29" xfId="1594"/>
    <cellStyle name="Accent6 3" xfId="1595"/>
    <cellStyle name="Accent6 30" xfId="1596"/>
    <cellStyle name="Accent6 31" xfId="1597"/>
    <cellStyle name="Accent6 32" xfId="1598"/>
    <cellStyle name="Accent6 33" xfId="1599"/>
    <cellStyle name="Accent6 34" xfId="1600"/>
    <cellStyle name="Accent6 35" xfId="1601"/>
    <cellStyle name="Accent6 36" xfId="1602"/>
    <cellStyle name="Accent6 37" xfId="1603"/>
    <cellStyle name="Accent6 38" xfId="1604"/>
    <cellStyle name="Accent6 39" xfId="1605"/>
    <cellStyle name="Accent6 4" xfId="1606"/>
    <cellStyle name="Accent6 40" xfId="1607"/>
    <cellStyle name="Accent6 41" xfId="1608"/>
    <cellStyle name="Accent6 42" xfId="1609"/>
    <cellStyle name="Accent6 43" xfId="1610"/>
    <cellStyle name="Accent6 44" xfId="1611"/>
    <cellStyle name="Accent6 45" xfId="1612"/>
    <cellStyle name="Accent6 46" xfId="1613"/>
    <cellStyle name="Accent6 47" xfId="1614"/>
    <cellStyle name="Accent6 48" xfId="1615"/>
    <cellStyle name="Accent6 49" xfId="1616"/>
    <cellStyle name="Accent6 5" xfId="1617"/>
    <cellStyle name="Accent6 50" xfId="1618"/>
    <cellStyle name="Accent6 51" xfId="1619"/>
    <cellStyle name="Accent6 52" xfId="1620"/>
    <cellStyle name="Accent6 53" xfId="1621"/>
    <cellStyle name="Accent6 54" xfId="1622"/>
    <cellStyle name="Accent6 55" xfId="1623"/>
    <cellStyle name="Accent6 56" xfId="1624"/>
    <cellStyle name="Accent6 57" xfId="1625"/>
    <cellStyle name="Accent6 58" xfId="1626"/>
    <cellStyle name="Accent6 59" xfId="1627"/>
    <cellStyle name="Accent6 6" xfId="1628"/>
    <cellStyle name="Accent6 60" xfId="1629"/>
    <cellStyle name="Accent6 7" xfId="1630"/>
    <cellStyle name="Accent6 8" xfId="1631"/>
    <cellStyle name="Accent6 9" xfId="1632"/>
    <cellStyle name="active" xfId="1633"/>
    <cellStyle name="ÅëÈ­ [0]_      " xfId="1634"/>
    <cellStyle name="AeE­ [0]_INQUIRY ¿?¾÷AßAø " xfId="1635"/>
    <cellStyle name="ÅëÈ­ [0]_L601CPT" xfId="1636"/>
    <cellStyle name="ÅëÈ­_      " xfId="1637"/>
    <cellStyle name="AeE­_INQUIRY ¿?¾÷AßAø " xfId="1638"/>
    <cellStyle name="ÅëÈ­_L601CPT" xfId="1639"/>
    <cellStyle name="args.style" xfId="1640"/>
    <cellStyle name="args.style 2" xfId="1641"/>
    <cellStyle name="at" xfId="1642"/>
    <cellStyle name="at 2" xfId="1643"/>
    <cellStyle name="ÄÞ¸¶ [0]_      " xfId="1644"/>
    <cellStyle name="AÞ¸¶ [0]_INQUIRY ¿?¾÷AßAø " xfId="1645"/>
    <cellStyle name="ÄÞ¸¶ [0]_L601CPT" xfId="1646"/>
    <cellStyle name="ÄÞ¸¶_      " xfId="1647"/>
    <cellStyle name="AÞ¸¶_INQUIRY ¿?¾÷AßAø " xfId="1648"/>
    <cellStyle name="ÄÞ¸¶_L601CPT" xfId="1649"/>
    <cellStyle name="AutoFormat Options" xfId="1650"/>
    <cellStyle name="AutoFormat Options 2" xfId="1651"/>
    <cellStyle name="Bad 2" xfId="1652"/>
    <cellStyle name="Bad 2 2" xfId="1653"/>
    <cellStyle name="Bad 2 3" xfId="1654"/>
    <cellStyle name="Bad 3" xfId="1655"/>
    <cellStyle name="Bad 4" xfId="1656"/>
    <cellStyle name="Bangchu" xfId="1657"/>
    <cellStyle name="Bangchu 2" xfId="1658"/>
    <cellStyle name="Bình Thường_DS truong Mam non" xfId="1659"/>
    <cellStyle name="Body" xfId="1660"/>
    <cellStyle name="Body 2" xfId="1661"/>
    <cellStyle name="Body 3" xfId="1662"/>
    <cellStyle name="C?AØ_¿?¾÷CoE² " xfId="1663"/>
    <cellStyle name="C~1" xfId="1664"/>
    <cellStyle name="C~1 2" xfId="1665"/>
    <cellStyle name="C~1 3" xfId="1666"/>
    <cellStyle name="Ç¥ÁØ_      " xfId="1667"/>
    <cellStyle name="C￥AØ_¿μ¾÷CoE² " xfId="1668"/>
    <cellStyle name="Ç¥ÁØ_±¸¹Ì´ëÃ¥" xfId="1669"/>
    <cellStyle name="C￥AØ_≫c¾÷ºIº° AN°e " xfId="1670"/>
    <cellStyle name="Ç¥ÁØ_PO0862_bldg_BQ" xfId="1671"/>
    <cellStyle name="C￥AØ_Sheet1_¿μ¾÷CoE² " xfId="1672"/>
    <cellStyle name="Ç¥ÁØ_ÿÿÿÿÿÿ_4_ÃÑÇÕ°è " xfId="1673"/>
    <cellStyle name="Ç§Î»·Ö¸ô[0]_Sheet1" xfId="1674"/>
    <cellStyle name="Ç§Î»·Ö¸ô_Sheet1" xfId="1675"/>
    <cellStyle name="Calc Currency (0)" xfId="1676"/>
    <cellStyle name="Calc Currency (0) 2" xfId="1677"/>
    <cellStyle name="Calc Currency (0) 3" xfId="1678"/>
    <cellStyle name="Calc Currency (2)" xfId="1679"/>
    <cellStyle name="Calc Currency (2) 2" xfId="1680"/>
    <cellStyle name="Calc Percent (0)" xfId="1681"/>
    <cellStyle name="Calc Percent (0) 2" xfId="1682"/>
    <cellStyle name="Calc Percent (1)" xfId="1683"/>
    <cellStyle name="Calc Percent (1) 2" xfId="1684"/>
    <cellStyle name="Calc Percent (2)" xfId="1685"/>
    <cellStyle name="Calc Percent (2) 2" xfId="1686"/>
    <cellStyle name="Calc Percent (2) 2 2" xfId="1687"/>
    <cellStyle name="Calc Percent (2) 3" xfId="1688"/>
    <cellStyle name="Calc Units (0)" xfId="1689"/>
    <cellStyle name="Calc Units (0) 2" xfId="1690"/>
    <cellStyle name="Calc Units (1)" xfId="1691"/>
    <cellStyle name="Calc Units (1) 2" xfId="1692"/>
    <cellStyle name="Calc Units (2)" xfId="1693"/>
    <cellStyle name="Calc Units (2) 2" xfId="1694"/>
    <cellStyle name="Calculation 2" xfId="1695"/>
    <cellStyle name="Calculation 2 2" xfId="1696"/>
    <cellStyle name="Calculation 2 3" xfId="1697"/>
    <cellStyle name="Calculation 3" xfId="1698"/>
    <cellStyle name="Calculation 4" xfId="1699"/>
    <cellStyle name="category" xfId="1700"/>
    <cellStyle name="category 2" xfId="1701"/>
    <cellStyle name="category 3" xfId="1702"/>
    <cellStyle name="CC1" xfId="1703"/>
    <cellStyle name="CC1 2" xfId="1704"/>
    <cellStyle name="CC2" xfId="1705"/>
    <cellStyle name="CC2 2" xfId="1706"/>
    <cellStyle name="Cerrency_Sheet2_XANGDAU" xfId="1707"/>
    <cellStyle name="cg" xfId="1708"/>
    <cellStyle name="cg 2" xfId="1709"/>
    <cellStyle name="chchuyen" xfId="1710"/>
    <cellStyle name="chchuyen 2" xfId="1711"/>
    <cellStyle name="Check Cell 2" xfId="1712"/>
    <cellStyle name="Check Cell 2 2" xfId="1713"/>
    <cellStyle name="Check Cell 2 3" xfId="1714"/>
    <cellStyle name="Check Cell 3" xfId="1715"/>
    <cellStyle name="Check Cell 4" xfId="1716"/>
    <cellStyle name="Chi phÝ kh¸c_Book1" xfId="1717"/>
    <cellStyle name="CHUONG" xfId="1718"/>
    <cellStyle name="CHUONG 2" xfId="1719"/>
    <cellStyle name="Col Heads" xfId="1720"/>
    <cellStyle name="Col Heads 2" xfId="1721"/>
    <cellStyle name="ColLevel_0" xfId="1722"/>
    <cellStyle name="Comma" xfId="11796" builtinId="3"/>
    <cellStyle name="Comma  - Style1" xfId="1723"/>
    <cellStyle name="Comma  - Style1 2" xfId="1724"/>
    <cellStyle name="Comma  - Style1 3" xfId="1725"/>
    <cellStyle name="Comma  - Style2" xfId="1726"/>
    <cellStyle name="Comma  - Style2 2" xfId="1727"/>
    <cellStyle name="Comma  - Style2 3" xfId="1728"/>
    <cellStyle name="Comma  - Style3" xfId="1729"/>
    <cellStyle name="Comma  - Style3 2" xfId="1730"/>
    <cellStyle name="Comma  - Style3 3" xfId="1731"/>
    <cellStyle name="Comma  - Style4" xfId="1732"/>
    <cellStyle name="Comma  - Style4 2" xfId="1733"/>
    <cellStyle name="Comma  - Style4 3" xfId="1734"/>
    <cellStyle name="Comma  - Style5" xfId="1735"/>
    <cellStyle name="Comma  - Style5 2" xfId="1736"/>
    <cellStyle name="Comma  - Style5 3" xfId="1737"/>
    <cellStyle name="Comma  - Style6" xfId="1738"/>
    <cellStyle name="Comma  - Style6 2" xfId="1739"/>
    <cellStyle name="Comma  - Style6 3" xfId="1740"/>
    <cellStyle name="Comma  - Style7" xfId="1741"/>
    <cellStyle name="Comma  - Style7 2" xfId="1742"/>
    <cellStyle name="Comma  - Style7 3" xfId="1743"/>
    <cellStyle name="Comma  - Style8" xfId="1744"/>
    <cellStyle name="Comma  - Style8 2" xfId="1745"/>
    <cellStyle name="Comma  - Style8 3" xfId="1746"/>
    <cellStyle name="Comma [ ,]" xfId="1747"/>
    <cellStyle name="Comma [ ,] 2" xfId="1748"/>
    <cellStyle name="Comma [0] 10" xfId="1749"/>
    <cellStyle name="Comma [0] 12" xfId="1750"/>
    <cellStyle name="Comma [0] 2" xfId="1751"/>
    <cellStyle name="Comma [0] 2 2" xfId="1752"/>
    <cellStyle name="Comma [0] 2 2 3 2 2 3" xfId="10994"/>
    <cellStyle name="Comma [0] 2 3" xfId="1753"/>
    <cellStyle name="Comma [0] 2 4" xfId="1754"/>
    <cellStyle name="Comma [0] 3" xfId="10995"/>
    <cellStyle name="Comma [00]" xfId="1755"/>
    <cellStyle name="Comma [00] 2" xfId="1756"/>
    <cellStyle name="Comma 10" xfId="1757"/>
    <cellStyle name="Comma 10 10" xfId="1758"/>
    <cellStyle name="Comma 10 10 10" xfId="1759"/>
    <cellStyle name="Comma 10 10 2" xfId="1760"/>
    <cellStyle name="Comma 10 10 5" xfId="1761"/>
    <cellStyle name="Comma 10 2" xfId="1762"/>
    <cellStyle name="Comma 10 2 2" xfId="1763"/>
    <cellStyle name="Comma 10 2 3" xfId="1764"/>
    <cellStyle name="Comma 10 3" xfId="1765"/>
    <cellStyle name="Comma 10 4" xfId="1766"/>
    <cellStyle name="Comma 10 5" xfId="1767"/>
    <cellStyle name="Comma 10 5 2" xfId="10996"/>
    <cellStyle name="Comma 100" xfId="1768"/>
    <cellStyle name="Comma 101" xfId="1769"/>
    <cellStyle name="Comma 102" xfId="1770"/>
    <cellStyle name="Comma 103" xfId="1771"/>
    <cellStyle name="Comma 104" xfId="1772"/>
    <cellStyle name="Comma 105" xfId="5"/>
    <cellStyle name="Comma 105 2" xfId="10997"/>
    <cellStyle name="Comma 105 3" xfId="10998"/>
    <cellStyle name="Comma 106" xfId="1773"/>
    <cellStyle name="Comma 107" xfId="1774"/>
    <cellStyle name="Comma 108" xfId="1775"/>
    <cellStyle name="Comma 109" xfId="1776"/>
    <cellStyle name="Comma 11" xfId="1777"/>
    <cellStyle name="Comma 11 2" xfId="1778"/>
    <cellStyle name="Comma 11 3" xfId="1779"/>
    <cellStyle name="Comma 11 4" xfId="10999"/>
    <cellStyle name="Comma 110" xfId="1780"/>
    <cellStyle name="Comma 111" xfId="1781"/>
    <cellStyle name="Comma 112" xfId="1782"/>
    <cellStyle name="Comma 113" xfId="1783"/>
    <cellStyle name="Comma 114" xfId="1784"/>
    <cellStyle name="Comma 115" xfId="1785"/>
    <cellStyle name="Comma 116" xfId="1786"/>
    <cellStyle name="Comma 117" xfId="11000"/>
    <cellStyle name="Comma 118" xfId="11001"/>
    <cellStyle name="Comma 119" xfId="11789"/>
    <cellStyle name="Comma 12" xfId="1787"/>
    <cellStyle name="Comma 12 2" xfId="1788"/>
    <cellStyle name="Comma 13" xfId="1789"/>
    <cellStyle name="Comma 13 2" xfId="1790"/>
    <cellStyle name="Comma 132" xfId="11002"/>
    <cellStyle name="Comma 14" xfId="1791"/>
    <cellStyle name="Comma 14 2" xfId="1792"/>
    <cellStyle name="Comma 14 3" xfId="1793"/>
    <cellStyle name="Comma 15" xfId="1794"/>
    <cellStyle name="Comma 15 2" xfId="1795"/>
    <cellStyle name="Comma 16" xfId="1796"/>
    <cellStyle name="Comma 16 2" xfId="1797"/>
    <cellStyle name="Comma 16 3" xfId="1798"/>
    <cellStyle name="Comma 16 3 2 2 2 3" xfId="1799"/>
    <cellStyle name="Comma 16 3 8" xfId="1800"/>
    <cellStyle name="Comma 17" xfId="1801"/>
    <cellStyle name="Comma 18" xfId="1802"/>
    <cellStyle name="Comma 18 2" xfId="1803"/>
    <cellStyle name="Comma 19" xfId="1804"/>
    <cellStyle name="Comma 2" xfId="1805"/>
    <cellStyle name="Comma 2 10" xfId="1806"/>
    <cellStyle name="Comma 2 2" xfId="1807"/>
    <cellStyle name="Comma 2 2 2" xfId="1808"/>
    <cellStyle name="Comma 2 2 2 24" xfId="1809"/>
    <cellStyle name="Comma 2 2 3" xfId="1810"/>
    <cellStyle name="Comma 2 28" xfId="1811"/>
    <cellStyle name="Comma 2 3" xfId="1812"/>
    <cellStyle name="Comma 2 3 2" xfId="1813"/>
    <cellStyle name="Comma 2 3 3" xfId="1814"/>
    <cellStyle name="Comma 2 3 4" xfId="1815"/>
    <cellStyle name="Comma 2 3 4 2" xfId="11003"/>
    <cellStyle name="Comma 2 3 4 3" xfId="11004"/>
    <cellStyle name="Comma 2 32" xfId="1816"/>
    <cellStyle name="Comma 2 6" xfId="1817"/>
    <cellStyle name="Comma 2_bao cao cua UBND tinh quy II - 2011" xfId="1818"/>
    <cellStyle name="Comma 20" xfId="1819"/>
    <cellStyle name="Comma 21" xfId="1820"/>
    <cellStyle name="Comma 21 2" xfId="1821"/>
    <cellStyle name="Comma 22" xfId="1822"/>
    <cellStyle name="Comma 23" xfId="1823"/>
    <cellStyle name="Comma 23 2" xfId="1824"/>
    <cellStyle name="Comma 24" xfId="1825"/>
    <cellStyle name="Comma 24 2" xfId="1826"/>
    <cellStyle name="Comma 24 2 2 3" xfId="1827"/>
    <cellStyle name="Comma 24 2 3" xfId="1828"/>
    <cellStyle name="Comma 25" xfId="1829"/>
    <cellStyle name="Comma 26" xfId="1830"/>
    <cellStyle name="Comma 27" xfId="1831"/>
    <cellStyle name="Comma 28" xfId="1832"/>
    <cellStyle name="Comma 29" xfId="1833"/>
    <cellStyle name="Comma 3" xfId="1"/>
    <cellStyle name="Comma 3 2" xfId="1834"/>
    <cellStyle name="Comma 3 2 2" xfId="1835"/>
    <cellStyle name="Comma 3 2 3" xfId="1836"/>
    <cellStyle name="Comma 3 2 6" xfId="1837"/>
    <cellStyle name="Comma 3 3" xfId="1838"/>
    <cellStyle name="Comma 3 4" xfId="1839"/>
    <cellStyle name="Comma 3 5" xfId="1840"/>
    <cellStyle name="Comma 3 8" xfId="1841"/>
    <cellStyle name="Comma 3 9" xfId="1842"/>
    <cellStyle name="Comma 30" xfId="1843"/>
    <cellStyle name="Comma 30 2" xfId="1844"/>
    <cellStyle name="Comma 31" xfId="1845"/>
    <cellStyle name="Comma 32" xfId="1846"/>
    <cellStyle name="Comma 33" xfId="1847"/>
    <cellStyle name="Comma 34" xfId="1848"/>
    <cellStyle name="Comma 35" xfId="1849"/>
    <cellStyle name="Comma 36" xfId="1850"/>
    <cellStyle name="Comma 37" xfId="1851"/>
    <cellStyle name="Comma 38" xfId="1852"/>
    <cellStyle name="Comma 39" xfId="1853"/>
    <cellStyle name="Comma 4" xfId="1854"/>
    <cellStyle name="Comma 4 2" xfId="1855"/>
    <cellStyle name="Comma 4 2 2" xfId="1856"/>
    <cellStyle name="Comma 4 2 3" xfId="1857"/>
    <cellStyle name="Comma 4 20" xfId="1858"/>
    <cellStyle name="Comma 4 3" xfId="1859"/>
    <cellStyle name="Comma 4 4" xfId="1860"/>
    <cellStyle name="Comma 40" xfId="1861"/>
    <cellStyle name="Comma 41" xfId="1862"/>
    <cellStyle name="Comma 42" xfId="1863"/>
    <cellStyle name="Comma 43" xfId="1864"/>
    <cellStyle name="Comma 44" xfId="1865"/>
    <cellStyle name="Comma 45" xfId="1866"/>
    <cellStyle name="Comma 46" xfId="1867"/>
    <cellStyle name="Comma 47" xfId="1868"/>
    <cellStyle name="Comma 48" xfId="1869"/>
    <cellStyle name="Comma 49" xfId="1870"/>
    <cellStyle name="Comma 5" xfId="1871"/>
    <cellStyle name="Comma 5 2" xfId="1872"/>
    <cellStyle name="Comma 5 2 2" xfId="1873"/>
    <cellStyle name="Comma 5 2 3" xfId="1874"/>
    <cellStyle name="Comma 5 3" xfId="1875"/>
    <cellStyle name="Comma 50" xfId="1876"/>
    <cellStyle name="Comma 51" xfId="1877"/>
    <cellStyle name="Comma 52" xfId="1878"/>
    <cellStyle name="Comma 53" xfId="1879"/>
    <cellStyle name="Comma 53 2" xfId="1880"/>
    <cellStyle name="Comma 53 5" xfId="1881"/>
    <cellStyle name="Comma 54" xfId="1882"/>
    <cellStyle name="Comma 55" xfId="1883"/>
    <cellStyle name="Comma 56" xfId="1884"/>
    <cellStyle name="Comma 57" xfId="1885"/>
    <cellStyle name="Comma 58" xfId="1886"/>
    <cellStyle name="Comma 59" xfId="1887"/>
    <cellStyle name="Comma 6" xfId="1888"/>
    <cellStyle name="Comma 6 2" xfId="1889"/>
    <cellStyle name="Comma 6 3" xfId="1890"/>
    <cellStyle name="Comma 6 4" xfId="1891"/>
    <cellStyle name="Comma 60" xfId="1892"/>
    <cellStyle name="Comma 61" xfId="1893"/>
    <cellStyle name="Comma 62" xfId="1894"/>
    <cellStyle name="Comma 63" xfId="1895"/>
    <cellStyle name="Comma 64" xfId="1896"/>
    <cellStyle name="Comma 64 2" xfId="11790"/>
    <cellStyle name="Comma 65" xfId="1897"/>
    <cellStyle name="Comma 66" xfId="1898"/>
    <cellStyle name="Comma 67" xfId="1899"/>
    <cellStyle name="Comma 68" xfId="1900"/>
    <cellStyle name="Comma 69" xfId="1901"/>
    <cellStyle name="Comma 7" xfId="1902"/>
    <cellStyle name="Comma 7 2" xfId="1903"/>
    <cellStyle name="Comma 7 2 2" xfId="1904"/>
    <cellStyle name="Comma 7 3" xfId="1905"/>
    <cellStyle name="Comma 7 4" xfId="1906"/>
    <cellStyle name="Comma 70" xfId="1907"/>
    <cellStyle name="Comma 71" xfId="1908"/>
    <cellStyle name="Comma 72" xfId="1909"/>
    <cellStyle name="Comma 73" xfId="1910"/>
    <cellStyle name="Comma 74" xfId="1911"/>
    <cellStyle name="Comma 75" xfId="1912"/>
    <cellStyle name="Comma 76" xfId="1913"/>
    <cellStyle name="Comma 77" xfId="1914"/>
    <cellStyle name="Comma 78" xfId="1915"/>
    <cellStyle name="Comma 79" xfId="1916"/>
    <cellStyle name="Comma 8" xfId="1917"/>
    <cellStyle name="Comma 8 2" xfId="1918"/>
    <cellStyle name="Comma 8 3" xfId="1919"/>
    <cellStyle name="Comma 8 4" xfId="11005"/>
    <cellStyle name="Comma 80" xfId="1920"/>
    <cellStyle name="Comma 81" xfId="1921"/>
    <cellStyle name="Comma 82" xfId="1922"/>
    <cellStyle name="Comma 83" xfId="1923"/>
    <cellStyle name="Comma 84" xfId="1924"/>
    <cellStyle name="Comma 85" xfId="1925"/>
    <cellStyle name="Comma 86" xfId="1926"/>
    <cellStyle name="Comma 87" xfId="1927"/>
    <cellStyle name="Comma 88" xfId="1928"/>
    <cellStyle name="Comma 89" xfId="1929"/>
    <cellStyle name="Comma 9" xfId="1930"/>
    <cellStyle name="Comma 9 2" xfId="1931"/>
    <cellStyle name="Comma 9 2 2" xfId="1932"/>
    <cellStyle name="Comma 9 3" xfId="1933"/>
    <cellStyle name="Comma 9 4" xfId="1934"/>
    <cellStyle name="Comma 90" xfId="1935"/>
    <cellStyle name="Comma 91" xfId="1936"/>
    <cellStyle name="Comma 92" xfId="1937"/>
    <cellStyle name="Comma 93" xfId="1938"/>
    <cellStyle name="Comma 94" xfId="1939"/>
    <cellStyle name="Comma 95" xfId="1940"/>
    <cellStyle name="Comma 96" xfId="1941"/>
    <cellStyle name="Comma 97" xfId="1942"/>
    <cellStyle name="Comma 98" xfId="1943"/>
    <cellStyle name="Comma 99" xfId="1944"/>
    <cellStyle name="comma zerodec" xfId="1945"/>
    <cellStyle name="comma zerodec 2" xfId="1946"/>
    <cellStyle name="comma zerodec 3" xfId="1947"/>
    <cellStyle name="Comma,0" xfId="1948"/>
    <cellStyle name="Comma,0 2" xfId="1949"/>
    <cellStyle name="Comma,1" xfId="1950"/>
    <cellStyle name="Comma,1 2" xfId="1951"/>
    <cellStyle name="Comma,2" xfId="1952"/>
    <cellStyle name="Comma,2 2" xfId="1953"/>
    <cellStyle name="Comma0" xfId="1954"/>
    <cellStyle name="Comma0 2" xfId="1955"/>
    <cellStyle name="Command" xfId="1956"/>
    <cellStyle name="Command 2" xfId="1957"/>
    <cellStyle name="cong" xfId="1958"/>
    <cellStyle name="cong 2" xfId="1959"/>
    <cellStyle name="Copied" xfId="1960"/>
    <cellStyle name="Copied 2" xfId="1961"/>
    <cellStyle name="COST1" xfId="1962"/>
    <cellStyle name="COST1 2" xfId="1963"/>
    <cellStyle name="Co聭ma_Sheet1" xfId="1964"/>
    <cellStyle name="Cࡵrrency_Sheet1_PRODUCTĠ" xfId="1965"/>
    <cellStyle name="CT1" xfId="1966"/>
    <cellStyle name="CT1 2" xfId="1967"/>
    <cellStyle name="CT1 3" xfId="1968"/>
    <cellStyle name="CT2" xfId="1969"/>
    <cellStyle name="CT2 2" xfId="1970"/>
    <cellStyle name="CT2 3" xfId="1971"/>
    <cellStyle name="CT4" xfId="1972"/>
    <cellStyle name="CT4 2" xfId="1973"/>
    <cellStyle name="CT4 3" xfId="1974"/>
    <cellStyle name="CT5" xfId="1975"/>
    <cellStyle name="CT5 2" xfId="1976"/>
    <cellStyle name="CT5 3" xfId="1977"/>
    <cellStyle name="ct7" xfId="1978"/>
    <cellStyle name="ct7 2" xfId="1979"/>
    <cellStyle name="ct7 3" xfId="1980"/>
    <cellStyle name="ct8" xfId="1981"/>
    <cellStyle name="ct8 2" xfId="1982"/>
    <cellStyle name="ct8 3" xfId="1983"/>
    <cellStyle name="cth1" xfId="1984"/>
    <cellStyle name="cth1 2" xfId="1985"/>
    <cellStyle name="cth1 3" xfId="1986"/>
    <cellStyle name="Cthuc" xfId="1987"/>
    <cellStyle name="Cthuc 2" xfId="1988"/>
    <cellStyle name="Cthuc1" xfId="1989"/>
    <cellStyle name="Cthuc1 2" xfId="1990"/>
    <cellStyle name="Currency [00]" xfId="1991"/>
    <cellStyle name="Currency [00] 2" xfId="1992"/>
    <cellStyle name="Currency,0" xfId="1993"/>
    <cellStyle name="Currency,0 2" xfId="1994"/>
    <cellStyle name="Currency,2" xfId="1995"/>
    <cellStyle name="Currency,2 2" xfId="1996"/>
    <cellStyle name="Currency0" xfId="1997"/>
    <cellStyle name="Currency0 2" xfId="1998"/>
    <cellStyle name="Currency1" xfId="1999"/>
    <cellStyle name="Currency1 2" xfId="2000"/>
    <cellStyle name="Currency1 3" xfId="2001"/>
    <cellStyle name="d" xfId="2002"/>
    <cellStyle name="d 2" xfId="2003"/>
    <cellStyle name="d%" xfId="2004"/>
    <cellStyle name="d% 2" xfId="2005"/>
    <cellStyle name="d% 3" xfId="2006"/>
    <cellStyle name="D1" xfId="2007"/>
    <cellStyle name="D1 2" xfId="2008"/>
    <cellStyle name="D1 2 2" xfId="2009"/>
    <cellStyle name="D1 3" xfId="2010"/>
    <cellStyle name="Dan" xfId="2011"/>
    <cellStyle name="Dan 2" xfId="2012"/>
    <cellStyle name="Dan 3" xfId="2013"/>
    <cellStyle name="Date" xfId="2014"/>
    <cellStyle name="Date 2" xfId="2015"/>
    <cellStyle name="Date Short" xfId="2016"/>
    <cellStyle name="Date Short 2" xfId="2017"/>
    <cellStyle name="Date Short 2 2" xfId="2018"/>
    <cellStyle name="Date Short 3" xfId="2019"/>
    <cellStyle name="Date_Báo cáo 2005 theo Văn phòng của A. Quang" xfId="2020"/>
    <cellStyle name="DAUDE" xfId="2021"/>
    <cellStyle name="DAUDE 2" xfId="2022"/>
    <cellStyle name="dd-m" xfId="2023"/>
    <cellStyle name="dd-m 2" xfId="2024"/>
    <cellStyle name="dd-m 2 2" xfId="2025"/>
    <cellStyle name="dd-m 3" xfId="2026"/>
    <cellStyle name="dd-mm" xfId="2027"/>
    <cellStyle name="dd-mm 2" xfId="2028"/>
    <cellStyle name="dd-mm 2 2" xfId="2029"/>
    <cellStyle name="dd-mm 3" xfId="2030"/>
    <cellStyle name="ddmmyy" xfId="2031"/>
    <cellStyle name="DELTA" xfId="2032"/>
    <cellStyle name="DELTA 2" xfId="2033"/>
    <cellStyle name="Dezimal [0]_35ERI8T2gbIEMixb4v26icuOo" xfId="2034"/>
    <cellStyle name="Dezimal_35ERI8T2gbIEMixb4v26icuOo" xfId="2035"/>
    <cellStyle name="Dg" xfId="2036"/>
    <cellStyle name="Dg 2" xfId="2037"/>
    <cellStyle name="Dg 3" xfId="2038"/>
    <cellStyle name="Dgia" xfId="2039"/>
    <cellStyle name="Dgia 2" xfId="2040"/>
    <cellStyle name="Dollar (zero dec)" xfId="2041"/>
    <cellStyle name="Dollar (zero dec) 2" xfId="2042"/>
    <cellStyle name="Dollar (zero dec) 3" xfId="2043"/>
    <cellStyle name="Don gia" xfId="2044"/>
    <cellStyle name="Don gia 2" xfId="2045"/>
    <cellStyle name="Dziesi?tny [0]_Invoices2001Slovakia" xfId="2046"/>
    <cellStyle name="Dziesi?tny_Invoices2001Slovakia" xfId="2047"/>
    <cellStyle name="Dziesietny [0]_Invoices2001Slovakia" xfId="2048"/>
    <cellStyle name="Dziesiętny [0]_Invoices2001Slovakia" xfId="2049"/>
    <cellStyle name="Dziesietny [0]_Invoices2001Slovakia 2" xfId="2050"/>
    <cellStyle name="Dziesiętny [0]_Invoices2001Slovakia 2" xfId="2051"/>
    <cellStyle name="Dziesietny [0]_Invoices2001Slovakia 3" xfId="2052"/>
    <cellStyle name="Dziesiętny [0]_Invoices2001Slovakia 3" xfId="2053"/>
    <cellStyle name="Dziesietny [0]_Invoices2001Slovakia 4" xfId="2054"/>
    <cellStyle name="Dziesiętny [0]_Invoices2001Slovakia 4" xfId="2055"/>
    <cellStyle name="Dziesietny [0]_Invoices2001Slovakia 5" xfId="2056"/>
    <cellStyle name="Dziesiętny [0]_Invoices2001Slovakia 5" xfId="2057"/>
    <cellStyle name="Dziesietny [0]_Invoices2001Slovakia_01_Nha so 1_Dien" xfId="2058"/>
    <cellStyle name="Dziesiętny [0]_Invoices2001Slovakia_01_Nha so 1_Dien" xfId="2059"/>
    <cellStyle name="Dziesietny [0]_Invoices2001Slovakia_01_Nha so 1_Dien 2" xfId="2060"/>
    <cellStyle name="Dziesiętny [0]_Invoices2001Slovakia_01_Nha so 1_Dien 2" xfId="2061"/>
    <cellStyle name="Dziesietny [0]_Invoices2001Slovakia_01_Nha so 1_Dien 3" xfId="2062"/>
    <cellStyle name="Dziesiętny [0]_Invoices2001Slovakia_01_Nha so 1_Dien 3" xfId="2063"/>
    <cellStyle name="Dziesietny [0]_Invoices2001Slovakia_01_Nha so 1_Dien 4" xfId="2064"/>
    <cellStyle name="Dziesiętny [0]_Invoices2001Slovakia_01_Nha so 1_Dien 4" xfId="2065"/>
    <cellStyle name="Dziesietny [0]_Invoices2001Slovakia_01_Nha so 1_Dien 5" xfId="2066"/>
    <cellStyle name="Dziesiętny [0]_Invoices2001Slovakia_01_Nha so 1_Dien 5" xfId="2067"/>
    <cellStyle name="Dziesietny [0]_Invoices2001Slovakia_01_Nha so 1_Dien_bieu ke hoach dau thau" xfId="2068"/>
    <cellStyle name="Dziesiętny [0]_Invoices2001Slovakia_01_Nha so 1_Dien_bieu ke hoach dau thau" xfId="2069"/>
    <cellStyle name="Dziesietny [0]_Invoices2001Slovakia_01_Nha so 1_Dien_bieu ke hoach dau thau 2" xfId="2070"/>
    <cellStyle name="Dziesiętny [0]_Invoices2001Slovakia_01_Nha so 1_Dien_bieu ke hoach dau thau 2" xfId="2071"/>
    <cellStyle name="Dziesietny [0]_Invoices2001Slovakia_01_Nha so 1_Dien_bieu ke hoach dau thau 2 2" xfId="2072"/>
    <cellStyle name="Dziesiętny [0]_Invoices2001Slovakia_01_Nha so 1_Dien_bieu ke hoach dau thau 2 2" xfId="2073"/>
    <cellStyle name="Dziesietny [0]_Invoices2001Slovakia_01_Nha so 1_Dien_bieu ke hoach dau thau 3" xfId="2074"/>
    <cellStyle name="Dziesiętny [0]_Invoices2001Slovakia_01_Nha so 1_Dien_bieu ke hoach dau thau 3" xfId="2075"/>
    <cellStyle name="Dziesietny [0]_Invoices2001Slovakia_01_Nha so 1_Dien_bieu ke hoach dau thau 3 2" xfId="2076"/>
    <cellStyle name="Dziesiętny [0]_Invoices2001Slovakia_01_Nha so 1_Dien_bieu ke hoach dau thau 3 2" xfId="2077"/>
    <cellStyle name="Dziesietny [0]_Invoices2001Slovakia_01_Nha so 1_Dien_bieu ke hoach dau thau 4" xfId="2078"/>
    <cellStyle name="Dziesiętny [0]_Invoices2001Slovakia_01_Nha so 1_Dien_bieu ke hoach dau thau 4" xfId="2079"/>
    <cellStyle name="Dziesietny [0]_Invoices2001Slovakia_01_Nha so 1_Dien_bieu ke hoach dau thau 5" xfId="2080"/>
    <cellStyle name="Dziesiętny [0]_Invoices2001Slovakia_01_Nha so 1_Dien_bieu ke hoach dau thau 5" xfId="2081"/>
    <cellStyle name="Dziesietny [0]_Invoices2001Slovakia_01_Nha so 1_Dien_bieu ke hoach dau thau truong mam non SKH" xfId="2082"/>
    <cellStyle name="Dziesiętny [0]_Invoices2001Slovakia_01_Nha so 1_Dien_bieu ke hoach dau thau truong mam non SKH" xfId="2083"/>
    <cellStyle name="Dziesietny [0]_Invoices2001Slovakia_01_Nha so 1_Dien_bieu ke hoach dau thau truong mam non SKH 2" xfId="2084"/>
    <cellStyle name="Dziesiętny [0]_Invoices2001Slovakia_01_Nha so 1_Dien_bieu ke hoach dau thau truong mam non SKH 2" xfId="2085"/>
    <cellStyle name="Dziesietny [0]_Invoices2001Slovakia_01_Nha so 1_Dien_bieu ke hoach dau thau truong mam non SKH 2 2" xfId="2086"/>
    <cellStyle name="Dziesiętny [0]_Invoices2001Slovakia_01_Nha so 1_Dien_bieu ke hoach dau thau truong mam non SKH 2 2" xfId="2087"/>
    <cellStyle name="Dziesietny [0]_Invoices2001Slovakia_01_Nha so 1_Dien_bieu ke hoach dau thau truong mam non SKH 3" xfId="2088"/>
    <cellStyle name="Dziesiętny [0]_Invoices2001Slovakia_01_Nha so 1_Dien_bieu ke hoach dau thau truong mam non SKH 3" xfId="2089"/>
    <cellStyle name="Dziesietny [0]_Invoices2001Slovakia_01_Nha so 1_Dien_bieu ke hoach dau thau truong mam non SKH 3 2" xfId="2090"/>
    <cellStyle name="Dziesiętny [0]_Invoices2001Slovakia_01_Nha so 1_Dien_bieu ke hoach dau thau truong mam non SKH 3 2" xfId="2091"/>
    <cellStyle name="Dziesietny [0]_Invoices2001Slovakia_01_Nha so 1_Dien_bieu ke hoach dau thau truong mam non SKH 4" xfId="2092"/>
    <cellStyle name="Dziesiętny [0]_Invoices2001Slovakia_01_Nha so 1_Dien_bieu ke hoach dau thau truong mam non SKH 4" xfId="2093"/>
    <cellStyle name="Dziesietny [0]_Invoices2001Slovakia_01_Nha so 1_Dien_bieu ke hoach dau thau truong mam non SKH 5" xfId="2094"/>
    <cellStyle name="Dziesiętny [0]_Invoices2001Slovakia_01_Nha so 1_Dien_bieu ke hoach dau thau truong mam non SKH 5" xfId="2095"/>
    <cellStyle name="Dziesietny [0]_Invoices2001Slovakia_01_Nha so 1_Dien_bieu tong hop lai kh von 2011 gui phong TH-KTDN" xfId="2096"/>
    <cellStyle name="Dziesiętny [0]_Invoices2001Slovakia_01_Nha so 1_Dien_bieu tong hop lai kh von 2011 gui phong TH-KTDN" xfId="2097"/>
    <cellStyle name="Dziesietny [0]_Invoices2001Slovakia_01_Nha so 1_Dien_bieu tong hop lai kh von 2011 gui phong TH-KTDN 2" xfId="2098"/>
    <cellStyle name="Dziesiętny [0]_Invoices2001Slovakia_01_Nha so 1_Dien_bieu tong hop lai kh von 2011 gui phong TH-KTDN 2" xfId="2099"/>
    <cellStyle name="Dziesietny [0]_Invoices2001Slovakia_01_Nha so 1_Dien_bieu tong hop lai kh von 2011 gui phong TH-KTDN 2 2" xfId="2100"/>
    <cellStyle name="Dziesiętny [0]_Invoices2001Slovakia_01_Nha so 1_Dien_bieu tong hop lai kh von 2011 gui phong TH-KTDN 2 2" xfId="2101"/>
    <cellStyle name="Dziesietny [0]_Invoices2001Slovakia_01_Nha so 1_Dien_bieu tong hop lai kh von 2011 gui phong TH-KTDN 3" xfId="2102"/>
    <cellStyle name="Dziesiętny [0]_Invoices2001Slovakia_01_Nha so 1_Dien_bieu tong hop lai kh von 2011 gui phong TH-KTDN 3" xfId="2103"/>
    <cellStyle name="Dziesietny [0]_Invoices2001Slovakia_01_Nha so 1_Dien_bieu tong hop lai kh von 2011 gui phong TH-KTDN 3 2" xfId="2104"/>
    <cellStyle name="Dziesiętny [0]_Invoices2001Slovakia_01_Nha so 1_Dien_bieu tong hop lai kh von 2011 gui phong TH-KTDN 3 2" xfId="2105"/>
    <cellStyle name="Dziesietny [0]_Invoices2001Slovakia_01_Nha so 1_Dien_bieu tong hop lai kh von 2011 gui phong TH-KTDN 4" xfId="2106"/>
    <cellStyle name="Dziesiętny [0]_Invoices2001Slovakia_01_Nha so 1_Dien_bieu tong hop lai kh von 2011 gui phong TH-KTDN 4" xfId="2107"/>
    <cellStyle name="Dziesietny [0]_Invoices2001Slovakia_01_Nha so 1_Dien_bieu tong hop lai kh von 2011 gui phong TH-KTDN_BIEU KE HOACH  2015 (KTN 6.11 sua)" xfId="2108"/>
    <cellStyle name="Dziesiętny [0]_Invoices2001Slovakia_01_Nha so 1_Dien_bieu tong hop lai kh von 2011 gui phong TH-KTDN_BIEU KE HOACH  2015 (KTN 6.11 sua)" xfId="2109"/>
    <cellStyle name="Dziesietny [0]_Invoices2001Slovakia_01_Nha so 1_Dien_Book1" xfId="2110"/>
    <cellStyle name="Dziesiętny [0]_Invoices2001Slovakia_01_Nha so 1_Dien_Book1" xfId="2111"/>
    <cellStyle name="Dziesietny [0]_Invoices2001Slovakia_01_Nha so 1_Dien_Book1 2" xfId="2112"/>
    <cellStyle name="Dziesiętny [0]_Invoices2001Slovakia_01_Nha so 1_Dien_Book1 2" xfId="2113"/>
    <cellStyle name="Dziesietny [0]_Invoices2001Slovakia_01_Nha so 1_Dien_Book1 2 2" xfId="2114"/>
    <cellStyle name="Dziesiętny [0]_Invoices2001Slovakia_01_Nha so 1_Dien_Book1 2 2" xfId="2115"/>
    <cellStyle name="Dziesietny [0]_Invoices2001Slovakia_01_Nha so 1_Dien_Book1 3" xfId="2116"/>
    <cellStyle name="Dziesiętny [0]_Invoices2001Slovakia_01_Nha so 1_Dien_Book1 3" xfId="2117"/>
    <cellStyle name="Dziesietny [0]_Invoices2001Slovakia_01_Nha so 1_Dien_Book1 3 2" xfId="2118"/>
    <cellStyle name="Dziesiętny [0]_Invoices2001Slovakia_01_Nha so 1_Dien_Book1 3 2" xfId="2119"/>
    <cellStyle name="Dziesietny [0]_Invoices2001Slovakia_01_Nha so 1_Dien_Book1 4" xfId="2120"/>
    <cellStyle name="Dziesiętny [0]_Invoices2001Slovakia_01_Nha so 1_Dien_Book1 4" xfId="2121"/>
    <cellStyle name="Dziesietny [0]_Invoices2001Slovakia_01_Nha so 1_Dien_Book1 5" xfId="2122"/>
    <cellStyle name="Dziesiętny [0]_Invoices2001Slovakia_01_Nha so 1_Dien_Book1 5" xfId="2123"/>
    <cellStyle name="Dziesietny [0]_Invoices2001Slovakia_01_Nha so 1_Dien_Book1_Ke hoach 2010 (theo doi 11-8-2010)" xfId="2124"/>
    <cellStyle name="Dziesiętny [0]_Invoices2001Slovakia_01_Nha so 1_Dien_Book1_Ke hoach 2010 (theo doi 11-8-2010)" xfId="2125"/>
    <cellStyle name="Dziesietny [0]_Invoices2001Slovakia_01_Nha so 1_Dien_Book1_Ke hoach 2010 (theo doi 11-8-2010) 2" xfId="2126"/>
    <cellStyle name="Dziesiętny [0]_Invoices2001Slovakia_01_Nha so 1_Dien_Book1_Ke hoach 2010 (theo doi 11-8-2010) 2" xfId="2127"/>
    <cellStyle name="Dziesietny [0]_Invoices2001Slovakia_01_Nha so 1_Dien_Book1_Ke hoach 2010 (theo doi 11-8-2010) 2 2" xfId="2128"/>
    <cellStyle name="Dziesiętny [0]_Invoices2001Slovakia_01_Nha so 1_Dien_Book1_Ke hoach 2010 (theo doi 11-8-2010) 2 2" xfId="2129"/>
    <cellStyle name="Dziesietny [0]_Invoices2001Slovakia_01_Nha so 1_Dien_Book1_Ke hoach 2010 (theo doi 11-8-2010) 3" xfId="2130"/>
    <cellStyle name="Dziesiętny [0]_Invoices2001Slovakia_01_Nha so 1_Dien_Book1_Ke hoach 2010 (theo doi 11-8-2010) 3" xfId="2131"/>
    <cellStyle name="Dziesietny [0]_Invoices2001Slovakia_01_Nha so 1_Dien_Book1_Ke hoach 2010 (theo doi 11-8-2010) 3 2" xfId="2132"/>
    <cellStyle name="Dziesiętny [0]_Invoices2001Slovakia_01_Nha so 1_Dien_Book1_Ke hoach 2010 (theo doi 11-8-2010) 3 2" xfId="2133"/>
    <cellStyle name="Dziesietny [0]_Invoices2001Slovakia_01_Nha so 1_Dien_Book1_Ke hoach 2010 (theo doi 11-8-2010) 4" xfId="2134"/>
    <cellStyle name="Dziesiętny [0]_Invoices2001Slovakia_01_Nha so 1_Dien_Book1_Ke hoach 2010 (theo doi 11-8-2010) 4" xfId="2135"/>
    <cellStyle name="Dziesietny [0]_Invoices2001Slovakia_01_Nha so 1_Dien_Book1_Ke hoach 2010 (theo doi 11-8-2010)_BIEU KE HOACH  2015 (KTN 6.11 sua)" xfId="2136"/>
    <cellStyle name="Dziesiętny [0]_Invoices2001Slovakia_01_Nha so 1_Dien_Book1_Ke hoach 2010 (theo doi 11-8-2010)_BIEU KE HOACH  2015 (KTN 6.11 sua)" xfId="2137"/>
    <cellStyle name="Dziesietny [0]_Invoices2001Slovakia_01_Nha so 1_Dien_Book1_ke hoach dau thau 30-6-2010" xfId="2138"/>
    <cellStyle name="Dziesiętny [0]_Invoices2001Slovakia_01_Nha so 1_Dien_Book1_ke hoach dau thau 30-6-2010" xfId="2139"/>
    <cellStyle name="Dziesietny [0]_Invoices2001Slovakia_01_Nha so 1_Dien_Book1_ke hoach dau thau 30-6-2010 2" xfId="2140"/>
    <cellStyle name="Dziesiętny [0]_Invoices2001Slovakia_01_Nha so 1_Dien_Book1_ke hoach dau thau 30-6-2010 2" xfId="2141"/>
    <cellStyle name="Dziesietny [0]_Invoices2001Slovakia_01_Nha so 1_Dien_Book1_ke hoach dau thau 30-6-2010 2 2" xfId="2142"/>
    <cellStyle name="Dziesiętny [0]_Invoices2001Slovakia_01_Nha so 1_Dien_Book1_ke hoach dau thau 30-6-2010 2 2" xfId="2143"/>
    <cellStyle name="Dziesietny [0]_Invoices2001Slovakia_01_Nha so 1_Dien_Book1_ke hoach dau thau 30-6-2010 3" xfId="2144"/>
    <cellStyle name="Dziesiętny [0]_Invoices2001Slovakia_01_Nha so 1_Dien_Book1_ke hoach dau thau 30-6-2010 3" xfId="2145"/>
    <cellStyle name="Dziesietny [0]_Invoices2001Slovakia_01_Nha so 1_Dien_Book1_ke hoach dau thau 30-6-2010 3 2" xfId="2146"/>
    <cellStyle name="Dziesiętny [0]_Invoices2001Slovakia_01_Nha so 1_Dien_Book1_ke hoach dau thau 30-6-2010 3 2" xfId="2147"/>
    <cellStyle name="Dziesietny [0]_Invoices2001Slovakia_01_Nha so 1_Dien_Book1_ke hoach dau thau 30-6-2010 4" xfId="2148"/>
    <cellStyle name="Dziesiętny [0]_Invoices2001Slovakia_01_Nha so 1_Dien_Book1_ke hoach dau thau 30-6-2010 4" xfId="2149"/>
    <cellStyle name="Dziesietny [0]_Invoices2001Slovakia_01_Nha so 1_Dien_Book1_ke hoach dau thau 30-6-2010_BIEU KE HOACH  2015 (KTN 6.11 sua)" xfId="2150"/>
    <cellStyle name="Dziesiętny [0]_Invoices2001Slovakia_01_Nha so 1_Dien_Book1_ke hoach dau thau 30-6-2010_BIEU KE HOACH  2015 (KTN 6.11 sua)" xfId="2151"/>
    <cellStyle name="Dziesietny [0]_Invoices2001Slovakia_01_Nha so 1_Dien_Copy of KH PHAN BO VON ĐỐI ỨNG NAM 2011 (30 TY phuong án gop WB)" xfId="2152"/>
    <cellStyle name="Dziesiętny [0]_Invoices2001Slovakia_01_Nha so 1_Dien_Copy of KH PHAN BO VON ĐỐI ỨNG NAM 2011 (30 TY phuong án gop WB)" xfId="2153"/>
    <cellStyle name="Dziesietny [0]_Invoices2001Slovakia_01_Nha so 1_Dien_Copy of KH PHAN BO VON ĐỐI ỨNG NAM 2011 (30 TY phuong án gop WB) 2" xfId="2154"/>
    <cellStyle name="Dziesiętny [0]_Invoices2001Slovakia_01_Nha so 1_Dien_Copy of KH PHAN BO VON ĐỐI ỨNG NAM 2011 (30 TY phuong án gop WB) 2" xfId="2155"/>
    <cellStyle name="Dziesietny [0]_Invoices2001Slovakia_01_Nha so 1_Dien_Copy of KH PHAN BO VON ĐỐI ỨNG NAM 2011 (30 TY phuong án gop WB) 2 2" xfId="2156"/>
    <cellStyle name="Dziesiętny [0]_Invoices2001Slovakia_01_Nha so 1_Dien_Copy of KH PHAN BO VON ĐỐI ỨNG NAM 2011 (30 TY phuong án gop WB) 2 2" xfId="2157"/>
    <cellStyle name="Dziesietny [0]_Invoices2001Slovakia_01_Nha so 1_Dien_Copy of KH PHAN BO VON ĐỐI ỨNG NAM 2011 (30 TY phuong án gop WB) 3" xfId="2158"/>
    <cellStyle name="Dziesiętny [0]_Invoices2001Slovakia_01_Nha so 1_Dien_Copy of KH PHAN BO VON ĐỐI ỨNG NAM 2011 (30 TY phuong án gop WB) 3" xfId="2159"/>
    <cellStyle name="Dziesietny [0]_Invoices2001Slovakia_01_Nha so 1_Dien_Copy of KH PHAN BO VON ĐỐI ỨNG NAM 2011 (30 TY phuong án gop WB) 3 2" xfId="2160"/>
    <cellStyle name="Dziesiętny [0]_Invoices2001Slovakia_01_Nha so 1_Dien_Copy of KH PHAN BO VON ĐỐI ỨNG NAM 2011 (30 TY phuong án gop WB) 3 2" xfId="2161"/>
    <cellStyle name="Dziesietny [0]_Invoices2001Slovakia_01_Nha so 1_Dien_Copy of KH PHAN BO VON ĐỐI ỨNG NAM 2011 (30 TY phuong án gop WB) 4" xfId="2162"/>
    <cellStyle name="Dziesiętny [0]_Invoices2001Slovakia_01_Nha so 1_Dien_Copy of KH PHAN BO VON ĐỐI ỨNG NAM 2011 (30 TY phuong án gop WB) 4" xfId="2163"/>
    <cellStyle name="Dziesietny [0]_Invoices2001Slovakia_01_Nha so 1_Dien_Copy of KH PHAN BO VON ĐỐI ỨNG NAM 2011 (30 TY phuong án gop WB)_BIEU KE HOACH  2015 (KTN 6.11 sua)" xfId="2164"/>
    <cellStyle name="Dziesiętny [0]_Invoices2001Slovakia_01_Nha so 1_Dien_Copy of KH PHAN BO VON ĐỐI ỨNG NAM 2011 (30 TY phuong án gop WB)_BIEU KE HOACH  2015 (KTN 6.11 sua)" xfId="2165"/>
    <cellStyle name="Dziesietny [0]_Invoices2001Slovakia_01_Nha so 1_Dien_DTTD chieng chan Tham lai 29-9-2009" xfId="2166"/>
    <cellStyle name="Dziesiętny [0]_Invoices2001Slovakia_01_Nha so 1_Dien_DTTD chieng chan Tham lai 29-9-2009" xfId="2167"/>
    <cellStyle name="Dziesietny [0]_Invoices2001Slovakia_01_Nha so 1_Dien_DTTD chieng chan Tham lai 29-9-2009 2" xfId="2168"/>
    <cellStyle name="Dziesiętny [0]_Invoices2001Slovakia_01_Nha so 1_Dien_DTTD chieng chan Tham lai 29-9-2009 2" xfId="2169"/>
    <cellStyle name="Dziesietny [0]_Invoices2001Slovakia_01_Nha so 1_Dien_DTTD chieng chan Tham lai 29-9-2009 2 2" xfId="2170"/>
    <cellStyle name="Dziesiętny [0]_Invoices2001Slovakia_01_Nha so 1_Dien_DTTD chieng chan Tham lai 29-9-2009 2 2" xfId="2171"/>
    <cellStyle name="Dziesietny [0]_Invoices2001Slovakia_01_Nha so 1_Dien_DTTD chieng chan Tham lai 29-9-2009 3" xfId="2172"/>
    <cellStyle name="Dziesiętny [0]_Invoices2001Slovakia_01_Nha so 1_Dien_DTTD chieng chan Tham lai 29-9-2009 3" xfId="2173"/>
    <cellStyle name="Dziesietny [0]_Invoices2001Slovakia_01_Nha so 1_Dien_DTTD chieng chan Tham lai 29-9-2009 3 2" xfId="2174"/>
    <cellStyle name="Dziesiętny [0]_Invoices2001Slovakia_01_Nha so 1_Dien_DTTD chieng chan Tham lai 29-9-2009 3 2" xfId="2175"/>
    <cellStyle name="Dziesietny [0]_Invoices2001Slovakia_01_Nha so 1_Dien_DTTD chieng chan Tham lai 29-9-2009 4" xfId="2176"/>
    <cellStyle name="Dziesiętny [0]_Invoices2001Slovakia_01_Nha so 1_Dien_DTTD chieng chan Tham lai 29-9-2009 4" xfId="2177"/>
    <cellStyle name="Dziesietny [0]_Invoices2001Slovakia_01_Nha so 1_Dien_DTTD chieng chan Tham lai 29-9-2009_BIEU KE HOACH  2015 (KTN 6.11 sua)" xfId="2178"/>
    <cellStyle name="Dziesiętny [0]_Invoices2001Slovakia_01_Nha so 1_Dien_DTTD chieng chan Tham lai 29-9-2009_BIEU KE HOACH  2015 (KTN 6.11 sua)" xfId="2179"/>
    <cellStyle name="Dziesietny [0]_Invoices2001Slovakia_01_Nha so 1_Dien_Du toan nuoc San Thang (GD2)" xfId="2180"/>
    <cellStyle name="Dziesiętny [0]_Invoices2001Slovakia_01_Nha so 1_Dien_Du toan nuoc San Thang (GD2)" xfId="2181"/>
    <cellStyle name="Dziesietny [0]_Invoices2001Slovakia_01_Nha so 1_Dien_Du toan nuoc San Thang (GD2) 2" xfId="2182"/>
    <cellStyle name="Dziesiętny [0]_Invoices2001Slovakia_01_Nha so 1_Dien_Du toan nuoc San Thang (GD2) 2" xfId="2183"/>
    <cellStyle name="Dziesietny [0]_Invoices2001Slovakia_01_Nha so 1_Dien_Du toan nuoc San Thang (GD2) 2 2" xfId="2184"/>
    <cellStyle name="Dziesiętny [0]_Invoices2001Slovakia_01_Nha so 1_Dien_Du toan nuoc San Thang (GD2) 2 2" xfId="2185"/>
    <cellStyle name="Dziesietny [0]_Invoices2001Slovakia_01_Nha so 1_Dien_Du toan nuoc San Thang (GD2) 3" xfId="2186"/>
    <cellStyle name="Dziesiętny [0]_Invoices2001Slovakia_01_Nha so 1_Dien_Du toan nuoc San Thang (GD2) 3" xfId="2187"/>
    <cellStyle name="Dziesietny [0]_Invoices2001Slovakia_01_Nha so 1_Dien_Du toan nuoc San Thang (GD2) 3 2" xfId="2188"/>
    <cellStyle name="Dziesiętny [0]_Invoices2001Slovakia_01_Nha so 1_Dien_Du toan nuoc San Thang (GD2) 3 2" xfId="2189"/>
    <cellStyle name="Dziesietny [0]_Invoices2001Slovakia_01_Nha so 1_Dien_Du toan nuoc San Thang (GD2) 4" xfId="2190"/>
    <cellStyle name="Dziesiętny [0]_Invoices2001Slovakia_01_Nha so 1_Dien_Du toan nuoc San Thang (GD2) 4" xfId="2191"/>
    <cellStyle name="Dziesietny [0]_Invoices2001Slovakia_01_Nha so 1_Dien_Du toan nuoc San Thang (GD2) 5" xfId="2192"/>
    <cellStyle name="Dziesiętny [0]_Invoices2001Slovakia_01_Nha so 1_Dien_Du toan nuoc San Thang (GD2) 5" xfId="2193"/>
    <cellStyle name="Dziesietny [0]_Invoices2001Slovakia_01_Nha so 1_Dien_Ke hoach 2010 (theo doi 11-8-2010)" xfId="2194"/>
    <cellStyle name="Dziesiętny [0]_Invoices2001Slovakia_01_Nha so 1_Dien_Ke hoach 2010 (theo doi 11-8-2010)" xfId="2195"/>
    <cellStyle name="Dziesietny [0]_Invoices2001Slovakia_01_Nha so 1_Dien_Ke hoach 2010 (theo doi 11-8-2010) 2" xfId="2196"/>
    <cellStyle name="Dziesiętny [0]_Invoices2001Slovakia_01_Nha so 1_Dien_Ke hoach 2010 (theo doi 11-8-2010) 2" xfId="2197"/>
    <cellStyle name="Dziesietny [0]_Invoices2001Slovakia_01_Nha so 1_Dien_Ke hoach 2010 (theo doi 11-8-2010) 2 2" xfId="2198"/>
    <cellStyle name="Dziesiętny [0]_Invoices2001Slovakia_01_Nha so 1_Dien_Ke hoach 2010 (theo doi 11-8-2010) 2 2" xfId="2199"/>
    <cellStyle name="Dziesietny [0]_Invoices2001Slovakia_01_Nha so 1_Dien_Ke hoach 2010 (theo doi 11-8-2010) 3" xfId="2200"/>
    <cellStyle name="Dziesiętny [0]_Invoices2001Slovakia_01_Nha so 1_Dien_Ke hoach 2010 (theo doi 11-8-2010) 3" xfId="2201"/>
    <cellStyle name="Dziesietny [0]_Invoices2001Slovakia_01_Nha so 1_Dien_Ke hoach 2010 (theo doi 11-8-2010) 3 2" xfId="2202"/>
    <cellStyle name="Dziesiętny [0]_Invoices2001Slovakia_01_Nha so 1_Dien_Ke hoach 2010 (theo doi 11-8-2010) 3 2" xfId="2203"/>
    <cellStyle name="Dziesietny [0]_Invoices2001Slovakia_01_Nha so 1_Dien_Ke hoach 2010 (theo doi 11-8-2010) 4" xfId="2204"/>
    <cellStyle name="Dziesiętny [0]_Invoices2001Slovakia_01_Nha so 1_Dien_Ke hoach 2010 (theo doi 11-8-2010) 4" xfId="2205"/>
    <cellStyle name="Dziesietny [0]_Invoices2001Slovakia_01_Nha so 1_Dien_Ke hoach 2010 (theo doi 11-8-2010) 5" xfId="2206"/>
    <cellStyle name="Dziesiętny [0]_Invoices2001Slovakia_01_Nha so 1_Dien_Ke hoach 2010 (theo doi 11-8-2010) 5" xfId="2207"/>
    <cellStyle name="Dziesietny [0]_Invoices2001Slovakia_01_Nha so 1_Dien_ke hoach dau thau 30-6-2010" xfId="2208"/>
    <cellStyle name="Dziesiętny [0]_Invoices2001Slovakia_01_Nha so 1_Dien_ke hoach dau thau 30-6-2010" xfId="2209"/>
    <cellStyle name="Dziesietny [0]_Invoices2001Slovakia_01_Nha so 1_Dien_ke hoach dau thau 30-6-2010 2" xfId="2210"/>
    <cellStyle name="Dziesiętny [0]_Invoices2001Slovakia_01_Nha so 1_Dien_ke hoach dau thau 30-6-2010 2" xfId="2211"/>
    <cellStyle name="Dziesietny [0]_Invoices2001Slovakia_01_Nha so 1_Dien_ke hoach dau thau 30-6-2010 2 2" xfId="2212"/>
    <cellStyle name="Dziesiętny [0]_Invoices2001Slovakia_01_Nha so 1_Dien_ke hoach dau thau 30-6-2010 2 2" xfId="2213"/>
    <cellStyle name="Dziesietny [0]_Invoices2001Slovakia_01_Nha so 1_Dien_ke hoach dau thau 30-6-2010 3" xfId="2214"/>
    <cellStyle name="Dziesiętny [0]_Invoices2001Slovakia_01_Nha so 1_Dien_ke hoach dau thau 30-6-2010 3" xfId="2215"/>
    <cellStyle name="Dziesietny [0]_Invoices2001Slovakia_01_Nha so 1_Dien_ke hoach dau thau 30-6-2010 3 2" xfId="2216"/>
    <cellStyle name="Dziesiętny [0]_Invoices2001Slovakia_01_Nha so 1_Dien_ke hoach dau thau 30-6-2010 3 2" xfId="2217"/>
    <cellStyle name="Dziesietny [0]_Invoices2001Slovakia_01_Nha so 1_Dien_ke hoach dau thau 30-6-2010 4" xfId="2218"/>
    <cellStyle name="Dziesiętny [0]_Invoices2001Slovakia_01_Nha so 1_Dien_ke hoach dau thau 30-6-2010 4" xfId="2219"/>
    <cellStyle name="Dziesietny [0]_Invoices2001Slovakia_01_Nha so 1_Dien_ke hoach dau thau 30-6-2010 5" xfId="2220"/>
    <cellStyle name="Dziesiętny [0]_Invoices2001Slovakia_01_Nha so 1_Dien_ke hoach dau thau 30-6-2010 5" xfId="2221"/>
    <cellStyle name="Dziesietny [0]_Invoices2001Slovakia_01_Nha so 1_Dien_KH Von 2012 gui BKH 1" xfId="2222"/>
    <cellStyle name="Dziesiętny [0]_Invoices2001Slovakia_01_Nha so 1_Dien_KH Von 2012 gui BKH 1" xfId="2223"/>
    <cellStyle name="Dziesietny [0]_Invoices2001Slovakia_01_Nha so 1_Dien_KH Von 2012 gui BKH 1 2" xfId="2224"/>
    <cellStyle name="Dziesiętny [0]_Invoices2001Slovakia_01_Nha so 1_Dien_KH Von 2012 gui BKH 1 2" xfId="2225"/>
    <cellStyle name="Dziesietny [0]_Invoices2001Slovakia_01_Nha so 1_Dien_KH Von 2012 gui BKH 1 2 2" xfId="2226"/>
    <cellStyle name="Dziesiętny [0]_Invoices2001Slovakia_01_Nha so 1_Dien_KH Von 2012 gui BKH 1 2 2" xfId="2227"/>
    <cellStyle name="Dziesietny [0]_Invoices2001Slovakia_01_Nha so 1_Dien_KH Von 2012 gui BKH 1 3" xfId="2228"/>
    <cellStyle name="Dziesiętny [0]_Invoices2001Slovakia_01_Nha so 1_Dien_KH Von 2012 gui BKH 1 3" xfId="2229"/>
    <cellStyle name="Dziesietny [0]_Invoices2001Slovakia_01_Nha so 1_Dien_KH Von 2012 gui BKH 1 3 2" xfId="2230"/>
    <cellStyle name="Dziesiętny [0]_Invoices2001Slovakia_01_Nha so 1_Dien_KH Von 2012 gui BKH 1 3 2" xfId="2231"/>
    <cellStyle name="Dziesietny [0]_Invoices2001Slovakia_01_Nha so 1_Dien_KH Von 2012 gui BKH 1 4" xfId="2232"/>
    <cellStyle name="Dziesiętny [0]_Invoices2001Slovakia_01_Nha so 1_Dien_KH Von 2012 gui BKH 1 4" xfId="2233"/>
    <cellStyle name="Dziesietny [0]_Invoices2001Slovakia_01_Nha so 1_Dien_KH Von 2012 gui BKH 1_BIEU KE HOACH  2015 (KTN 6.11 sua)" xfId="2234"/>
    <cellStyle name="Dziesiętny [0]_Invoices2001Slovakia_01_Nha so 1_Dien_KH Von 2012 gui BKH 1_BIEU KE HOACH  2015 (KTN 6.11 sua)" xfId="2235"/>
    <cellStyle name="Dziesietny [0]_Invoices2001Slovakia_01_Nha so 1_Dien_QD ke hoach dau thau" xfId="2236"/>
    <cellStyle name="Dziesiętny [0]_Invoices2001Slovakia_01_Nha so 1_Dien_QD ke hoach dau thau" xfId="2237"/>
    <cellStyle name="Dziesietny [0]_Invoices2001Slovakia_01_Nha so 1_Dien_QD ke hoach dau thau 2" xfId="2238"/>
    <cellStyle name="Dziesiętny [0]_Invoices2001Slovakia_01_Nha so 1_Dien_QD ke hoach dau thau 2" xfId="2239"/>
    <cellStyle name="Dziesietny [0]_Invoices2001Slovakia_01_Nha so 1_Dien_QD ke hoach dau thau 2 2" xfId="2240"/>
    <cellStyle name="Dziesiętny [0]_Invoices2001Slovakia_01_Nha so 1_Dien_QD ke hoach dau thau 2 2" xfId="2241"/>
    <cellStyle name="Dziesietny [0]_Invoices2001Slovakia_01_Nha so 1_Dien_QD ke hoach dau thau 3" xfId="2242"/>
    <cellStyle name="Dziesiętny [0]_Invoices2001Slovakia_01_Nha so 1_Dien_QD ke hoach dau thau 3" xfId="2243"/>
    <cellStyle name="Dziesietny [0]_Invoices2001Slovakia_01_Nha so 1_Dien_QD ke hoach dau thau 3 2" xfId="2244"/>
    <cellStyle name="Dziesiętny [0]_Invoices2001Slovakia_01_Nha so 1_Dien_QD ke hoach dau thau 3 2" xfId="2245"/>
    <cellStyle name="Dziesietny [0]_Invoices2001Slovakia_01_Nha so 1_Dien_QD ke hoach dau thau 4" xfId="2246"/>
    <cellStyle name="Dziesiętny [0]_Invoices2001Slovakia_01_Nha so 1_Dien_QD ke hoach dau thau 4" xfId="2247"/>
    <cellStyle name="Dziesietny [0]_Invoices2001Slovakia_01_Nha so 1_Dien_QD ke hoach dau thau 5" xfId="2248"/>
    <cellStyle name="Dziesiętny [0]_Invoices2001Slovakia_01_Nha so 1_Dien_QD ke hoach dau thau 5" xfId="2249"/>
    <cellStyle name="Dziesietny [0]_Invoices2001Slovakia_01_Nha so 1_Dien_tinh toan hoang ha" xfId="2250"/>
    <cellStyle name="Dziesiętny [0]_Invoices2001Slovakia_01_Nha so 1_Dien_tinh toan hoang ha" xfId="2251"/>
    <cellStyle name="Dziesietny [0]_Invoices2001Slovakia_01_Nha so 1_Dien_tinh toan hoang ha 2" xfId="2252"/>
    <cellStyle name="Dziesiętny [0]_Invoices2001Slovakia_01_Nha so 1_Dien_tinh toan hoang ha 2" xfId="2253"/>
    <cellStyle name="Dziesietny [0]_Invoices2001Slovakia_01_Nha so 1_Dien_tinh toan hoang ha 2 2" xfId="2254"/>
    <cellStyle name="Dziesiętny [0]_Invoices2001Slovakia_01_Nha so 1_Dien_tinh toan hoang ha 2 2" xfId="2255"/>
    <cellStyle name="Dziesietny [0]_Invoices2001Slovakia_01_Nha so 1_Dien_tinh toan hoang ha 3" xfId="2256"/>
    <cellStyle name="Dziesiętny [0]_Invoices2001Slovakia_01_Nha so 1_Dien_tinh toan hoang ha 3" xfId="2257"/>
    <cellStyle name="Dziesietny [0]_Invoices2001Slovakia_01_Nha so 1_Dien_tinh toan hoang ha 3 2" xfId="2258"/>
    <cellStyle name="Dziesiętny [0]_Invoices2001Slovakia_01_Nha so 1_Dien_tinh toan hoang ha 3 2" xfId="2259"/>
    <cellStyle name="Dziesietny [0]_Invoices2001Slovakia_01_Nha so 1_Dien_tinh toan hoang ha 4" xfId="2260"/>
    <cellStyle name="Dziesiętny [0]_Invoices2001Slovakia_01_Nha so 1_Dien_tinh toan hoang ha 4" xfId="2261"/>
    <cellStyle name="Dziesietny [0]_Invoices2001Slovakia_01_Nha so 1_Dien_tinh toan hoang ha 5" xfId="2262"/>
    <cellStyle name="Dziesiętny [0]_Invoices2001Slovakia_01_Nha so 1_Dien_tinh toan hoang ha 5" xfId="2263"/>
    <cellStyle name="Dziesietny [0]_Invoices2001Slovakia_01_Nha so 1_Dien_Tong von ĐTPT" xfId="2264"/>
    <cellStyle name="Dziesiętny [0]_Invoices2001Slovakia_01_Nha so 1_Dien_Tong von ĐTPT" xfId="2265"/>
    <cellStyle name="Dziesietny [0]_Invoices2001Slovakia_01_Nha so 1_Dien_Tong von ĐTPT 2" xfId="2266"/>
    <cellStyle name="Dziesiętny [0]_Invoices2001Slovakia_01_Nha so 1_Dien_Tong von ĐTPT 2" xfId="2267"/>
    <cellStyle name="Dziesietny [0]_Invoices2001Slovakia_01_Nha so 1_Dien_Tong von ĐTPT 2 2" xfId="2268"/>
    <cellStyle name="Dziesiętny [0]_Invoices2001Slovakia_01_Nha so 1_Dien_Tong von ĐTPT 2 2" xfId="2269"/>
    <cellStyle name="Dziesietny [0]_Invoices2001Slovakia_01_Nha so 1_Dien_Tong von ĐTPT 3" xfId="2270"/>
    <cellStyle name="Dziesiętny [0]_Invoices2001Slovakia_01_Nha so 1_Dien_Tong von ĐTPT 3" xfId="2271"/>
    <cellStyle name="Dziesietny [0]_Invoices2001Slovakia_01_Nha so 1_Dien_Tong von ĐTPT 3 2" xfId="2272"/>
    <cellStyle name="Dziesiętny [0]_Invoices2001Slovakia_01_Nha so 1_Dien_Tong von ĐTPT 3 2" xfId="2273"/>
    <cellStyle name="Dziesietny [0]_Invoices2001Slovakia_01_Nha so 1_Dien_Tong von ĐTPT 4" xfId="2274"/>
    <cellStyle name="Dziesiętny [0]_Invoices2001Slovakia_01_Nha so 1_Dien_Tong von ĐTPT 4" xfId="2275"/>
    <cellStyle name="Dziesietny [0]_Invoices2001Slovakia_01_Nha so 1_Dien_Tong von ĐTPT 5" xfId="2276"/>
    <cellStyle name="Dziesiętny [0]_Invoices2001Slovakia_01_Nha so 1_Dien_Tong von ĐTPT 5" xfId="2277"/>
    <cellStyle name="Dziesietny [0]_Invoices2001Slovakia_10_Nha so 10_Dien1" xfId="2278"/>
    <cellStyle name="Dziesiętny [0]_Invoices2001Slovakia_10_Nha so 10_Dien1" xfId="2279"/>
    <cellStyle name="Dziesietny [0]_Invoices2001Slovakia_10_Nha so 10_Dien1 2" xfId="2280"/>
    <cellStyle name="Dziesiętny [0]_Invoices2001Slovakia_10_Nha so 10_Dien1 2" xfId="2281"/>
    <cellStyle name="Dziesietny [0]_Invoices2001Slovakia_10_Nha so 10_Dien1 3" xfId="2282"/>
    <cellStyle name="Dziesiętny [0]_Invoices2001Slovakia_10_Nha so 10_Dien1 3" xfId="2283"/>
    <cellStyle name="Dziesietny [0]_Invoices2001Slovakia_10_Nha so 10_Dien1 4" xfId="2284"/>
    <cellStyle name="Dziesiętny [0]_Invoices2001Slovakia_10_Nha so 10_Dien1 4" xfId="2285"/>
    <cellStyle name="Dziesietny [0]_Invoices2001Slovakia_10_Nha so 10_Dien1 5" xfId="2286"/>
    <cellStyle name="Dziesiętny [0]_Invoices2001Slovakia_10_Nha so 10_Dien1 5" xfId="2287"/>
    <cellStyle name="Dziesietny [0]_Invoices2001Slovakia_10_Nha so 10_Dien1_bieu ke hoach dau thau" xfId="2288"/>
    <cellStyle name="Dziesiętny [0]_Invoices2001Slovakia_10_Nha so 10_Dien1_bieu ke hoach dau thau" xfId="2289"/>
    <cellStyle name="Dziesietny [0]_Invoices2001Slovakia_10_Nha so 10_Dien1_bieu ke hoach dau thau 2" xfId="2290"/>
    <cellStyle name="Dziesiętny [0]_Invoices2001Slovakia_10_Nha so 10_Dien1_bieu ke hoach dau thau 2" xfId="2291"/>
    <cellStyle name="Dziesietny [0]_Invoices2001Slovakia_10_Nha so 10_Dien1_bieu ke hoach dau thau 2 2" xfId="2292"/>
    <cellStyle name="Dziesiętny [0]_Invoices2001Slovakia_10_Nha so 10_Dien1_bieu ke hoach dau thau 2 2" xfId="2293"/>
    <cellStyle name="Dziesietny [0]_Invoices2001Slovakia_10_Nha so 10_Dien1_bieu ke hoach dau thau 3" xfId="2294"/>
    <cellStyle name="Dziesiętny [0]_Invoices2001Slovakia_10_Nha so 10_Dien1_bieu ke hoach dau thau 3" xfId="2295"/>
    <cellStyle name="Dziesietny [0]_Invoices2001Slovakia_10_Nha so 10_Dien1_bieu ke hoach dau thau 3 2" xfId="2296"/>
    <cellStyle name="Dziesiętny [0]_Invoices2001Slovakia_10_Nha so 10_Dien1_bieu ke hoach dau thau 3 2" xfId="2297"/>
    <cellStyle name="Dziesietny [0]_Invoices2001Slovakia_10_Nha so 10_Dien1_bieu ke hoach dau thau 4" xfId="2298"/>
    <cellStyle name="Dziesiętny [0]_Invoices2001Slovakia_10_Nha so 10_Dien1_bieu ke hoach dau thau 4" xfId="2299"/>
    <cellStyle name="Dziesietny [0]_Invoices2001Slovakia_10_Nha so 10_Dien1_bieu ke hoach dau thau 5" xfId="2300"/>
    <cellStyle name="Dziesiętny [0]_Invoices2001Slovakia_10_Nha so 10_Dien1_bieu ke hoach dau thau 5" xfId="2301"/>
    <cellStyle name="Dziesietny [0]_Invoices2001Slovakia_10_Nha so 10_Dien1_bieu ke hoach dau thau truong mam non SKH" xfId="2302"/>
    <cellStyle name="Dziesiętny [0]_Invoices2001Slovakia_10_Nha so 10_Dien1_bieu ke hoach dau thau truong mam non SKH" xfId="2303"/>
    <cellStyle name="Dziesietny [0]_Invoices2001Slovakia_10_Nha so 10_Dien1_bieu ke hoach dau thau truong mam non SKH 2" xfId="2304"/>
    <cellStyle name="Dziesiętny [0]_Invoices2001Slovakia_10_Nha so 10_Dien1_bieu ke hoach dau thau truong mam non SKH 2" xfId="2305"/>
    <cellStyle name="Dziesietny [0]_Invoices2001Slovakia_10_Nha so 10_Dien1_bieu ke hoach dau thau truong mam non SKH 2 2" xfId="2306"/>
    <cellStyle name="Dziesiętny [0]_Invoices2001Slovakia_10_Nha so 10_Dien1_bieu ke hoach dau thau truong mam non SKH 2 2" xfId="2307"/>
    <cellStyle name="Dziesietny [0]_Invoices2001Slovakia_10_Nha so 10_Dien1_bieu ke hoach dau thau truong mam non SKH 3" xfId="2308"/>
    <cellStyle name="Dziesiętny [0]_Invoices2001Slovakia_10_Nha so 10_Dien1_bieu ke hoach dau thau truong mam non SKH 3" xfId="2309"/>
    <cellStyle name="Dziesietny [0]_Invoices2001Slovakia_10_Nha so 10_Dien1_bieu ke hoach dau thau truong mam non SKH 3 2" xfId="2310"/>
    <cellStyle name="Dziesiętny [0]_Invoices2001Slovakia_10_Nha so 10_Dien1_bieu ke hoach dau thau truong mam non SKH 3 2" xfId="2311"/>
    <cellStyle name="Dziesietny [0]_Invoices2001Slovakia_10_Nha so 10_Dien1_bieu ke hoach dau thau truong mam non SKH 4" xfId="2312"/>
    <cellStyle name="Dziesiętny [0]_Invoices2001Slovakia_10_Nha so 10_Dien1_bieu ke hoach dau thau truong mam non SKH 4" xfId="2313"/>
    <cellStyle name="Dziesietny [0]_Invoices2001Slovakia_10_Nha so 10_Dien1_bieu ke hoach dau thau truong mam non SKH 5" xfId="2314"/>
    <cellStyle name="Dziesiętny [0]_Invoices2001Slovakia_10_Nha so 10_Dien1_bieu ke hoach dau thau truong mam non SKH 5" xfId="2315"/>
    <cellStyle name="Dziesietny [0]_Invoices2001Slovakia_10_Nha so 10_Dien1_bieu tong hop lai kh von 2011 gui phong TH-KTDN" xfId="2316"/>
    <cellStyle name="Dziesiętny [0]_Invoices2001Slovakia_10_Nha so 10_Dien1_bieu tong hop lai kh von 2011 gui phong TH-KTDN" xfId="2317"/>
    <cellStyle name="Dziesietny [0]_Invoices2001Slovakia_10_Nha so 10_Dien1_bieu tong hop lai kh von 2011 gui phong TH-KTDN 2" xfId="2318"/>
    <cellStyle name="Dziesiętny [0]_Invoices2001Slovakia_10_Nha so 10_Dien1_bieu tong hop lai kh von 2011 gui phong TH-KTDN 2" xfId="2319"/>
    <cellStyle name="Dziesietny [0]_Invoices2001Slovakia_10_Nha so 10_Dien1_bieu tong hop lai kh von 2011 gui phong TH-KTDN 2 2" xfId="2320"/>
    <cellStyle name="Dziesiętny [0]_Invoices2001Slovakia_10_Nha so 10_Dien1_bieu tong hop lai kh von 2011 gui phong TH-KTDN 2 2" xfId="2321"/>
    <cellStyle name="Dziesietny [0]_Invoices2001Slovakia_10_Nha so 10_Dien1_bieu tong hop lai kh von 2011 gui phong TH-KTDN 3" xfId="2322"/>
    <cellStyle name="Dziesiętny [0]_Invoices2001Slovakia_10_Nha so 10_Dien1_bieu tong hop lai kh von 2011 gui phong TH-KTDN 3" xfId="2323"/>
    <cellStyle name="Dziesietny [0]_Invoices2001Slovakia_10_Nha so 10_Dien1_bieu tong hop lai kh von 2011 gui phong TH-KTDN 3 2" xfId="2324"/>
    <cellStyle name="Dziesiętny [0]_Invoices2001Slovakia_10_Nha so 10_Dien1_bieu tong hop lai kh von 2011 gui phong TH-KTDN 3 2" xfId="2325"/>
    <cellStyle name="Dziesietny [0]_Invoices2001Slovakia_10_Nha so 10_Dien1_bieu tong hop lai kh von 2011 gui phong TH-KTDN 4" xfId="2326"/>
    <cellStyle name="Dziesiętny [0]_Invoices2001Slovakia_10_Nha so 10_Dien1_bieu tong hop lai kh von 2011 gui phong TH-KTDN 4" xfId="2327"/>
    <cellStyle name="Dziesietny [0]_Invoices2001Slovakia_10_Nha so 10_Dien1_bieu tong hop lai kh von 2011 gui phong TH-KTDN_BIEU KE HOACH  2015 (KTN 6.11 sua)" xfId="2328"/>
    <cellStyle name="Dziesiętny [0]_Invoices2001Slovakia_10_Nha so 10_Dien1_bieu tong hop lai kh von 2011 gui phong TH-KTDN_BIEU KE HOACH  2015 (KTN 6.11 sua)" xfId="2329"/>
    <cellStyle name="Dziesietny [0]_Invoices2001Slovakia_10_Nha so 10_Dien1_Book1" xfId="2330"/>
    <cellStyle name="Dziesiętny [0]_Invoices2001Slovakia_10_Nha so 10_Dien1_Book1" xfId="2331"/>
    <cellStyle name="Dziesietny [0]_Invoices2001Slovakia_10_Nha so 10_Dien1_Book1 2" xfId="2332"/>
    <cellStyle name="Dziesiętny [0]_Invoices2001Slovakia_10_Nha so 10_Dien1_Book1 2" xfId="2333"/>
    <cellStyle name="Dziesietny [0]_Invoices2001Slovakia_10_Nha so 10_Dien1_Book1 2 2" xfId="2334"/>
    <cellStyle name="Dziesiętny [0]_Invoices2001Slovakia_10_Nha so 10_Dien1_Book1 2 2" xfId="2335"/>
    <cellStyle name="Dziesietny [0]_Invoices2001Slovakia_10_Nha so 10_Dien1_Book1 3" xfId="2336"/>
    <cellStyle name="Dziesiętny [0]_Invoices2001Slovakia_10_Nha so 10_Dien1_Book1 3" xfId="2337"/>
    <cellStyle name="Dziesietny [0]_Invoices2001Slovakia_10_Nha so 10_Dien1_Book1 3 2" xfId="2338"/>
    <cellStyle name="Dziesiętny [0]_Invoices2001Slovakia_10_Nha so 10_Dien1_Book1 3 2" xfId="2339"/>
    <cellStyle name="Dziesietny [0]_Invoices2001Slovakia_10_Nha so 10_Dien1_Book1 4" xfId="2340"/>
    <cellStyle name="Dziesiętny [0]_Invoices2001Slovakia_10_Nha so 10_Dien1_Book1 4" xfId="2341"/>
    <cellStyle name="Dziesietny [0]_Invoices2001Slovakia_10_Nha so 10_Dien1_Book1 5" xfId="2342"/>
    <cellStyle name="Dziesiętny [0]_Invoices2001Slovakia_10_Nha so 10_Dien1_Book1 5" xfId="2343"/>
    <cellStyle name="Dziesietny [0]_Invoices2001Slovakia_10_Nha so 10_Dien1_Book1_Ke hoach 2010 (theo doi 11-8-2010)" xfId="2344"/>
    <cellStyle name="Dziesiętny [0]_Invoices2001Slovakia_10_Nha so 10_Dien1_Book1_Ke hoach 2010 (theo doi 11-8-2010)" xfId="2345"/>
    <cellStyle name="Dziesietny [0]_Invoices2001Slovakia_10_Nha so 10_Dien1_Book1_Ke hoach 2010 (theo doi 11-8-2010) 2" xfId="2346"/>
    <cellStyle name="Dziesiętny [0]_Invoices2001Slovakia_10_Nha so 10_Dien1_Book1_Ke hoach 2010 (theo doi 11-8-2010) 2" xfId="2347"/>
    <cellStyle name="Dziesietny [0]_Invoices2001Slovakia_10_Nha so 10_Dien1_Book1_Ke hoach 2010 (theo doi 11-8-2010) 2 2" xfId="2348"/>
    <cellStyle name="Dziesiętny [0]_Invoices2001Slovakia_10_Nha so 10_Dien1_Book1_Ke hoach 2010 (theo doi 11-8-2010) 2 2" xfId="2349"/>
    <cellStyle name="Dziesietny [0]_Invoices2001Slovakia_10_Nha so 10_Dien1_Book1_Ke hoach 2010 (theo doi 11-8-2010) 3" xfId="2350"/>
    <cellStyle name="Dziesiętny [0]_Invoices2001Slovakia_10_Nha so 10_Dien1_Book1_Ke hoach 2010 (theo doi 11-8-2010) 3" xfId="2351"/>
    <cellStyle name="Dziesietny [0]_Invoices2001Slovakia_10_Nha so 10_Dien1_Book1_Ke hoach 2010 (theo doi 11-8-2010) 3 2" xfId="2352"/>
    <cellStyle name="Dziesiętny [0]_Invoices2001Slovakia_10_Nha so 10_Dien1_Book1_Ke hoach 2010 (theo doi 11-8-2010) 3 2" xfId="2353"/>
    <cellStyle name="Dziesietny [0]_Invoices2001Slovakia_10_Nha so 10_Dien1_Book1_Ke hoach 2010 (theo doi 11-8-2010) 4" xfId="2354"/>
    <cellStyle name="Dziesiętny [0]_Invoices2001Slovakia_10_Nha so 10_Dien1_Book1_Ke hoach 2010 (theo doi 11-8-2010) 4" xfId="2355"/>
    <cellStyle name="Dziesietny [0]_Invoices2001Slovakia_10_Nha so 10_Dien1_Book1_Ke hoach 2010 (theo doi 11-8-2010)_BIEU KE HOACH  2015 (KTN 6.11 sua)" xfId="2356"/>
    <cellStyle name="Dziesiętny [0]_Invoices2001Slovakia_10_Nha so 10_Dien1_Book1_Ke hoach 2010 (theo doi 11-8-2010)_BIEU KE HOACH  2015 (KTN 6.11 sua)" xfId="2357"/>
    <cellStyle name="Dziesietny [0]_Invoices2001Slovakia_10_Nha so 10_Dien1_Book1_ke hoach dau thau 30-6-2010" xfId="2358"/>
    <cellStyle name="Dziesiętny [0]_Invoices2001Slovakia_10_Nha so 10_Dien1_Book1_ke hoach dau thau 30-6-2010" xfId="2359"/>
    <cellStyle name="Dziesietny [0]_Invoices2001Slovakia_10_Nha so 10_Dien1_Book1_ke hoach dau thau 30-6-2010 2" xfId="2360"/>
    <cellStyle name="Dziesiętny [0]_Invoices2001Slovakia_10_Nha so 10_Dien1_Book1_ke hoach dau thau 30-6-2010 2" xfId="2361"/>
    <cellStyle name="Dziesietny [0]_Invoices2001Slovakia_10_Nha so 10_Dien1_Book1_ke hoach dau thau 30-6-2010 2 2" xfId="2362"/>
    <cellStyle name="Dziesiętny [0]_Invoices2001Slovakia_10_Nha so 10_Dien1_Book1_ke hoach dau thau 30-6-2010 2 2" xfId="2363"/>
    <cellStyle name="Dziesietny [0]_Invoices2001Slovakia_10_Nha so 10_Dien1_Book1_ke hoach dau thau 30-6-2010 3" xfId="2364"/>
    <cellStyle name="Dziesiętny [0]_Invoices2001Slovakia_10_Nha so 10_Dien1_Book1_ke hoach dau thau 30-6-2010 3" xfId="2365"/>
    <cellStyle name="Dziesietny [0]_Invoices2001Slovakia_10_Nha so 10_Dien1_Book1_ke hoach dau thau 30-6-2010 3 2" xfId="2366"/>
    <cellStyle name="Dziesiętny [0]_Invoices2001Slovakia_10_Nha so 10_Dien1_Book1_ke hoach dau thau 30-6-2010 3 2" xfId="2367"/>
    <cellStyle name="Dziesietny [0]_Invoices2001Slovakia_10_Nha so 10_Dien1_Book1_ke hoach dau thau 30-6-2010 4" xfId="2368"/>
    <cellStyle name="Dziesiętny [0]_Invoices2001Slovakia_10_Nha so 10_Dien1_Book1_ke hoach dau thau 30-6-2010 4" xfId="2369"/>
    <cellStyle name="Dziesietny [0]_Invoices2001Slovakia_10_Nha so 10_Dien1_Book1_ke hoach dau thau 30-6-2010_BIEU KE HOACH  2015 (KTN 6.11 sua)" xfId="2370"/>
    <cellStyle name="Dziesiętny [0]_Invoices2001Slovakia_10_Nha so 10_Dien1_Book1_ke hoach dau thau 30-6-2010_BIEU KE HOACH  2015 (KTN 6.11 sua)" xfId="2371"/>
    <cellStyle name="Dziesietny [0]_Invoices2001Slovakia_10_Nha so 10_Dien1_Copy of KH PHAN BO VON ĐỐI ỨNG NAM 2011 (30 TY phuong án gop WB)" xfId="2372"/>
    <cellStyle name="Dziesiętny [0]_Invoices2001Slovakia_10_Nha so 10_Dien1_Copy of KH PHAN BO VON ĐỐI ỨNG NAM 2011 (30 TY phuong án gop WB)" xfId="2373"/>
    <cellStyle name="Dziesietny [0]_Invoices2001Slovakia_10_Nha so 10_Dien1_Copy of KH PHAN BO VON ĐỐI ỨNG NAM 2011 (30 TY phuong án gop WB) 2" xfId="2374"/>
    <cellStyle name="Dziesiętny [0]_Invoices2001Slovakia_10_Nha so 10_Dien1_Copy of KH PHAN BO VON ĐỐI ỨNG NAM 2011 (30 TY phuong án gop WB) 2" xfId="2375"/>
    <cellStyle name="Dziesietny [0]_Invoices2001Slovakia_10_Nha so 10_Dien1_Copy of KH PHAN BO VON ĐỐI ỨNG NAM 2011 (30 TY phuong án gop WB) 2 2" xfId="2376"/>
    <cellStyle name="Dziesiętny [0]_Invoices2001Slovakia_10_Nha so 10_Dien1_Copy of KH PHAN BO VON ĐỐI ỨNG NAM 2011 (30 TY phuong án gop WB) 2 2" xfId="2377"/>
    <cellStyle name="Dziesietny [0]_Invoices2001Slovakia_10_Nha so 10_Dien1_Copy of KH PHAN BO VON ĐỐI ỨNG NAM 2011 (30 TY phuong án gop WB) 3" xfId="2378"/>
    <cellStyle name="Dziesiętny [0]_Invoices2001Slovakia_10_Nha so 10_Dien1_Copy of KH PHAN BO VON ĐỐI ỨNG NAM 2011 (30 TY phuong án gop WB) 3" xfId="2379"/>
    <cellStyle name="Dziesietny [0]_Invoices2001Slovakia_10_Nha so 10_Dien1_Copy of KH PHAN BO VON ĐỐI ỨNG NAM 2011 (30 TY phuong án gop WB) 3 2" xfId="2380"/>
    <cellStyle name="Dziesiętny [0]_Invoices2001Slovakia_10_Nha so 10_Dien1_Copy of KH PHAN BO VON ĐỐI ỨNG NAM 2011 (30 TY phuong án gop WB) 3 2" xfId="2381"/>
    <cellStyle name="Dziesietny [0]_Invoices2001Slovakia_10_Nha so 10_Dien1_Copy of KH PHAN BO VON ĐỐI ỨNG NAM 2011 (30 TY phuong án gop WB) 4" xfId="2382"/>
    <cellStyle name="Dziesiętny [0]_Invoices2001Slovakia_10_Nha so 10_Dien1_Copy of KH PHAN BO VON ĐỐI ỨNG NAM 2011 (30 TY phuong án gop WB) 4" xfId="2383"/>
    <cellStyle name="Dziesietny [0]_Invoices2001Slovakia_10_Nha so 10_Dien1_Copy of KH PHAN BO VON ĐỐI ỨNG NAM 2011 (30 TY phuong án gop WB)_BIEU KE HOACH  2015 (KTN 6.11 sua)" xfId="2384"/>
    <cellStyle name="Dziesiętny [0]_Invoices2001Slovakia_10_Nha so 10_Dien1_Copy of KH PHAN BO VON ĐỐI ỨNG NAM 2011 (30 TY phuong án gop WB)_BIEU KE HOACH  2015 (KTN 6.11 sua)" xfId="2385"/>
    <cellStyle name="Dziesietny [0]_Invoices2001Slovakia_10_Nha so 10_Dien1_DTTD chieng chan Tham lai 29-9-2009" xfId="2386"/>
    <cellStyle name="Dziesiętny [0]_Invoices2001Slovakia_10_Nha so 10_Dien1_DTTD chieng chan Tham lai 29-9-2009" xfId="2387"/>
    <cellStyle name="Dziesietny [0]_Invoices2001Slovakia_10_Nha so 10_Dien1_DTTD chieng chan Tham lai 29-9-2009 2" xfId="2388"/>
    <cellStyle name="Dziesiętny [0]_Invoices2001Slovakia_10_Nha so 10_Dien1_DTTD chieng chan Tham lai 29-9-2009 2" xfId="2389"/>
    <cellStyle name="Dziesietny [0]_Invoices2001Slovakia_10_Nha so 10_Dien1_DTTD chieng chan Tham lai 29-9-2009 2 2" xfId="2390"/>
    <cellStyle name="Dziesiętny [0]_Invoices2001Slovakia_10_Nha so 10_Dien1_DTTD chieng chan Tham lai 29-9-2009 2 2" xfId="2391"/>
    <cellStyle name="Dziesietny [0]_Invoices2001Slovakia_10_Nha so 10_Dien1_DTTD chieng chan Tham lai 29-9-2009 3" xfId="2392"/>
    <cellStyle name="Dziesiętny [0]_Invoices2001Slovakia_10_Nha so 10_Dien1_DTTD chieng chan Tham lai 29-9-2009 3" xfId="2393"/>
    <cellStyle name="Dziesietny [0]_Invoices2001Slovakia_10_Nha so 10_Dien1_DTTD chieng chan Tham lai 29-9-2009 3 2" xfId="2394"/>
    <cellStyle name="Dziesiętny [0]_Invoices2001Slovakia_10_Nha so 10_Dien1_DTTD chieng chan Tham lai 29-9-2009 3 2" xfId="2395"/>
    <cellStyle name="Dziesietny [0]_Invoices2001Slovakia_10_Nha so 10_Dien1_DTTD chieng chan Tham lai 29-9-2009 4" xfId="2396"/>
    <cellStyle name="Dziesiętny [0]_Invoices2001Slovakia_10_Nha so 10_Dien1_DTTD chieng chan Tham lai 29-9-2009 4" xfId="2397"/>
    <cellStyle name="Dziesietny [0]_Invoices2001Slovakia_10_Nha so 10_Dien1_DTTD chieng chan Tham lai 29-9-2009_BIEU KE HOACH  2015 (KTN 6.11 sua)" xfId="2398"/>
    <cellStyle name="Dziesiętny [0]_Invoices2001Slovakia_10_Nha so 10_Dien1_DTTD chieng chan Tham lai 29-9-2009_BIEU KE HOACH  2015 (KTN 6.11 sua)" xfId="2399"/>
    <cellStyle name="Dziesietny [0]_Invoices2001Slovakia_10_Nha so 10_Dien1_Du toan nuoc San Thang (GD2)" xfId="2400"/>
    <cellStyle name="Dziesiętny [0]_Invoices2001Slovakia_10_Nha so 10_Dien1_Du toan nuoc San Thang (GD2)" xfId="2401"/>
    <cellStyle name="Dziesietny [0]_Invoices2001Slovakia_10_Nha so 10_Dien1_Du toan nuoc San Thang (GD2) 2" xfId="2402"/>
    <cellStyle name="Dziesiętny [0]_Invoices2001Slovakia_10_Nha so 10_Dien1_Du toan nuoc San Thang (GD2) 2" xfId="2403"/>
    <cellStyle name="Dziesietny [0]_Invoices2001Slovakia_10_Nha so 10_Dien1_Du toan nuoc San Thang (GD2) 2 2" xfId="2404"/>
    <cellStyle name="Dziesiętny [0]_Invoices2001Slovakia_10_Nha so 10_Dien1_Du toan nuoc San Thang (GD2) 2 2" xfId="2405"/>
    <cellStyle name="Dziesietny [0]_Invoices2001Slovakia_10_Nha so 10_Dien1_Du toan nuoc San Thang (GD2) 3" xfId="2406"/>
    <cellStyle name="Dziesiętny [0]_Invoices2001Slovakia_10_Nha so 10_Dien1_Du toan nuoc San Thang (GD2) 3" xfId="2407"/>
    <cellStyle name="Dziesietny [0]_Invoices2001Slovakia_10_Nha so 10_Dien1_Du toan nuoc San Thang (GD2) 3 2" xfId="2408"/>
    <cellStyle name="Dziesiętny [0]_Invoices2001Slovakia_10_Nha so 10_Dien1_Du toan nuoc San Thang (GD2) 3 2" xfId="2409"/>
    <cellStyle name="Dziesietny [0]_Invoices2001Slovakia_10_Nha so 10_Dien1_Du toan nuoc San Thang (GD2) 4" xfId="2410"/>
    <cellStyle name="Dziesiętny [0]_Invoices2001Slovakia_10_Nha so 10_Dien1_Du toan nuoc San Thang (GD2) 4" xfId="2411"/>
    <cellStyle name="Dziesietny [0]_Invoices2001Slovakia_10_Nha so 10_Dien1_Du toan nuoc San Thang (GD2) 5" xfId="2412"/>
    <cellStyle name="Dziesiętny [0]_Invoices2001Slovakia_10_Nha so 10_Dien1_Du toan nuoc San Thang (GD2) 5" xfId="2413"/>
    <cellStyle name="Dziesietny [0]_Invoices2001Slovakia_10_Nha so 10_Dien1_Ke hoach 2010 (theo doi 11-8-2010)" xfId="2414"/>
    <cellStyle name="Dziesiętny [0]_Invoices2001Slovakia_10_Nha so 10_Dien1_Ke hoach 2010 (theo doi 11-8-2010)" xfId="2415"/>
    <cellStyle name="Dziesietny [0]_Invoices2001Slovakia_10_Nha so 10_Dien1_Ke hoach 2010 (theo doi 11-8-2010) 2" xfId="2416"/>
    <cellStyle name="Dziesiętny [0]_Invoices2001Slovakia_10_Nha so 10_Dien1_Ke hoach 2010 (theo doi 11-8-2010) 2" xfId="2417"/>
    <cellStyle name="Dziesietny [0]_Invoices2001Slovakia_10_Nha so 10_Dien1_Ke hoach 2010 (theo doi 11-8-2010) 2 2" xfId="2418"/>
    <cellStyle name="Dziesiętny [0]_Invoices2001Slovakia_10_Nha so 10_Dien1_Ke hoach 2010 (theo doi 11-8-2010) 2 2" xfId="2419"/>
    <cellStyle name="Dziesietny [0]_Invoices2001Slovakia_10_Nha so 10_Dien1_Ke hoach 2010 (theo doi 11-8-2010) 3" xfId="2420"/>
    <cellStyle name="Dziesiętny [0]_Invoices2001Slovakia_10_Nha so 10_Dien1_Ke hoach 2010 (theo doi 11-8-2010) 3" xfId="2421"/>
    <cellStyle name="Dziesietny [0]_Invoices2001Slovakia_10_Nha so 10_Dien1_Ke hoach 2010 (theo doi 11-8-2010) 3 2" xfId="2422"/>
    <cellStyle name="Dziesiętny [0]_Invoices2001Slovakia_10_Nha so 10_Dien1_Ke hoach 2010 (theo doi 11-8-2010) 3 2" xfId="2423"/>
    <cellStyle name="Dziesietny [0]_Invoices2001Slovakia_10_Nha so 10_Dien1_Ke hoach 2010 (theo doi 11-8-2010) 4" xfId="2424"/>
    <cellStyle name="Dziesiętny [0]_Invoices2001Slovakia_10_Nha so 10_Dien1_Ke hoach 2010 (theo doi 11-8-2010) 4" xfId="2425"/>
    <cellStyle name="Dziesietny [0]_Invoices2001Slovakia_10_Nha so 10_Dien1_Ke hoach 2010 (theo doi 11-8-2010) 5" xfId="2426"/>
    <cellStyle name="Dziesiętny [0]_Invoices2001Slovakia_10_Nha so 10_Dien1_Ke hoach 2010 (theo doi 11-8-2010) 5" xfId="2427"/>
    <cellStyle name="Dziesietny [0]_Invoices2001Slovakia_10_Nha so 10_Dien1_ke hoach dau thau 30-6-2010" xfId="2428"/>
    <cellStyle name="Dziesiętny [0]_Invoices2001Slovakia_10_Nha so 10_Dien1_ke hoach dau thau 30-6-2010" xfId="2429"/>
    <cellStyle name="Dziesietny [0]_Invoices2001Slovakia_10_Nha so 10_Dien1_ke hoach dau thau 30-6-2010 2" xfId="2430"/>
    <cellStyle name="Dziesiętny [0]_Invoices2001Slovakia_10_Nha so 10_Dien1_ke hoach dau thau 30-6-2010 2" xfId="2431"/>
    <cellStyle name="Dziesietny [0]_Invoices2001Slovakia_10_Nha so 10_Dien1_ke hoach dau thau 30-6-2010 2 2" xfId="2432"/>
    <cellStyle name="Dziesiętny [0]_Invoices2001Slovakia_10_Nha so 10_Dien1_ke hoach dau thau 30-6-2010 2 2" xfId="2433"/>
    <cellStyle name="Dziesietny [0]_Invoices2001Slovakia_10_Nha so 10_Dien1_ke hoach dau thau 30-6-2010 3" xfId="2434"/>
    <cellStyle name="Dziesiętny [0]_Invoices2001Slovakia_10_Nha so 10_Dien1_ke hoach dau thau 30-6-2010 3" xfId="2435"/>
    <cellStyle name="Dziesietny [0]_Invoices2001Slovakia_10_Nha so 10_Dien1_ke hoach dau thau 30-6-2010 3 2" xfId="2436"/>
    <cellStyle name="Dziesiętny [0]_Invoices2001Slovakia_10_Nha so 10_Dien1_ke hoach dau thau 30-6-2010 3 2" xfId="2437"/>
    <cellStyle name="Dziesietny [0]_Invoices2001Slovakia_10_Nha so 10_Dien1_ke hoach dau thau 30-6-2010 4" xfId="2438"/>
    <cellStyle name="Dziesiętny [0]_Invoices2001Slovakia_10_Nha so 10_Dien1_ke hoach dau thau 30-6-2010 4" xfId="2439"/>
    <cellStyle name="Dziesietny [0]_Invoices2001Slovakia_10_Nha so 10_Dien1_ke hoach dau thau 30-6-2010 5" xfId="2440"/>
    <cellStyle name="Dziesiętny [0]_Invoices2001Slovakia_10_Nha so 10_Dien1_ke hoach dau thau 30-6-2010 5" xfId="2441"/>
    <cellStyle name="Dziesietny [0]_Invoices2001Slovakia_10_Nha so 10_Dien1_KH Von 2012 gui BKH 1" xfId="2442"/>
    <cellStyle name="Dziesiętny [0]_Invoices2001Slovakia_10_Nha so 10_Dien1_KH Von 2012 gui BKH 1" xfId="2443"/>
    <cellStyle name="Dziesietny [0]_Invoices2001Slovakia_10_Nha so 10_Dien1_KH Von 2012 gui BKH 1 2" xfId="2444"/>
    <cellStyle name="Dziesiętny [0]_Invoices2001Slovakia_10_Nha so 10_Dien1_KH Von 2012 gui BKH 1 2" xfId="2445"/>
    <cellStyle name="Dziesietny [0]_Invoices2001Slovakia_10_Nha so 10_Dien1_KH Von 2012 gui BKH 1 2 2" xfId="2446"/>
    <cellStyle name="Dziesiętny [0]_Invoices2001Slovakia_10_Nha so 10_Dien1_KH Von 2012 gui BKH 1 2 2" xfId="2447"/>
    <cellStyle name="Dziesietny [0]_Invoices2001Slovakia_10_Nha so 10_Dien1_KH Von 2012 gui BKH 1 3" xfId="2448"/>
    <cellStyle name="Dziesiętny [0]_Invoices2001Slovakia_10_Nha so 10_Dien1_KH Von 2012 gui BKH 1 3" xfId="2449"/>
    <cellStyle name="Dziesietny [0]_Invoices2001Slovakia_10_Nha so 10_Dien1_KH Von 2012 gui BKH 1 3 2" xfId="2450"/>
    <cellStyle name="Dziesiętny [0]_Invoices2001Slovakia_10_Nha so 10_Dien1_KH Von 2012 gui BKH 1 3 2" xfId="2451"/>
    <cellStyle name="Dziesietny [0]_Invoices2001Slovakia_10_Nha so 10_Dien1_KH Von 2012 gui BKH 1 4" xfId="2452"/>
    <cellStyle name="Dziesiętny [0]_Invoices2001Slovakia_10_Nha so 10_Dien1_KH Von 2012 gui BKH 1 4" xfId="2453"/>
    <cellStyle name="Dziesietny [0]_Invoices2001Slovakia_10_Nha so 10_Dien1_KH Von 2012 gui BKH 1_BIEU KE HOACH  2015 (KTN 6.11 sua)" xfId="2454"/>
    <cellStyle name="Dziesiętny [0]_Invoices2001Slovakia_10_Nha so 10_Dien1_KH Von 2012 gui BKH 1_BIEU KE HOACH  2015 (KTN 6.11 sua)" xfId="2455"/>
    <cellStyle name="Dziesietny [0]_Invoices2001Slovakia_10_Nha so 10_Dien1_QD ke hoach dau thau" xfId="2456"/>
    <cellStyle name="Dziesiętny [0]_Invoices2001Slovakia_10_Nha so 10_Dien1_QD ke hoach dau thau" xfId="2457"/>
    <cellStyle name="Dziesietny [0]_Invoices2001Slovakia_10_Nha so 10_Dien1_QD ke hoach dau thau 2" xfId="2458"/>
    <cellStyle name="Dziesiętny [0]_Invoices2001Slovakia_10_Nha so 10_Dien1_QD ke hoach dau thau 2" xfId="2459"/>
    <cellStyle name="Dziesietny [0]_Invoices2001Slovakia_10_Nha so 10_Dien1_QD ke hoach dau thau 2 2" xfId="2460"/>
    <cellStyle name="Dziesiętny [0]_Invoices2001Slovakia_10_Nha so 10_Dien1_QD ke hoach dau thau 2 2" xfId="2461"/>
    <cellStyle name="Dziesietny [0]_Invoices2001Slovakia_10_Nha so 10_Dien1_QD ke hoach dau thau 3" xfId="2462"/>
    <cellStyle name="Dziesiętny [0]_Invoices2001Slovakia_10_Nha so 10_Dien1_QD ke hoach dau thau 3" xfId="2463"/>
    <cellStyle name="Dziesietny [0]_Invoices2001Slovakia_10_Nha so 10_Dien1_QD ke hoach dau thau 3 2" xfId="2464"/>
    <cellStyle name="Dziesiętny [0]_Invoices2001Slovakia_10_Nha so 10_Dien1_QD ke hoach dau thau 3 2" xfId="2465"/>
    <cellStyle name="Dziesietny [0]_Invoices2001Slovakia_10_Nha so 10_Dien1_QD ke hoach dau thau 4" xfId="2466"/>
    <cellStyle name="Dziesiętny [0]_Invoices2001Slovakia_10_Nha so 10_Dien1_QD ke hoach dau thau 4" xfId="2467"/>
    <cellStyle name="Dziesietny [0]_Invoices2001Slovakia_10_Nha so 10_Dien1_QD ke hoach dau thau 5" xfId="2468"/>
    <cellStyle name="Dziesiętny [0]_Invoices2001Slovakia_10_Nha so 10_Dien1_QD ke hoach dau thau 5" xfId="2469"/>
    <cellStyle name="Dziesietny [0]_Invoices2001Slovakia_10_Nha so 10_Dien1_tinh toan hoang ha" xfId="2470"/>
    <cellStyle name="Dziesiętny [0]_Invoices2001Slovakia_10_Nha so 10_Dien1_tinh toan hoang ha" xfId="2471"/>
    <cellStyle name="Dziesietny [0]_Invoices2001Slovakia_10_Nha so 10_Dien1_tinh toan hoang ha 2" xfId="2472"/>
    <cellStyle name="Dziesiętny [0]_Invoices2001Slovakia_10_Nha so 10_Dien1_tinh toan hoang ha 2" xfId="2473"/>
    <cellStyle name="Dziesietny [0]_Invoices2001Slovakia_10_Nha so 10_Dien1_tinh toan hoang ha 2 2" xfId="2474"/>
    <cellStyle name="Dziesiętny [0]_Invoices2001Slovakia_10_Nha so 10_Dien1_tinh toan hoang ha 2 2" xfId="2475"/>
    <cellStyle name="Dziesietny [0]_Invoices2001Slovakia_10_Nha so 10_Dien1_tinh toan hoang ha 3" xfId="2476"/>
    <cellStyle name="Dziesiętny [0]_Invoices2001Slovakia_10_Nha so 10_Dien1_tinh toan hoang ha 3" xfId="2477"/>
    <cellStyle name="Dziesietny [0]_Invoices2001Slovakia_10_Nha so 10_Dien1_tinh toan hoang ha 3 2" xfId="2478"/>
    <cellStyle name="Dziesiętny [0]_Invoices2001Slovakia_10_Nha so 10_Dien1_tinh toan hoang ha 3 2" xfId="2479"/>
    <cellStyle name="Dziesietny [0]_Invoices2001Slovakia_10_Nha so 10_Dien1_tinh toan hoang ha 4" xfId="2480"/>
    <cellStyle name="Dziesiętny [0]_Invoices2001Slovakia_10_Nha so 10_Dien1_tinh toan hoang ha 4" xfId="2481"/>
    <cellStyle name="Dziesietny [0]_Invoices2001Slovakia_10_Nha so 10_Dien1_tinh toan hoang ha 5" xfId="2482"/>
    <cellStyle name="Dziesiętny [0]_Invoices2001Slovakia_10_Nha so 10_Dien1_tinh toan hoang ha 5" xfId="2483"/>
    <cellStyle name="Dziesietny [0]_Invoices2001Slovakia_10_Nha so 10_Dien1_Tong von ĐTPT" xfId="2484"/>
    <cellStyle name="Dziesiętny [0]_Invoices2001Slovakia_10_Nha so 10_Dien1_Tong von ĐTPT" xfId="2485"/>
    <cellStyle name="Dziesietny [0]_Invoices2001Slovakia_10_Nha so 10_Dien1_Tong von ĐTPT 2" xfId="2486"/>
    <cellStyle name="Dziesiętny [0]_Invoices2001Slovakia_10_Nha so 10_Dien1_Tong von ĐTPT 2" xfId="2487"/>
    <cellStyle name="Dziesietny [0]_Invoices2001Slovakia_10_Nha so 10_Dien1_Tong von ĐTPT 2 2" xfId="2488"/>
    <cellStyle name="Dziesiętny [0]_Invoices2001Slovakia_10_Nha so 10_Dien1_Tong von ĐTPT 2 2" xfId="2489"/>
    <cellStyle name="Dziesietny [0]_Invoices2001Slovakia_10_Nha so 10_Dien1_Tong von ĐTPT 3" xfId="2490"/>
    <cellStyle name="Dziesiętny [0]_Invoices2001Slovakia_10_Nha so 10_Dien1_Tong von ĐTPT 3" xfId="2491"/>
    <cellStyle name="Dziesietny [0]_Invoices2001Slovakia_10_Nha so 10_Dien1_Tong von ĐTPT 3 2" xfId="2492"/>
    <cellStyle name="Dziesiętny [0]_Invoices2001Slovakia_10_Nha so 10_Dien1_Tong von ĐTPT 3 2" xfId="2493"/>
    <cellStyle name="Dziesietny [0]_Invoices2001Slovakia_10_Nha so 10_Dien1_Tong von ĐTPT 4" xfId="2494"/>
    <cellStyle name="Dziesiętny [0]_Invoices2001Slovakia_10_Nha so 10_Dien1_Tong von ĐTPT 4" xfId="2495"/>
    <cellStyle name="Dziesietny [0]_Invoices2001Slovakia_10_Nha so 10_Dien1_Tong von ĐTPT 5" xfId="2496"/>
    <cellStyle name="Dziesiętny [0]_Invoices2001Slovakia_10_Nha so 10_Dien1_Tong von ĐTPT 5" xfId="2497"/>
    <cellStyle name="Dziesietny [0]_Invoices2001Slovakia_bang so sanh gia tri" xfId="2498"/>
    <cellStyle name="Dziesiętny [0]_Invoices2001Slovakia_bao_cao_TH_th_cong_tac_dau_thau_-_ngay251209" xfId="2499"/>
    <cellStyle name="Dziesietny [0]_Invoices2001Slovakia_bieu tong hop lai kh von 2011 gui phong TH-KTDN" xfId="2500"/>
    <cellStyle name="Dziesiętny [0]_Invoices2001Slovakia_bieu tong hop lai kh von 2011 gui phong TH-KTDN" xfId="2501"/>
    <cellStyle name="Dziesietny [0]_Invoices2001Slovakia_bieu tong hop lai kh von 2011 gui phong TH-KTDN 2" xfId="2502"/>
    <cellStyle name="Dziesiętny [0]_Invoices2001Slovakia_bieu tong hop lai kh von 2011 gui phong TH-KTDN 2" xfId="2503"/>
    <cellStyle name="Dziesietny [0]_Invoices2001Slovakia_bieu tong hop lai kh von 2011 gui phong TH-KTDN 2 2" xfId="2504"/>
    <cellStyle name="Dziesiętny [0]_Invoices2001Slovakia_bieu tong hop lai kh von 2011 gui phong TH-KTDN 2 2" xfId="2505"/>
    <cellStyle name="Dziesietny [0]_Invoices2001Slovakia_bieu tong hop lai kh von 2011 gui phong TH-KTDN 3" xfId="2506"/>
    <cellStyle name="Dziesiętny [0]_Invoices2001Slovakia_bieu tong hop lai kh von 2011 gui phong TH-KTDN 3" xfId="2507"/>
    <cellStyle name="Dziesietny [0]_Invoices2001Slovakia_bieu tong hop lai kh von 2011 gui phong TH-KTDN 3 2" xfId="2508"/>
    <cellStyle name="Dziesiętny [0]_Invoices2001Slovakia_bieu tong hop lai kh von 2011 gui phong TH-KTDN 3 2" xfId="2509"/>
    <cellStyle name="Dziesietny [0]_Invoices2001Slovakia_bieu tong hop lai kh von 2011 gui phong TH-KTDN 4" xfId="2510"/>
    <cellStyle name="Dziesiętny [0]_Invoices2001Slovakia_bieu tong hop lai kh von 2011 gui phong TH-KTDN 4" xfId="2511"/>
    <cellStyle name="Dziesietny [0]_Invoices2001Slovakia_bieu tong hop lai kh von 2011 gui phong TH-KTDN_BIEU KE HOACH  2015 (KTN 6.11 sua)" xfId="2512"/>
    <cellStyle name="Dziesiętny [0]_Invoices2001Slovakia_bieu tong hop lai kh von 2011 gui phong TH-KTDN_BIEU KE HOACH  2015 (KTN 6.11 sua)" xfId="2513"/>
    <cellStyle name="Dziesietny [0]_Invoices2001Slovakia_BIỂU TỔNG HỢP LẦN CUỐI SỬA THEO NGHI QUYẾT SỐ 81" xfId="2514"/>
    <cellStyle name="Dziesiętny [0]_Invoices2001Slovakia_Book1" xfId="2515"/>
    <cellStyle name="Dziesietny [0]_Invoices2001Slovakia_Book1_1" xfId="2516"/>
    <cellStyle name="Dziesiętny [0]_Invoices2001Slovakia_Book1_1" xfId="2517"/>
    <cellStyle name="Dziesietny [0]_Invoices2001Slovakia_Book1_1 2" xfId="2518"/>
    <cellStyle name="Dziesiętny [0]_Invoices2001Slovakia_Book1_1 2" xfId="2519"/>
    <cellStyle name="Dziesietny [0]_Invoices2001Slovakia_Book1_1 3" xfId="2520"/>
    <cellStyle name="Dziesiętny [0]_Invoices2001Slovakia_Book1_1 3" xfId="2521"/>
    <cellStyle name="Dziesietny [0]_Invoices2001Slovakia_Book1_1 4" xfId="2522"/>
    <cellStyle name="Dziesiętny [0]_Invoices2001Slovakia_Book1_1 4" xfId="2523"/>
    <cellStyle name="Dziesietny [0]_Invoices2001Slovakia_Book1_1 5" xfId="2524"/>
    <cellStyle name="Dziesiętny [0]_Invoices2001Slovakia_Book1_1 5" xfId="2525"/>
    <cellStyle name="Dziesietny [0]_Invoices2001Slovakia_Book1_1_bieu ke hoach dau thau" xfId="2526"/>
    <cellStyle name="Dziesiętny [0]_Invoices2001Slovakia_Book1_1_bieu ke hoach dau thau" xfId="2527"/>
    <cellStyle name="Dziesietny [0]_Invoices2001Slovakia_Book1_1_bieu ke hoach dau thau 2" xfId="2528"/>
    <cellStyle name="Dziesiętny [0]_Invoices2001Slovakia_Book1_1_bieu ke hoach dau thau 2" xfId="2529"/>
    <cellStyle name="Dziesietny [0]_Invoices2001Slovakia_Book1_1_bieu ke hoach dau thau 2 2" xfId="2530"/>
    <cellStyle name="Dziesiętny [0]_Invoices2001Slovakia_Book1_1_bieu ke hoach dau thau 2 2" xfId="2531"/>
    <cellStyle name="Dziesietny [0]_Invoices2001Slovakia_Book1_1_bieu ke hoach dau thau 3" xfId="2532"/>
    <cellStyle name="Dziesiętny [0]_Invoices2001Slovakia_Book1_1_bieu ke hoach dau thau 3" xfId="2533"/>
    <cellStyle name="Dziesietny [0]_Invoices2001Slovakia_Book1_1_bieu ke hoach dau thau 3 2" xfId="2534"/>
    <cellStyle name="Dziesiętny [0]_Invoices2001Slovakia_Book1_1_bieu ke hoach dau thau 3 2" xfId="2535"/>
    <cellStyle name="Dziesietny [0]_Invoices2001Slovakia_Book1_1_bieu ke hoach dau thau 4" xfId="2536"/>
    <cellStyle name="Dziesiętny [0]_Invoices2001Slovakia_Book1_1_bieu ke hoach dau thau 4" xfId="2537"/>
    <cellStyle name="Dziesietny [0]_Invoices2001Slovakia_Book1_1_bieu ke hoach dau thau 5" xfId="2538"/>
    <cellStyle name="Dziesiętny [0]_Invoices2001Slovakia_Book1_1_bieu ke hoach dau thau 5" xfId="2539"/>
    <cellStyle name="Dziesietny [0]_Invoices2001Slovakia_Book1_1_bieu ke hoach dau thau truong mam non SKH" xfId="2540"/>
    <cellStyle name="Dziesiętny [0]_Invoices2001Slovakia_Book1_1_bieu ke hoach dau thau truong mam non SKH" xfId="2541"/>
    <cellStyle name="Dziesietny [0]_Invoices2001Slovakia_Book1_1_bieu ke hoach dau thau truong mam non SKH 2" xfId="2542"/>
    <cellStyle name="Dziesiętny [0]_Invoices2001Slovakia_Book1_1_bieu ke hoach dau thau truong mam non SKH 2" xfId="2543"/>
    <cellStyle name="Dziesietny [0]_Invoices2001Slovakia_Book1_1_bieu ke hoach dau thau truong mam non SKH 2 2" xfId="2544"/>
    <cellStyle name="Dziesiętny [0]_Invoices2001Slovakia_Book1_1_bieu ke hoach dau thau truong mam non SKH 2 2" xfId="2545"/>
    <cellStyle name="Dziesietny [0]_Invoices2001Slovakia_Book1_1_bieu ke hoach dau thau truong mam non SKH 3" xfId="2546"/>
    <cellStyle name="Dziesiętny [0]_Invoices2001Slovakia_Book1_1_bieu ke hoach dau thau truong mam non SKH 3" xfId="2547"/>
    <cellStyle name="Dziesietny [0]_Invoices2001Slovakia_Book1_1_bieu ke hoach dau thau truong mam non SKH 3 2" xfId="2548"/>
    <cellStyle name="Dziesiętny [0]_Invoices2001Slovakia_Book1_1_bieu ke hoach dau thau truong mam non SKH 3 2" xfId="2549"/>
    <cellStyle name="Dziesietny [0]_Invoices2001Slovakia_Book1_1_bieu ke hoach dau thau truong mam non SKH 4" xfId="2550"/>
    <cellStyle name="Dziesiętny [0]_Invoices2001Slovakia_Book1_1_bieu ke hoach dau thau truong mam non SKH 4" xfId="2551"/>
    <cellStyle name="Dziesietny [0]_Invoices2001Slovakia_Book1_1_bieu ke hoach dau thau truong mam non SKH 5" xfId="2552"/>
    <cellStyle name="Dziesiętny [0]_Invoices2001Slovakia_Book1_1_bieu ke hoach dau thau truong mam non SKH 5" xfId="2553"/>
    <cellStyle name="Dziesietny [0]_Invoices2001Slovakia_Book1_1_bieu tong hop lai kh von 2011 gui phong TH-KTDN" xfId="2554"/>
    <cellStyle name="Dziesiętny [0]_Invoices2001Slovakia_Book1_1_bieu tong hop lai kh von 2011 gui phong TH-KTDN" xfId="2555"/>
    <cellStyle name="Dziesietny [0]_Invoices2001Slovakia_Book1_1_bieu tong hop lai kh von 2011 gui phong TH-KTDN 2" xfId="2556"/>
    <cellStyle name="Dziesiętny [0]_Invoices2001Slovakia_Book1_1_bieu tong hop lai kh von 2011 gui phong TH-KTDN 2" xfId="2557"/>
    <cellStyle name="Dziesietny [0]_Invoices2001Slovakia_Book1_1_bieu tong hop lai kh von 2011 gui phong TH-KTDN 2 2" xfId="2558"/>
    <cellStyle name="Dziesiętny [0]_Invoices2001Slovakia_Book1_1_bieu tong hop lai kh von 2011 gui phong TH-KTDN 2 2" xfId="2559"/>
    <cellStyle name="Dziesietny [0]_Invoices2001Slovakia_Book1_1_bieu tong hop lai kh von 2011 gui phong TH-KTDN 3" xfId="2560"/>
    <cellStyle name="Dziesiętny [0]_Invoices2001Slovakia_Book1_1_bieu tong hop lai kh von 2011 gui phong TH-KTDN 3" xfId="2561"/>
    <cellStyle name="Dziesietny [0]_Invoices2001Slovakia_Book1_1_bieu tong hop lai kh von 2011 gui phong TH-KTDN 3 2" xfId="2562"/>
    <cellStyle name="Dziesiętny [0]_Invoices2001Slovakia_Book1_1_bieu tong hop lai kh von 2011 gui phong TH-KTDN 3 2" xfId="2563"/>
    <cellStyle name="Dziesietny [0]_Invoices2001Slovakia_Book1_1_bieu tong hop lai kh von 2011 gui phong TH-KTDN 4" xfId="2564"/>
    <cellStyle name="Dziesiętny [0]_Invoices2001Slovakia_Book1_1_bieu tong hop lai kh von 2011 gui phong TH-KTDN 4" xfId="2565"/>
    <cellStyle name="Dziesietny [0]_Invoices2001Slovakia_Book1_1_bieu tong hop lai kh von 2011 gui phong TH-KTDN_BIEU KE HOACH  2015 (KTN 6.11 sua)" xfId="2566"/>
    <cellStyle name="Dziesiętny [0]_Invoices2001Slovakia_Book1_1_bieu tong hop lai kh von 2011 gui phong TH-KTDN_BIEU KE HOACH  2015 (KTN 6.11 sua)" xfId="2567"/>
    <cellStyle name="Dziesietny [0]_Invoices2001Slovakia_Book1_1_Book1" xfId="2568"/>
    <cellStyle name="Dziesiętny [0]_Invoices2001Slovakia_Book1_1_Book1" xfId="2569"/>
    <cellStyle name="Dziesietny [0]_Invoices2001Slovakia_Book1_1_Book1 2" xfId="2570"/>
    <cellStyle name="Dziesiętny [0]_Invoices2001Slovakia_Book1_1_Book1 2" xfId="2571"/>
    <cellStyle name="Dziesietny [0]_Invoices2001Slovakia_Book1_1_Book1_1" xfId="2572"/>
    <cellStyle name="Dziesiętny [0]_Invoices2001Slovakia_Book1_1_Book1_1" xfId="2573"/>
    <cellStyle name="Dziesietny [0]_Invoices2001Slovakia_Book1_1_Book1_1 2" xfId="2574"/>
    <cellStyle name="Dziesiętny [0]_Invoices2001Slovakia_Book1_1_Book1_1 2" xfId="2575"/>
    <cellStyle name="Dziesietny [0]_Invoices2001Slovakia_Book1_1_Book1_1 2 2" xfId="2576"/>
    <cellStyle name="Dziesiętny [0]_Invoices2001Slovakia_Book1_1_Book1_1 2 2" xfId="2577"/>
    <cellStyle name="Dziesietny [0]_Invoices2001Slovakia_Book1_1_Book1_1 3" xfId="2578"/>
    <cellStyle name="Dziesiętny [0]_Invoices2001Slovakia_Book1_1_Book1_1 3" xfId="2579"/>
    <cellStyle name="Dziesietny [0]_Invoices2001Slovakia_Book1_1_Book1_1 3 2" xfId="2580"/>
    <cellStyle name="Dziesiętny [0]_Invoices2001Slovakia_Book1_1_Book1_1 3 2" xfId="2581"/>
    <cellStyle name="Dziesietny [0]_Invoices2001Slovakia_Book1_1_Book1_1 4" xfId="2582"/>
    <cellStyle name="Dziesiętny [0]_Invoices2001Slovakia_Book1_1_Book1_1 4" xfId="2583"/>
    <cellStyle name="Dziesietny [0]_Invoices2001Slovakia_Book1_1_Book1_1 5" xfId="2584"/>
    <cellStyle name="Dziesiętny [0]_Invoices2001Slovakia_Book1_1_Book1_1 5" xfId="2585"/>
    <cellStyle name="Dziesietny [0]_Invoices2001Slovakia_Book1_1_Book1_1_Ke hoach 2010 (theo doi 11-8-2010)" xfId="2586"/>
    <cellStyle name="Dziesiętny [0]_Invoices2001Slovakia_Book1_1_Book1_1_Ke hoach 2010 (theo doi 11-8-2010)" xfId="2587"/>
    <cellStyle name="Dziesietny [0]_Invoices2001Slovakia_Book1_1_Book1_1_Ke hoach 2010 (theo doi 11-8-2010) 2" xfId="2588"/>
    <cellStyle name="Dziesiętny [0]_Invoices2001Slovakia_Book1_1_Book1_1_Ke hoach 2010 (theo doi 11-8-2010) 2" xfId="2589"/>
    <cellStyle name="Dziesietny [0]_Invoices2001Slovakia_Book1_1_Book1_1_Ke hoach 2010 (theo doi 11-8-2010) 2 2" xfId="2590"/>
    <cellStyle name="Dziesiętny [0]_Invoices2001Slovakia_Book1_1_Book1_1_Ke hoach 2010 (theo doi 11-8-2010) 2 2" xfId="2591"/>
    <cellStyle name="Dziesietny [0]_Invoices2001Slovakia_Book1_1_Book1_1_Ke hoach 2010 (theo doi 11-8-2010) 3" xfId="2592"/>
    <cellStyle name="Dziesiętny [0]_Invoices2001Slovakia_Book1_1_Book1_1_Ke hoach 2010 (theo doi 11-8-2010) 3" xfId="2593"/>
    <cellStyle name="Dziesietny [0]_Invoices2001Slovakia_Book1_1_Book1_1_Ke hoach 2010 (theo doi 11-8-2010) 3 2" xfId="2594"/>
    <cellStyle name="Dziesiętny [0]_Invoices2001Slovakia_Book1_1_Book1_1_Ke hoach 2010 (theo doi 11-8-2010) 3 2" xfId="2595"/>
    <cellStyle name="Dziesietny [0]_Invoices2001Slovakia_Book1_1_Book1_1_Ke hoach 2010 (theo doi 11-8-2010) 4" xfId="2596"/>
    <cellStyle name="Dziesiętny [0]_Invoices2001Slovakia_Book1_1_Book1_1_Ke hoach 2010 (theo doi 11-8-2010) 4" xfId="2597"/>
    <cellStyle name="Dziesietny [0]_Invoices2001Slovakia_Book1_1_Book1_1_Ke hoach 2010 (theo doi 11-8-2010)_BIEU KE HOACH  2015 (KTN 6.11 sua)" xfId="2598"/>
    <cellStyle name="Dziesiętny [0]_Invoices2001Slovakia_Book1_1_Book1_1_Ke hoach 2010 (theo doi 11-8-2010)_BIEU KE HOACH  2015 (KTN 6.11 sua)" xfId="2599"/>
    <cellStyle name="Dziesietny [0]_Invoices2001Slovakia_Book1_1_Book1_1_ke hoach dau thau 30-6-2010" xfId="2600"/>
    <cellStyle name="Dziesiętny [0]_Invoices2001Slovakia_Book1_1_Book1_1_ke hoach dau thau 30-6-2010" xfId="2601"/>
    <cellStyle name="Dziesietny [0]_Invoices2001Slovakia_Book1_1_Book1_1_ke hoach dau thau 30-6-2010 2" xfId="2602"/>
    <cellStyle name="Dziesiętny [0]_Invoices2001Slovakia_Book1_1_Book1_1_ke hoach dau thau 30-6-2010 2" xfId="2603"/>
    <cellStyle name="Dziesietny [0]_Invoices2001Slovakia_Book1_1_Book1_1_ke hoach dau thau 30-6-2010 2 2" xfId="2604"/>
    <cellStyle name="Dziesiętny [0]_Invoices2001Slovakia_Book1_1_Book1_1_ke hoach dau thau 30-6-2010 2 2" xfId="2605"/>
    <cellStyle name="Dziesietny [0]_Invoices2001Slovakia_Book1_1_Book1_1_ke hoach dau thau 30-6-2010 3" xfId="2606"/>
    <cellStyle name="Dziesiętny [0]_Invoices2001Slovakia_Book1_1_Book1_1_ke hoach dau thau 30-6-2010 3" xfId="2607"/>
    <cellStyle name="Dziesietny [0]_Invoices2001Slovakia_Book1_1_Book1_1_ke hoach dau thau 30-6-2010 3 2" xfId="2608"/>
    <cellStyle name="Dziesiętny [0]_Invoices2001Slovakia_Book1_1_Book1_1_ke hoach dau thau 30-6-2010 3 2" xfId="2609"/>
    <cellStyle name="Dziesietny [0]_Invoices2001Slovakia_Book1_1_Book1_1_ke hoach dau thau 30-6-2010 4" xfId="2610"/>
    <cellStyle name="Dziesiętny [0]_Invoices2001Slovakia_Book1_1_Book1_1_ke hoach dau thau 30-6-2010 4" xfId="2611"/>
    <cellStyle name="Dziesietny [0]_Invoices2001Slovakia_Book1_1_Book1_1_ke hoach dau thau 30-6-2010_BIEU KE HOACH  2015 (KTN 6.11 sua)" xfId="2612"/>
    <cellStyle name="Dziesiętny [0]_Invoices2001Slovakia_Book1_1_Book1_1_ke hoach dau thau 30-6-2010_BIEU KE HOACH  2015 (KTN 6.11 sua)" xfId="2613"/>
    <cellStyle name="Dziesietny [0]_Invoices2001Slovakia_Book1_1_Book1_2" xfId="2614"/>
    <cellStyle name="Dziesiętny [0]_Invoices2001Slovakia_Book1_1_Book1_2" xfId="2615"/>
    <cellStyle name="Dziesietny [0]_Invoices2001Slovakia_Book1_1_Book1_2 2" xfId="2616"/>
    <cellStyle name="Dziesiętny [0]_Invoices2001Slovakia_Book1_1_Book1_2 2" xfId="2617"/>
    <cellStyle name="Dziesietny [0]_Invoices2001Slovakia_Book1_1_Book1_bieu ke hoach dau thau" xfId="2618"/>
    <cellStyle name="Dziesiętny [0]_Invoices2001Slovakia_Book1_1_Book1_bieu ke hoach dau thau" xfId="2619"/>
    <cellStyle name="Dziesietny [0]_Invoices2001Slovakia_Book1_1_Book1_bieu ke hoach dau thau 2" xfId="2620"/>
    <cellStyle name="Dziesiętny [0]_Invoices2001Slovakia_Book1_1_Book1_bieu ke hoach dau thau 2" xfId="2621"/>
    <cellStyle name="Dziesietny [0]_Invoices2001Slovakia_Book1_1_Book1_bieu ke hoach dau thau 2 2" xfId="2622"/>
    <cellStyle name="Dziesiętny [0]_Invoices2001Slovakia_Book1_1_Book1_bieu ke hoach dau thau 2 2" xfId="2623"/>
    <cellStyle name="Dziesietny [0]_Invoices2001Slovakia_Book1_1_Book1_bieu ke hoach dau thau 3" xfId="2624"/>
    <cellStyle name="Dziesiętny [0]_Invoices2001Slovakia_Book1_1_Book1_bieu ke hoach dau thau 3" xfId="2625"/>
    <cellStyle name="Dziesietny [0]_Invoices2001Slovakia_Book1_1_Book1_bieu ke hoach dau thau 3 2" xfId="2626"/>
    <cellStyle name="Dziesiętny [0]_Invoices2001Slovakia_Book1_1_Book1_bieu ke hoach dau thau 3 2" xfId="2627"/>
    <cellStyle name="Dziesietny [0]_Invoices2001Slovakia_Book1_1_Book1_bieu ke hoach dau thau 4" xfId="2628"/>
    <cellStyle name="Dziesiętny [0]_Invoices2001Slovakia_Book1_1_Book1_bieu ke hoach dau thau 4" xfId="2629"/>
    <cellStyle name="Dziesietny [0]_Invoices2001Slovakia_Book1_1_Book1_bieu ke hoach dau thau truong mam non SKH" xfId="2630"/>
    <cellStyle name="Dziesiętny [0]_Invoices2001Slovakia_Book1_1_Book1_bieu ke hoach dau thau truong mam non SKH" xfId="2631"/>
    <cellStyle name="Dziesietny [0]_Invoices2001Slovakia_Book1_1_Book1_bieu ke hoach dau thau truong mam non SKH 2" xfId="2632"/>
    <cellStyle name="Dziesiętny [0]_Invoices2001Slovakia_Book1_1_Book1_bieu ke hoach dau thau truong mam non SKH 2" xfId="2633"/>
    <cellStyle name="Dziesietny [0]_Invoices2001Slovakia_Book1_1_Book1_bieu ke hoach dau thau truong mam non SKH 2 2" xfId="2634"/>
    <cellStyle name="Dziesiętny [0]_Invoices2001Slovakia_Book1_1_Book1_bieu ke hoach dau thau truong mam non SKH 2 2" xfId="2635"/>
    <cellStyle name="Dziesietny [0]_Invoices2001Slovakia_Book1_1_Book1_bieu ke hoach dau thau truong mam non SKH 3" xfId="2636"/>
    <cellStyle name="Dziesiętny [0]_Invoices2001Slovakia_Book1_1_Book1_bieu ke hoach dau thau truong mam non SKH 3" xfId="2637"/>
    <cellStyle name="Dziesietny [0]_Invoices2001Slovakia_Book1_1_Book1_bieu ke hoach dau thau truong mam non SKH 3 2" xfId="2638"/>
    <cellStyle name="Dziesiętny [0]_Invoices2001Slovakia_Book1_1_Book1_bieu ke hoach dau thau truong mam non SKH 3 2" xfId="2639"/>
    <cellStyle name="Dziesietny [0]_Invoices2001Slovakia_Book1_1_Book1_bieu ke hoach dau thau truong mam non SKH 4" xfId="2640"/>
    <cellStyle name="Dziesiętny [0]_Invoices2001Slovakia_Book1_1_Book1_bieu ke hoach dau thau truong mam non SKH 4" xfId="2641"/>
    <cellStyle name="Dziesietny [0]_Invoices2001Slovakia_Book1_1_Book1_bieu tong hop lai kh von 2011 gui phong TH-KTDN" xfId="2642"/>
    <cellStyle name="Dziesiętny [0]_Invoices2001Slovakia_Book1_1_Book1_bieu tong hop lai kh von 2011 gui phong TH-KTDN" xfId="2643"/>
    <cellStyle name="Dziesietny [0]_Invoices2001Slovakia_Book1_1_Book1_bieu tong hop lai kh von 2011 gui phong TH-KTDN 2" xfId="2644"/>
    <cellStyle name="Dziesiętny [0]_Invoices2001Slovakia_Book1_1_Book1_bieu tong hop lai kh von 2011 gui phong TH-KTDN 2" xfId="2645"/>
    <cellStyle name="Dziesietny [0]_Invoices2001Slovakia_Book1_1_Book1_bieu tong hop lai kh von 2011 gui phong TH-KTDN 2 2" xfId="2646"/>
    <cellStyle name="Dziesiętny [0]_Invoices2001Slovakia_Book1_1_Book1_bieu tong hop lai kh von 2011 gui phong TH-KTDN 2 2" xfId="2647"/>
    <cellStyle name="Dziesietny [0]_Invoices2001Slovakia_Book1_1_Book1_bieu tong hop lai kh von 2011 gui phong TH-KTDN 3" xfId="2648"/>
    <cellStyle name="Dziesiętny [0]_Invoices2001Slovakia_Book1_1_Book1_bieu tong hop lai kh von 2011 gui phong TH-KTDN 3" xfId="2649"/>
    <cellStyle name="Dziesietny [0]_Invoices2001Slovakia_Book1_1_Book1_bieu tong hop lai kh von 2011 gui phong TH-KTDN 3 2" xfId="2650"/>
    <cellStyle name="Dziesiętny [0]_Invoices2001Slovakia_Book1_1_Book1_bieu tong hop lai kh von 2011 gui phong TH-KTDN 3 2" xfId="2651"/>
    <cellStyle name="Dziesietny [0]_Invoices2001Slovakia_Book1_1_Book1_bieu tong hop lai kh von 2011 gui phong TH-KTDN 4" xfId="2652"/>
    <cellStyle name="Dziesiętny [0]_Invoices2001Slovakia_Book1_1_Book1_bieu tong hop lai kh von 2011 gui phong TH-KTDN 4" xfId="2653"/>
    <cellStyle name="Dziesietny [0]_Invoices2001Slovakia_Book1_1_Book1_bieu tong hop lai kh von 2011 gui phong TH-KTDN_BIEU KE HOACH  2015 (KTN 6.11 sua)" xfId="2654"/>
    <cellStyle name="Dziesiętny [0]_Invoices2001Slovakia_Book1_1_Book1_bieu tong hop lai kh von 2011 gui phong TH-KTDN_BIEU KE HOACH  2015 (KTN 6.11 sua)" xfId="2655"/>
    <cellStyle name="Dziesietny [0]_Invoices2001Slovakia_Book1_1_Book1_Book1" xfId="2656"/>
    <cellStyle name="Dziesiętny [0]_Invoices2001Slovakia_Book1_1_Book1_Book1" xfId="2657"/>
    <cellStyle name="Dziesietny [0]_Invoices2001Slovakia_Book1_1_Book1_Book1 2" xfId="2658"/>
    <cellStyle name="Dziesiętny [0]_Invoices2001Slovakia_Book1_1_Book1_Book1 2" xfId="2659"/>
    <cellStyle name="Dziesietny [0]_Invoices2001Slovakia_Book1_1_Book1_Book1 2 2" xfId="2660"/>
    <cellStyle name="Dziesiętny [0]_Invoices2001Slovakia_Book1_1_Book1_Book1 2 2" xfId="2661"/>
    <cellStyle name="Dziesietny [0]_Invoices2001Slovakia_Book1_1_Book1_Book1 3" xfId="2662"/>
    <cellStyle name="Dziesiętny [0]_Invoices2001Slovakia_Book1_1_Book1_Book1 3" xfId="2663"/>
    <cellStyle name="Dziesietny [0]_Invoices2001Slovakia_Book1_1_Book1_Book1 3 2" xfId="2664"/>
    <cellStyle name="Dziesiętny [0]_Invoices2001Slovakia_Book1_1_Book1_Book1 3 2" xfId="2665"/>
    <cellStyle name="Dziesietny [0]_Invoices2001Slovakia_Book1_1_Book1_Book1 4" xfId="2666"/>
    <cellStyle name="Dziesiętny [0]_Invoices2001Slovakia_Book1_1_Book1_Book1 4" xfId="2667"/>
    <cellStyle name="Dziesietny [0]_Invoices2001Slovakia_Book1_1_Book1_Book1_Ke hoach 2010 (theo doi 11-8-2010)" xfId="2668"/>
    <cellStyle name="Dziesiętny [0]_Invoices2001Slovakia_Book1_1_Book1_Book1_Ke hoach 2010 (theo doi 11-8-2010)" xfId="2669"/>
    <cellStyle name="Dziesietny [0]_Invoices2001Slovakia_Book1_1_Book1_Book1_Ke hoach 2010 (theo doi 11-8-2010) 2" xfId="2670"/>
    <cellStyle name="Dziesiętny [0]_Invoices2001Slovakia_Book1_1_Book1_Book1_Ke hoach 2010 (theo doi 11-8-2010) 2" xfId="2671"/>
    <cellStyle name="Dziesietny [0]_Invoices2001Slovakia_Book1_1_Book1_Book1_Ke hoach 2010 (theo doi 11-8-2010) 2 2" xfId="2672"/>
    <cellStyle name="Dziesiętny [0]_Invoices2001Slovakia_Book1_1_Book1_Book1_Ke hoach 2010 (theo doi 11-8-2010) 2 2" xfId="2673"/>
    <cellStyle name="Dziesietny [0]_Invoices2001Slovakia_Book1_1_Book1_Book1_Ke hoach 2010 (theo doi 11-8-2010) 3" xfId="2674"/>
    <cellStyle name="Dziesiętny [0]_Invoices2001Slovakia_Book1_1_Book1_Book1_Ke hoach 2010 (theo doi 11-8-2010) 3" xfId="2675"/>
    <cellStyle name="Dziesietny [0]_Invoices2001Slovakia_Book1_1_Book1_Book1_Ke hoach 2010 (theo doi 11-8-2010) 3 2" xfId="2676"/>
    <cellStyle name="Dziesiętny [0]_Invoices2001Slovakia_Book1_1_Book1_Book1_Ke hoach 2010 (theo doi 11-8-2010) 3 2" xfId="2677"/>
    <cellStyle name="Dziesietny [0]_Invoices2001Slovakia_Book1_1_Book1_Book1_Ke hoach 2010 (theo doi 11-8-2010) 4" xfId="2678"/>
    <cellStyle name="Dziesiętny [0]_Invoices2001Slovakia_Book1_1_Book1_Book1_Ke hoach 2010 (theo doi 11-8-2010) 4" xfId="2679"/>
    <cellStyle name="Dziesietny [0]_Invoices2001Slovakia_Book1_1_Book1_Book1_Ke hoach 2010 (theo doi 11-8-2010)_BIEU KE HOACH  2015 (KTN 6.11 sua)" xfId="2680"/>
    <cellStyle name="Dziesiętny [0]_Invoices2001Slovakia_Book1_1_Book1_Book1_Ke hoach 2010 (theo doi 11-8-2010)_BIEU KE HOACH  2015 (KTN 6.11 sua)" xfId="2681"/>
    <cellStyle name="Dziesietny [0]_Invoices2001Slovakia_Book1_1_Book1_Book1_ke hoach dau thau 30-6-2010" xfId="2682"/>
    <cellStyle name="Dziesiętny [0]_Invoices2001Slovakia_Book1_1_Book1_Book1_ke hoach dau thau 30-6-2010" xfId="2683"/>
    <cellStyle name="Dziesietny [0]_Invoices2001Slovakia_Book1_1_Book1_Book1_ke hoach dau thau 30-6-2010 2" xfId="2684"/>
    <cellStyle name="Dziesiętny [0]_Invoices2001Slovakia_Book1_1_Book1_Book1_ke hoach dau thau 30-6-2010 2" xfId="2685"/>
    <cellStyle name="Dziesietny [0]_Invoices2001Slovakia_Book1_1_Book1_Book1_ke hoach dau thau 30-6-2010 2 2" xfId="2686"/>
    <cellStyle name="Dziesiętny [0]_Invoices2001Slovakia_Book1_1_Book1_Book1_ke hoach dau thau 30-6-2010 2 2" xfId="2687"/>
    <cellStyle name="Dziesietny [0]_Invoices2001Slovakia_Book1_1_Book1_Book1_ke hoach dau thau 30-6-2010 3" xfId="2688"/>
    <cellStyle name="Dziesiętny [0]_Invoices2001Slovakia_Book1_1_Book1_Book1_ke hoach dau thau 30-6-2010 3" xfId="2689"/>
    <cellStyle name="Dziesietny [0]_Invoices2001Slovakia_Book1_1_Book1_Book1_ke hoach dau thau 30-6-2010 3 2" xfId="2690"/>
    <cellStyle name="Dziesiętny [0]_Invoices2001Slovakia_Book1_1_Book1_Book1_ke hoach dau thau 30-6-2010 3 2" xfId="2691"/>
    <cellStyle name="Dziesietny [0]_Invoices2001Slovakia_Book1_1_Book1_Book1_ke hoach dau thau 30-6-2010 4" xfId="2692"/>
    <cellStyle name="Dziesiętny [0]_Invoices2001Slovakia_Book1_1_Book1_Book1_ke hoach dau thau 30-6-2010 4" xfId="2693"/>
    <cellStyle name="Dziesietny [0]_Invoices2001Slovakia_Book1_1_Book1_Book1_ke hoach dau thau 30-6-2010_BIEU KE HOACH  2015 (KTN 6.11 sua)" xfId="2694"/>
    <cellStyle name="Dziesiętny [0]_Invoices2001Slovakia_Book1_1_Book1_Book1_ke hoach dau thau 30-6-2010_BIEU KE HOACH  2015 (KTN 6.11 sua)" xfId="2695"/>
    <cellStyle name="Dziesietny [0]_Invoices2001Slovakia_Book1_1_Book1_Copy of KH PHAN BO VON ĐỐI ỨNG NAM 2011 (30 TY phuong án gop WB)" xfId="2696"/>
    <cellStyle name="Dziesiętny [0]_Invoices2001Slovakia_Book1_1_Book1_Copy of KH PHAN BO VON ĐỐI ỨNG NAM 2011 (30 TY phuong án gop WB)" xfId="2697"/>
    <cellStyle name="Dziesietny [0]_Invoices2001Slovakia_Book1_1_Book1_Copy of KH PHAN BO VON ĐỐI ỨNG NAM 2011 (30 TY phuong án gop WB) 2" xfId="2698"/>
    <cellStyle name="Dziesiętny [0]_Invoices2001Slovakia_Book1_1_Book1_Copy of KH PHAN BO VON ĐỐI ỨNG NAM 2011 (30 TY phuong án gop WB) 2" xfId="2699"/>
    <cellStyle name="Dziesietny [0]_Invoices2001Slovakia_Book1_1_Book1_Copy of KH PHAN BO VON ĐỐI ỨNG NAM 2011 (30 TY phuong án gop WB) 2 2" xfId="2700"/>
    <cellStyle name="Dziesiętny [0]_Invoices2001Slovakia_Book1_1_Book1_Copy of KH PHAN BO VON ĐỐI ỨNG NAM 2011 (30 TY phuong án gop WB) 2 2" xfId="2701"/>
    <cellStyle name="Dziesietny [0]_Invoices2001Slovakia_Book1_1_Book1_Copy of KH PHAN BO VON ĐỐI ỨNG NAM 2011 (30 TY phuong án gop WB) 3" xfId="2702"/>
    <cellStyle name="Dziesiętny [0]_Invoices2001Slovakia_Book1_1_Book1_Copy of KH PHAN BO VON ĐỐI ỨNG NAM 2011 (30 TY phuong án gop WB) 3" xfId="2703"/>
    <cellStyle name="Dziesietny [0]_Invoices2001Slovakia_Book1_1_Book1_Copy of KH PHAN BO VON ĐỐI ỨNG NAM 2011 (30 TY phuong án gop WB) 3 2" xfId="2704"/>
    <cellStyle name="Dziesiętny [0]_Invoices2001Slovakia_Book1_1_Book1_Copy of KH PHAN BO VON ĐỐI ỨNG NAM 2011 (30 TY phuong án gop WB) 3 2" xfId="2705"/>
    <cellStyle name="Dziesietny [0]_Invoices2001Slovakia_Book1_1_Book1_Copy of KH PHAN BO VON ĐỐI ỨNG NAM 2011 (30 TY phuong án gop WB) 4" xfId="2706"/>
    <cellStyle name="Dziesiętny [0]_Invoices2001Slovakia_Book1_1_Book1_Copy of KH PHAN BO VON ĐỐI ỨNG NAM 2011 (30 TY phuong án gop WB) 4" xfId="2707"/>
    <cellStyle name="Dziesietny [0]_Invoices2001Slovakia_Book1_1_Book1_Copy of KH PHAN BO VON ĐỐI ỨNG NAM 2011 (30 TY phuong án gop WB)_BIEU KE HOACH  2015 (KTN 6.11 sua)" xfId="2708"/>
    <cellStyle name="Dziesiętny [0]_Invoices2001Slovakia_Book1_1_Book1_Copy of KH PHAN BO VON ĐỐI ỨNG NAM 2011 (30 TY phuong án gop WB)_BIEU KE HOACH  2015 (KTN 6.11 sua)" xfId="2709"/>
    <cellStyle name="Dziesietny [0]_Invoices2001Slovakia_Book1_1_Book1_DTTD chieng chan Tham lai 29-9-2009" xfId="2710"/>
    <cellStyle name="Dziesiętny [0]_Invoices2001Slovakia_Book1_1_Book1_DTTD chieng chan Tham lai 29-9-2009" xfId="2711"/>
    <cellStyle name="Dziesietny [0]_Invoices2001Slovakia_Book1_1_Book1_DTTD chieng chan Tham lai 29-9-2009 2" xfId="2712"/>
    <cellStyle name="Dziesiętny [0]_Invoices2001Slovakia_Book1_1_Book1_DTTD chieng chan Tham lai 29-9-2009 2" xfId="2713"/>
    <cellStyle name="Dziesietny [0]_Invoices2001Slovakia_Book1_1_Book1_DTTD chieng chan Tham lai 29-9-2009 2 2" xfId="2714"/>
    <cellStyle name="Dziesiętny [0]_Invoices2001Slovakia_Book1_1_Book1_DTTD chieng chan Tham lai 29-9-2009 2 2" xfId="2715"/>
    <cellStyle name="Dziesietny [0]_Invoices2001Slovakia_Book1_1_Book1_DTTD chieng chan Tham lai 29-9-2009 3" xfId="2716"/>
    <cellStyle name="Dziesiętny [0]_Invoices2001Slovakia_Book1_1_Book1_DTTD chieng chan Tham lai 29-9-2009 3" xfId="2717"/>
    <cellStyle name="Dziesietny [0]_Invoices2001Slovakia_Book1_1_Book1_DTTD chieng chan Tham lai 29-9-2009 3 2" xfId="2718"/>
    <cellStyle name="Dziesiętny [0]_Invoices2001Slovakia_Book1_1_Book1_DTTD chieng chan Tham lai 29-9-2009 3 2" xfId="2719"/>
    <cellStyle name="Dziesietny [0]_Invoices2001Slovakia_Book1_1_Book1_DTTD chieng chan Tham lai 29-9-2009 4" xfId="2720"/>
    <cellStyle name="Dziesiętny [0]_Invoices2001Slovakia_Book1_1_Book1_DTTD chieng chan Tham lai 29-9-2009 4" xfId="2721"/>
    <cellStyle name="Dziesietny [0]_Invoices2001Slovakia_Book1_1_Book1_DTTD chieng chan Tham lai 29-9-2009_BIEU KE HOACH  2015 (KTN 6.11 sua)" xfId="2722"/>
    <cellStyle name="Dziesiętny [0]_Invoices2001Slovakia_Book1_1_Book1_DTTD chieng chan Tham lai 29-9-2009_BIEU KE HOACH  2015 (KTN 6.11 sua)" xfId="2723"/>
    <cellStyle name="Dziesietny [0]_Invoices2001Slovakia_Book1_1_Book1_Du toan nuoc San Thang (GD2)" xfId="2724"/>
    <cellStyle name="Dziesiętny [0]_Invoices2001Slovakia_Book1_1_Book1_Du toan nuoc San Thang (GD2)" xfId="2725"/>
    <cellStyle name="Dziesietny [0]_Invoices2001Slovakia_Book1_1_Book1_Du toan nuoc San Thang (GD2) 2" xfId="2726"/>
    <cellStyle name="Dziesiętny [0]_Invoices2001Slovakia_Book1_1_Book1_Du toan nuoc San Thang (GD2) 2" xfId="2727"/>
    <cellStyle name="Dziesietny [0]_Invoices2001Slovakia_Book1_1_Book1_Du toan nuoc San Thang (GD2) 2 2" xfId="2728"/>
    <cellStyle name="Dziesiętny [0]_Invoices2001Slovakia_Book1_1_Book1_Du toan nuoc San Thang (GD2) 2 2" xfId="2729"/>
    <cellStyle name="Dziesietny [0]_Invoices2001Slovakia_Book1_1_Book1_Du toan nuoc San Thang (GD2) 3" xfId="2730"/>
    <cellStyle name="Dziesiętny [0]_Invoices2001Slovakia_Book1_1_Book1_Du toan nuoc San Thang (GD2) 3" xfId="2731"/>
    <cellStyle name="Dziesietny [0]_Invoices2001Slovakia_Book1_1_Book1_Du toan nuoc San Thang (GD2) 3 2" xfId="2732"/>
    <cellStyle name="Dziesiętny [0]_Invoices2001Slovakia_Book1_1_Book1_Du toan nuoc San Thang (GD2) 3 2" xfId="2733"/>
    <cellStyle name="Dziesietny [0]_Invoices2001Slovakia_Book1_1_Book1_Du toan nuoc San Thang (GD2) 4" xfId="2734"/>
    <cellStyle name="Dziesiętny [0]_Invoices2001Slovakia_Book1_1_Book1_Du toan nuoc San Thang (GD2) 4" xfId="2735"/>
    <cellStyle name="Dziesietny [0]_Invoices2001Slovakia_Book1_1_Book1_Ke hoach 2010 (theo doi 11-8-2010)" xfId="2736"/>
    <cellStyle name="Dziesiętny [0]_Invoices2001Slovakia_Book1_1_Book1_Ke hoach 2010 (theo doi 11-8-2010)" xfId="2737"/>
    <cellStyle name="Dziesietny [0]_Invoices2001Slovakia_Book1_1_Book1_Ke hoach 2010 (theo doi 11-8-2010) 2" xfId="2738"/>
    <cellStyle name="Dziesiętny [0]_Invoices2001Slovakia_Book1_1_Book1_Ke hoach 2010 (theo doi 11-8-2010) 2" xfId="2739"/>
    <cellStyle name="Dziesietny [0]_Invoices2001Slovakia_Book1_1_Book1_Ke hoach 2010 (theo doi 11-8-2010) 2 2" xfId="2740"/>
    <cellStyle name="Dziesiętny [0]_Invoices2001Slovakia_Book1_1_Book1_Ke hoach 2010 (theo doi 11-8-2010) 2 2" xfId="2741"/>
    <cellStyle name="Dziesietny [0]_Invoices2001Slovakia_Book1_1_Book1_Ke hoach 2010 (theo doi 11-8-2010) 3" xfId="2742"/>
    <cellStyle name="Dziesiętny [0]_Invoices2001Slovakia_Book1_1_Book1_Ke hoach 2010 (theo doi 11-8-2010) 3" xfId="2743"/>
    <cellStyle name="Dziesietny [0]_Invoices2001Slovakia_Book1_1_Book1_Ke hoach 2010 (theo doi 11-8-2010) 3 2" xfId="2744"/>
    <cellStyle name="Dziesiętny [0]_Invoices2001Slovakia_Book1_1_Book1_Ke hoach 2010 (theo doi 11-8-2010) 3 2" xfId="2745"/>
    <cellStyle name="Dziesietny [0]_Invoices2001Slovakia_Book1_1_Book1_Ke hoach 2010 (theo doi 11-8-2010) 4" xfId="2746"/>
    <cellStyle name="Dziesiętny [0]_Invoices2001Slovakia_Book1_1_Book1_Ke hoach 2010 (theo doi 11-8-2010) 4" xfId="2747"/>
    <cellStyle name="Dziesietny [0]_Invoices2001Slovakia_Book1_1_Book1_ke hoach dau thau 30-6-2010" xfId="2748"/>
    <cellStyle name="Dziesiętny [0]_Invoices2001Slovakia_Book1_1_Book1_ke hoach dau thau 30-6-2010" xfId="2749"/>
    <cellStyle name="Dziesietny [0]_Invoices2001Slovakia_Book1_1_Book1_ke hoach dau thau 30-6-2010 2" xfId="2750"/>
    <cellStyle name="Dziesiętny [0]_Invoices2001Slovakia_Book1_1_Book1_ke hoach dau thau 30-6-2010 2" xfId="2751"/>
    <cellStyle name="Dziesietny [0]_Invoices2001Slovakia_Book1_1_Book1_ke hoach dau thau 30-6-2010 2 2" xfId="2752"/>
    <cellStyle name="Dziesiętny [0]_Invoices2001Slovakia_Book1_1_Book1_ke hoach dau thau 30-6-2010 2 2" xfId="2753"/>
    <cellStyle name="Dziesietny [0]_Invoices2001Slovakia_Book1_1_Book1_ke hoach dau thau 30-6-2010 3" xfId="2754"/>
    <cellStyle name="Dziesiętny [0]_Invoices2001Slovakia_Book1_1_Book1_ke hoach dau thau 30-6-2010 3" xfId="2755"/>
    <cellStyle name="Dziesietny [0]_Invoices2001Slovakia_Book1_1_Book1_ke hoach dau thau 30-6-2010 3 2" xfId="2756"/>
    <cellStyle name="Dziesiętny [0]_Invoices2001Slovakia_Book1_1_Book1_ke hoach dau thau 30-6-2010 3 2" xfId="2757"/>
    <cellStyle name="Dziesietny [0]_Invoices2001Slovakia_Book1_1_Book1_ke hoach dau thau 30-6-2010 4" xfId="2758"/>
    <cellStyle name="Dziesiętny [0]_Invoices2001Slovakia_Book1_1_Book1_ke hoach dau thau 30-6-2010 4" xfId="2759"/>
    <cellStyle name="Dziesietny [0]_Invoices2001Slovakia_Book1_1_Book1_KH Von 2012 gui BKH 1" xfId="2760"/>
    <cellStyle name="Dziesiętny [0]_Invoices2001Slovakia_Book1_1_Book1_KH Von 2012 gui BKH 1" xfId="2761"/>
    <cellStyle name="Dziesietny [0]_Invoices2001Slovakia_Book1_1_Book1_KH Von 2012 gui BKH 1 2" xfId="2762"/>
    <cellStyle name="Dziesiętny [0]_Invoices2001Slovakia_Book1_1_Book1_KH Von 2012 gui BKH 1 2" xfId="2763"/>
    <cellStyle name="Dziesietny [0]_Invoices2001Slovakia_Book1_1_Book1_KH Von 2012 gui BKH 1 2 2" xfId="2764"/>
    <cellStyle name="Dziesiętny [0]_Invoices2001Slovakia_Book1_1_Book1_KH Von 2012 gui BKH 1 2 2" xfId="2765"/>
    <cellStyle name="Dziesietny [0]_Invoices2001Slovakia_Book1_1_Book1_KH Von 2012 gui BKH 1 3" xfId="2766"/>
    <cellStyle name="Dziesiętny [0]_Invoices2001Slovakia_Book1_1_Book1_KH Von 2012 gui BKH 1 3" xfId="2767"/>
    <cellStyle name="Dziesietny [0]_Invoices2001Slovakia_Book1_1_Book1_KH Von 2012 gui BKH 1 3 2" xfId="2768"/>
    <cellStyle name="Dziesiętny [0]_Invoices2001Slovakia_Book1_1_Book1_KH Von 2012 gui BKH 1 3 2" xfId="2769"/>
    <cellStyle name="Dziesietny [0]_Invoices2001Slovakia_Book1_1_Book1_KH Von 2012 gui BKH 1 4" xfId="2770"/>
    <cellStyle name="Dziesiętny [0]_Invoices2001Slovakia_Book1_1_Book1_KH Von 2012 gui BKH 1 4" xfId="2771"/>
    <cellStyle name="Dziesietny [0]_Invoices2001Slovakia_Book1_1_Book1_KH Von 2012 gui BKH 1_BIEU KE HOACH  2015 (KTN 6.11 sua)" xfId="2772"/>
    <cellStyle name="Dziesiętny [0]_Invoices2001Slovakia_Book1_1_Book1_KH Von 2012 gui BKH 1_BIEU KE HOACH  2015 (KTN 6.11 sua)" xfId="2773"/>
    <cellStyle name="Dziesietny [0]_Invoices2001Slovakia_Book1_1_Book1_QD ke hoach dau thau" xfId="2774"/>
    <cellStyle name="Dziesiętny [0]_Invoices2001Slovakia_Book1_1_Book1_QD ke hoach dau thau" xfId="2775"/>
    <cellStyle name="Dziesietny [0]_Invoices2001Slovakia_Book1_1_Book1_QD ke hoach dau thau 2" xfId="2776"/>
    <cellStyle name="Dziesiętny [0]_Invoices2001Slovakia_Book1_1_Book1_QD ke hoach dau thau 2" xfId="2777"/>
    <cellStyle name="Dziesietny [0]_Invoices2001Slovakia_Book1_1_Book1_QD ke hoach dau thau 2 2" xfId="2778"/>
    <cellStyle name="Dziesiętny [0]_Invoices2001Slovakia_Book1_1_Book1_QD ke hoach dau thau 2 2" xfId="2779"/>
    <cellStyle name="Dziesietny [0]_Invoices2001Slovakia_Book1_1_Book1_QD ke hoach dau thau 3" xfId="2780"/>
    <cellStyle name="Dziesiętny [0]_Invoices2001Slovakia_Book1_1_Book1_QD ke hoach dau thau 3" xfId="2781"/>
    <cellStyle name="Dziesietny [0]_Invoices2001Slovakia_Book1_1_Book1_QD ke hoach dau thau 3 2" xfId="2782"/>
    <cellStyle name="Dziesiętny [0]_Invoices2001Slovakia_Book1_1_Book1_QD ke hoach dau thau 3 2" xfId="2783"/>
    <cellStyle name="Dziesietny [0]_Invoices2001Slovakia_Book1_1_Book1_QD ke hoach dau thau 4" xfId="2784"/>
    <cellStyle name="Dziesiętny [0]_Invoices2001Slovakia_Book1_1_Book1_QD ke hoach dau thau 4" xfId="2785"/>
    <cellStyle name="Dziesietny [0]_Invoices2001Slovakia_Book1_1_Book1_tinh toan hoang ha" xfId="2786"/>
    <cellStyle name="Dziesiętny [0]_Invoices2001Slovakia_Book1_1_Book1_tinh toan hoang ha" xfId="2787"/>
    <cellStyle name="Dziesietny [0]_Invoices2001Slovakia_Book1_1_Book1_tinh toan hoang ha 2" xfId="2788"/>
    <cellStyle name="Dziesiętny [0]_Invoices2001Slovakia_Book1_1_Book1_tinh toan hoang ha 2" xfId="2789"/>
    <cellStyle name="Dziesietny [0]_Invoices2001Slovakia_Book1_1_Book1_tinh toan hoang ha 2 2" xfId="2790"/>
    <cellStyle name="Dziesiętny [0]_Invoices2001Slovakia_Book1_1_Book1_tinh toan hoang ha 2 2" xfId="2791"/>
    <cellStyle name="Dziesietny [0]_Invoices2001Slovakia_Book1_1_Book1_tinh toan hoang ha 3" xfId="2792"/>
    <cellStyle name="Dziesiętny [0]_Invoices2001Slovakia_Book1_1_Book1_tinh toan hoang ha 3" xfId="2793"/>
    <cellStyle name="Dziesietny [0]_Invoices2001Slovakia_Book1_1_Book1_tinh toan hoang ha 3 2" xfId="2794"/>
    <cellStyle name="Dziesiętny [0]_Invoices2001Slovakia_Book1_1_Book1_tinh toan hoang ha 3 2" xfId="2795"/>
    <cellStyle name="Dziesietny [0]_Invoices2001Slovakia_Book1_1_Book1_tinh toan hoang ha 4" xfId="2796"/>
    <cellStyle name="Dziesiętny [0]_Invoices2001Slovakia_Book1_1_Book1_tinh toan hoang ha 4" xfId="2797"/>
    <cellStyle name="Dziesietny [0]_Invoices2001Slovakia_Book1_1_Book1_Tong von ĐTPT" xfId="2798"/>
    <cellStyle name="Dziesiętny [0]_Invoices2001Slovakia_Book1_1_Book1_Tong von ĐTPT" xfId="2799"/>
    <cellStyle name="Dziesietny [0]_Invoices2001Slovakia_Book1_1_Book1_Tong von ĐTPT 2" xfId="2800"/>
    <cellStyle name="Dziesiętny [0]_Invoices2001Slovakia_Book1_1_Book1_Tong von ĐTPT 2" xfId="2801"/>
    <cellStyle name="Dziesietny [0]_Invoices2001Slovakia_Book1_1_Book1_Tong von ĐTPT 2 2" xfId="2802"/>
    <cellStyle name="Dziesiętny [0]_Invoices2001Slovakia_Book1_1_Book1_Tong von ĐTPT 2 2" xfId="2803"/>
    <cellStyle name="Dziesietny [0]_Invoices2001Slovakia_Book1_1_Book1_Tong von ĐTPT 3" xfId="2804"/>
    <cellStyle name="Dziesiętny [0]_Invoices2001Slovakia_Book1_1_Book1_Tong von ĐTPT 3" xfId="2805"/>
    <cellStyle name="Dziesietny [0]_Invoices2001Slovakia_Book1_1_Book1_Tong von ĐTPT 3 2" xfId="2806"/>
    <cellStyle name="Dziesiętny [0]_Invoices2001Slovakia_Book1_1_Book1_Tong von ĐTPT 3 2" xfId="2807"/>
    <cellStyle name="Dziesietny [0]_Invoices2001Slovakia_Book1_1_Book1_Tong von ĐTPT 4" xfId="2808"/>
    <cellStyle name="Dziesiętny [0]_Invoices2001Slovakia_Book1_1_Book1_Tong von ĐTPT 4" xfId="2809"/>
    <cellStyle name="Dziesietny [0]_Invoices2001Slovakia_Book1_1_Copy of KH PHAN BO VON ĐỐI ỨNG NAM 2011 (30 TY phuong án gop WB)" xfId="2810"/>
    <cellStyle name="Dziesiętny [0]_Invoices2001Slovakia_Book1_1_Copy of KH PHAN BO VON ĐỐI ỨNG NAM 2011 (30 TY phuong án gop WB)" xfId="2811"/>
    <cellStyle name="Dziesietny [0]_Invoices2001Slovakia_Book1_1_Copy of KH PHAN BO VON ĐỐI ỨNG NAM 2011 (30 TY phuong án gop WB) 2" xfId="2812"/>
    <cellStyle name="Dziesiętny [0]_Invoices2001Slovakia_Book1_1_Copy of KH PHAN BO VON ĐỐI ỨNG NAM 2011 (30 TY phuong án gop WB) 2" xfId="2813"/>
    <cellStyle name="Dziesietny [0]_Invoices2001Slovakia_Book1_1_Copy of KH PHAN BO VON ĐỐI ỨNG NAM 2011 (30 TY phuong án gop WB) 2 2" xfId="2814"/>
    <cellStyle name="Dziesiętny [0]_Invoices2001Slovakia_Book1_1_Copy of KH PHAN BO VON ĐỐI ỨNG NAM 2011 (30 TY phuong án gop WB) 2 2" xfId="2815"/>
    <cellStyle name="Dziesietny [0]_Invoices2001Slovakia_Book1_1_Copy of KH PHAN BO VON ĐỐI ỨNG NAM 2011 (30 TY phuong án gop WB) 3" xfId="2816"/>
    <cellStyle name="Dziesiętny [0]_Invoices2001Slovakia_Book1_1_Copy of KH PHAN BO VON ĐỐI ỨNG NAM 2011 (30 TY phuong án gop WB) 3" xfId="2817"/>
    <cellStyle name="Dziesietny [0]_Invoices2001Slovakia_Book1_1_Copy of KH PHAN BO VON ĐỐI ỨNG NAM 2011 (30 TY phuong án gop WB) 3 2" xfId="2818"/>
    <cellStyle name="Dziesiętny [0]_Invoices2001Slovakia_Book1_1_Copy of KH PHAN BO VON ĐỐI ỨNG NAM 2011 (30 TY phuong án gop WB) 3 2" xfId="2819"/>
    <cellStyle name="Dziesietny [0]_Invoices2001Slovakia_Book1_1_Copy of KH PHAN BO VON ĐỐI ỨNG NAM 2011 (30 TY phuong án gop WB) 4" xfId="2820"/>
    <cellStyle name="Dziesiętny [0]_Invoices2001Slovakia_Book1_1_Copy of KH PHAN BO VON ĐỐI ỨNG NAM 2011 (30 TY phuong án gop WB) 4" xfId="2821"/>
    <cellStyle name="Dziesietny [0]_Invoices2001Slovakia_Book1_1_Copy of KH PHAN BO VON ĐỐI ỨNG NAM 2011 (30 TY phuong án gop WB)_BIEU KE HOACH  2015 (KTN 6.11 sua)" xfId="2822"/>
    <cellStyle name="Dziesiętny [0]_Invoices2001Slovakia_Book1_1_Copy of KH PHAN BO VON ĐỐI ỨNG NAM 2011 (30 TY phuong án gop WB)_BIEU KE HOACH  2015 (KTN 6.11 sua)" xfId="2823"/>
    <cellStyle name="Dziesietny [0]_Invoices2001Slovakia_Book1_1_Danh Mục KCM trinh BKH 2011 (BS 30A)" xfId="2824"/>
    <cellStyle name="Dziesiętny [0]_Invoices2001Slovakia_Book1_1_Danh Mục KCM trinh BKH 2011 (BS 30A)" xfId="2825"/>
    <cellStyle name="Dziesietny [0]_Invoices2001Slovakia_Book1_1_Danh Mục KCM trinh BKH 2011 (BS 30A) 2" xfId="2826"/>
    <cellStyle name="Dziesiętny [0]_Invoices2001Slovakia_Book1_1_Danh Mục KCM trinh BKH 2011 (BS 30A) 2" xfId="2827"/>
    <cellStyle name="Dziesietny [0]_Invoices2001Slovakia_Book1_1_DTTD chieng chan Tham lai 29-9-2009" xfId="2828"/>
    <cellStyle name="Dziesiętny [0]_Invoices2001Slovakia_Book1_1_DTTD chieng chan Tham lai 29-9-2009" xfId="2829"/>
    <cellStyle name="Dziesietny [0]_Invoices2001Slovakia_Book1_1_DTTD chieng chan Tham lai 29-9-2009 2" xfId="2830"/>
    <cellStyle name="Dziesiętny [0]_Invoices2001Slovakia_Book1_1_DTTD chieng chan Tham lai 29-9-2009 2" xfId="2831"/>
    <cellStyle name="Dziesietny [0]_Invoices2001Slovakia_Book1_1_DTTD chieng chan Tham lai 29-9-2009 2 2" xfId="2832"/>
    <cellStyle name="Dziesiętny [0]_Invoices2001Slovakia_Book1_1_DTTD chieng chan Tham lai 29-9-2009 2 2" xfId="2833"/>
    <cellStyle name="Dziesietny [0]_Invoices2001Slovakia_Book1_1_DTTD chieng chan Tham lai 29-9-2009 3" xfId="2834"/>
    <cellStyle name="Dziesiętny [0]_Invoices2001Slovakia_Book1_1_DTTD chieng chan Tham lai 29-9-2009 3" xfId="2835"/>
    <cellStyle name="Dziesietny [0]_Invoices2001Slovakia_Book1_1_DTTD chieng chan Tham lai 29-9-2009 3 2" xfId="2836"/>
    <cellStyle name="Dziesiętny [0]_Invoices2001Slovakia_Book1_1_DTTD chieng chan Tham lai 29-9-2009 3 2" xfId="2837"/>
    <cellStyle name="Dziesietny [0]_Invoices2001Slovakia_Book1_1_DTTD chieng chan Tham lai 29-9-2009 4" xfId="2838"/>
    <cellStyle name="Dziesiętny [0]_Invoices2001Slovakia_Book1_1_DTTD chieng chan Tham lai 29-9-2009 4" xfId="2839"/>
    <cellStyle name="Dziesietny [0]_Invoices2001Slovakia_Book1_1_DTTD chieng chan Tham lai 29-9-2009_BIEU KE HOACH  2015 (KTN 6.11 sua)" xfId="2840"/>
    <cellStyle name="Dziesiętny [0]_Invoices2001Slovakia_Book1_1_DTTD chieng chan Tham lai 29-9-2009_BIEU KE HOACH  2015 (KTN 6.11 sua)" xfId="2841"/>
    <cellStyle name="Dziesietny [0]_Invoices2001Slovakia_Book1_1_Du toan nuoc San Thang (GD2)" xfId="2842"/>
    <cellStyle name="Dziesiętny [0]_Invoices2001Slovakia_Book1_1_Du toan nuoc San Thang (GD2)" xfId="2843"/>
    <cellStyle name="Dziesietny [0]_Invoices2001Slovakia_Book1_1_Du toan nuoc San Thang (GD2) 2" xfId="2844"/>
    <cellStyle name="Dziesiętny [0]_Invoices2001Slovakia_Book1_1_Du toan nuoc San Thang (GD2) 2" xfId="2845"/>
    <cellStyle name="Dziesietny [0]_Invoices2001Slovakia_Book1_1_Du toan nuoc San Thang (GD2) 2 2" xfId="2846"/>
    <cellStyle name="Dziesiętny [0]_Invoices2001Slovakia_Book1_1_Du toan nuoc San Thang (GD2) 2 2" xfId="2847"/>
    <cellStyle name="Dziesietny [0]_Invoices2001Slovakia_Book1_1_Du toan nuoc San Thang (GD2) 3" xfId="2848"/>
    <cellStyle name="Dziesiętny [0]_Invoices2001Slovakia_Book1_1_Du toan nuoc San Thang (GD2) 3" xfId="2849"/>
    <cellStyle name="Dziesietny [0]_Invoices2001Slovakia_Book1_1_Du toan nuoc San Thang (GD2) 3 2" xfId="2850"/>
    <cellStyle name="Dziesiętny [0]_Invoices2001Slovakia_Book1_1_Du toan nuoc San Thang (GD2) 3 2" xfId="2851"/>
    <cellStyle name="Dziesietny [0]_Invoices2001Slovakia_Book1_1_Du toan nuoc San Thang (GD2) 4" xfId="2852"/>
    <cellStyle name="Dziesiętny [0]_Invoices2001Slovakia_Book1_1_Du toan nuoc San Thang (GD2) 4" xfId="2853"/>
    <cellStyle name="Dziesietny [0]_Invoices2001Slovakia_Book1_1_Du toan nuoc San Thang (GD2) 5" xfId="2854"/>
    <cellStyle name="Dziesiętny [0]_Invoices2001Slovakia_Book1_1_Du toan nuoc San Thang (GD2) 5" xfId="2855"/>
    <cellStyle name="Dziesietny [0]_Invoices2001Slovakia_Book1_1_Ke hoach 2010 (theo doi 11-8-2010)" xfId="2856"/>
    <cellStyle name="Dziesiętny [0]_Invoices2001Slovakia_Book1_1_Ke hoach 2010 (theo doi 11-8-2010)" xfId="2857"/>
    <cellStyle name="Dziesietny [0]_Invoices2001Slovakia_Book1_1_Ke hoach 2010 (theo doi 11-8-2010) 2" xfId="2858"/>
    <cellStyle name="Dziesiętny [0]_Invoices2001Slovakia_Book1_1_Ke hoach 2010 (theo doi 11-8-2010) 2" xfId="2859"/>
    <cellStyle name="Dziesietny [0]_Invoices2001Slovakia_Book1_1_Ke hoach 2010 (theo doi 11-8-2010) 2 2" xfId="2860"/>
    <cellStyle name="Dziesiętny [0]_Invoices2001Slovakia_Book1_1_Ke hoach 2010 (theo doi 11-8-2010) 2 2" xfId="2861"/>
    <cellStyle name="Dziesietny [0]_Invoices2001Slovakia_Book1_1_Ke hoach 2010 (theo doi 11-8-2010) 3" xfId="2862"/>
    <cellStyle name="Dziesiętny [0]_Invoices2001Slovakia_Book1_1_Ke hoach 2010 (theo doi 11-8-2010) 3" xfId="2863"/>
    <cellStyle name="Dziesietny [0]_Invoices2001Slovakia_Book1_1_Ke hoach 2010 (theo doi 11-8-2010) 3 2" xfId="2864"/>
    <cellStyle name="Dziesiętny [0]_Invoices2001Slovakia_Book1_1_Ke hoach 2010 (theo doi 11-8-2010) 3 2" xfId="2865"/>
    <cellStyle name="Dziesietny [0]_Invoices2001Slovakia_Book1_1_Ke hoach 2010 (theo doi 11-8-2010) 4" xfId="2866"/>
    <cellStyle name="Dziesiętny [0]_Invoices2001Slovakia_Book1_1_Ke hoach 2010 (theo doi 11-8-2010) 4" xfId="2867"/>
    <cellStyle name="Dziesietny [0]_Invoices2001Slovakia_Book1_1_Ke hoach 2010 (theo doi 11-8-2010) 5" xfId="2868"/>
    <cellStyle name="Dziesiętny [0]_Invoices2001Slovakia_Book1_1_Ke hoach 2010 (theo doi 11-8-2010) 5" xfId="2869"/>
    <cellStyle name="Dziesietny [0]_Invoices2001Slovakia_Book1_1_Ke hoach 2010 ngay 31-01" xfId="2870"/>
    <cellStyle name="Dziesiętny [0]_Invoices2001Slovakia_Book1_1_Ke hoach 2010 ngay 31-01" xfId="2871"/>
    <cellStyle name="Dziesietny [0]_Invoices2001Slovakia_Book1_1_Ke hoach 2010 ngay 31-01 2" xfId="2872"/>
    <cellStyle name="Dziesiętny [0]_Invoices2001Slovakia_Book1_1_Ke hoach 2010 ngay 31-01 2" xfId="2873"/>
    <cellStyle name="Dziesietny [0]_Invoices2001Slovakia_Book1_1_Ke hoach 2010 ngay 31-01 2 2" xfId="2874"/>
    <cellStyle name="Dziesiętny [0]_Invoices2001Slovakia_Book1_1_Ke hoach 2010 ngay 31-01 2 2" xfId="2875"/>
    <cellStyle name="Dziesietny [0]_Invoices2001Slovakia_Book1_1_Ke hoach 2010 ngay 31-01 3" xfId="2876"/>
    <cellStyle name="Dziesiętny [0]_Invoices2001Slovakia_Book1_1_Ke hoach 2010 ngay 31-01 3" xfId="2877"/>
    <cellStyle name="Dziesietny [0]_Invoices2001Slovakia_Book1_1_Ke hoach 2010 ngay 31-01 3 2" xfId="2878"/>
    <cellStyle name="Dziesiętny [0]_Invoices2001Slovakia_Book1_1_Ke hoach 2010 ngay 31-01 3 2" xfId="2879"/>
    <cellStyle name="Dziesietny [0]_Invoices2001Slovakia_Book1_1_Ke hoach 2010 ngay 31-01 4" xfId="2880"/>
    <cellStyle name="Dziesiętny [0]_Invoices2001Slovakia_Book1_1_Ke hoach 2010 ngay 31-01 4" xfId="2881"/>
    <cellStyle name="Dziesietny [0]_Invoices2001Slovakia_Book1_1_Ke hoach 2010 ngay 31-01 5" xfId="2882"/>
    <cellStyle name="Dziesiętny [0]_Invoices2001Slovakia_Book1_1_Ke hoach 2010 ngay 31-01 5" xfId="2883"/>
    <cellStyle name="Dziesietny [0]_Invoices2001Slovakia_Book1_1_ke hoach dau thau 30-6-2010" xfId="2884"/>
    <cellStyle name="Dziesiętny [0]_Invoices2001Slovakia_Book1_1_ke hoach dau thau 30-6-2010" xfId="2885"/>
    <cellStyle name="Dziesietny [0]_Invoices2001Slovakia_Book1_1_ke hoach dau thau 30-6-2010 2" xfId="2886"/>
    <cellStyle name="Dziesiętny [0]_Invoices2001Slovakia_Book1_1_ke hoach dau thau 30-6-2010 2" xfId="2887"/>
    <cellStyle name="Dziesietny [0]_Invoices2001Slovakia_Book1_1_ke hoach dau thau 30-6-2010 2 2" xfId="2888"/>
    <cellStyle name="Dziesiętny [0]_Invoices2001Slovakia_Book1_1_ke hoach dau thau 30-6-2010 2 2" xfId="2889"/>
    <cellStyle name="Dziesietny [0]_Invoices2001Slovakia_Book1_1_ke hoach dau thau 30-6-2010 3" xfId="2890"/>
    <cellStyle name="Dziesiętny [0]_Invoices2001Slovakia_Book1_1_ke hoach dau thau 30-6-2010 3" xfId="2891"/>
    <cellStyle name="Dziesietny [0]_Invoices2001Slovakia_Book1_1_ke hoach dau thau 30-6-2010 3 2" xfId="2892"/>
    <cellStyle name="Dziesiętny [0]_Invoices2001Slovakia_Book1_1_ke hoach dau thau 30-6-2010 3 2" xfId="2893"/>
    <cellStyle name="Dziesietny [0]_Invoices2001Slovakia_Book1_1_ke hoach dau thau 30-6-2010 4" xfId="2894"/>
    <cellStyle name="Dziesiętny [0]_Invoices2001Slovakia_Book1_1_ke hoach dau thau 30-6-2010 4" xfId="2895"/>
    <cellStyle name="Dziesietny [0]_Invoices2001Slovakia_Book1_1_ke hoach dau thau 30-6-2010 5" xfId="2896"/>
    <cellStyle name="Dziesiętny [0]_Invoices2001Slovakia_Book1_1_ke hoach dau thau 30-6-2010 5" xfId="2897"/>
    <cellStyle name="Dziesietny [0]_Invoices2001Slovakia_Book1_1_KH Von 2012 gui BKH 1" xfId="2898"/>
    <cellStyle name="Dziesiętny [0]_Invoices2001Slovakia_Book1_1_KH Von 2012 gui BKH 1" xfId="2899"/>
    <cellStyle name="Dziesietny [0]_Invoices2001Slovakia_Book1_1_KH Von 2012 gui BKH 1 2" xfId="2900"/>
    <cellStyle name="Dziesiętny [0]_Invoices2001Slovakia_Book1_1_KH Von 2012 gui BKH 1 2" xfId="2901"/>
    <cellStyle name="Dziesietny [0]_Invoices2001Slovakia_Book1_1_KH Von 2012 gui BKH 1 2 2" xfId="2902"/>
    <cellStyle name="Dziesiętny [0]_Invoices2001Slovakia_Book1_1_KH Von 2012 gui BKH 1 2 2" xfId="2903"/>
    <cellStyle name="Dziesietny [0]_Invoices2001Slovakia_Book1_1_KH Von 2012 gui BKH 1 3" xfId="2904"/>
    <cellStyle name="Dziesiętny [0]_Invoices2001Slovakia_Book1_1_KH Von 2012 gui BKH 1 3" xfId="2905"/>
    <cellStyle name="Dziesietny [0]_Invoices2001Slovakia_Book1_1_KH Von 2012 gui BKH 1 3 2" xfId="2906"/>
    <cellStyle name="Dziesiętny [0]_Invoices2001Slovakia_Book1_1_KH Von 2012 gui BKH 1 3 2" xfId="2907"/>
    <cellStyle name="Dziesietny [0]_Invoices2001Slovakia_Book1_1_KH Von 2012 gui BKH 1 4" xfId="2908"/>
    <cellStyle name="Dziesiętny [0]_Invoices2001Slovakia_Book1_1_KH Von 2012 gui BKH 1 4" xfId="2909"/>
    <cellStyle name="Dziesietny [0]_Invoices2001Slovakia_Book1_1_KH Von 2012 gui BKH 1_BIEU KE HOACH  2015 (KTN 6.11 sua)" xfId="2910"/>
    <cellStyle name="Dziesiętny [0]_Invoices2001Slovakia_Book1_1_KH Von 2012 gui BKH 1_BIEU KE HOACH  2015 (KTN 6.11 sua)" xfId="2911"/>
    <cellStyle name="Dziesietny [0]_Invoices2001Slovakia_Book1_1_KH Von 2012 gui BKH 2" xfId="2912"/>
    <cellStyle name="Dziesiętny [0]_Invoices2001Slovakia_Book1_1_KH Von 2012 gui BKH 2" xfId="2913"/>
    <cellStyle name="Dziesietny [0]_Invoices2001Slovakia_Book1_1_KH Von 2012 gui BKH 2 2" xfId="2914"/>
    <cellStyle name="Dziesiętny [0]_Invoices2001Slovakia_Book1_1_KH Von 2012 gui BKH 2 2" xfId="2915"/>
    <cellStyle name="Dziesietny [0]_Invoices2001Slovakia_Book1_1_KH Von 2012 gui BKH 2 2 2" xfId="2916"/>
    <cellStyle name="Dziesiętny [0]_Invoices2001Slovakia_Book1_1_KH Von 2012 gui BKH 2 2 2" xfId="2917"/>
    <cellStyle name="Dziesietny [0]_Invoices2001Slovakia_Book1_1_KH Von 2012 gui BKH 2 3" xfId="2918"/>
    <cellStyle name="Dziesiętny [0]_Invoices2001Slovakia_Book1_1_KH Von 2012 gui BKH 2 3" xfId="2919"/>
    <cellStyle name="Dziesietny [0]_Invoices2001Slovakia_Book1_1_KH Von 2012 gui BKH 2 3 2" xfId="2920"/>
    <cellStyle name="Dziesiętny [0]_Invoices2001Slovakia_Book1_1_KH Von 2012 gui BKH 2 3 2" xfId="2921"/>
    <cellStyle name="Dziesietny [0]_Invoices2001Slovakia_Book1_1_KH Von 2012 gui BKH 2 4" xfId="2922"/>
    <cellStyle name="Dziesiętny [0]_Invoices2001Slovakia_Book1_1_KH Von 2012 gui BKH 2 4" xfId="2923"/>
    <cellStyle name="Dziesietny [0]_Invoices2001Slovakia_Book1_1_KH Von 2012 gui BKH 2 5" xfId="2924"/>
    <cellStyle name="Dziesiętny [0]_Invoices2001Slovakia_Book1_1_KH Von 2012 gui BKH 2 5" xfId="2925"/>
    <cellStyle name="Dziesietny [0]_Invoices2001Slovakia_Book1_1_QD ke hoach dau thau" xfId="2926"/>
    <cellStyle name="Dziesiętny [0]_Invoices2001Slovakia_Book1_1_QD ke hoach dau thau" xfId="2927"/>
    <cellStyle name="Dziesietny [0]_Invoices2001Slovakia_Book1_1_QD ke hoach dau thau 2" xfId="2928"/>
    <cellStyle name="Dziesiętny [0]_Invoices2001Slovakia_Book1_1_QD ke hoach dau thau 2" xfId="2929"/>
    <cellStyle name="Dziesietny [0]_Invoices2001Slovakia_Book1_1_QD ke hoach dau thau 2 2" xfId="2930"/>
    <cellStyle name="Dziesiętny [0]_Invoices2001Slovakia_Book1_1_QD ke hoach dau thau 2 2" xfId="2931"/>
    <cellStyle name="Dziesietny [0]_Invoices2001Slovakia_Book1_1_QD ke hoach dau thau 3" xfId="2932"/>
    <cellStyle name="Dziesiętny [0]_Invoices2001Slovakia_Book1_1_QD ke hoach dau thau 3" xfId="2933"/>
    <cellStyle name="Dziesietny [0]_Invoices2001Slovakia_Book1_1_QD ke hoach dau thau 3 2" xfId="2934"/>
    <cellStyle name="Dziesiętny [0]_Invoices2001Slovakia_Book1_1_QD ke hoach dau thau 3 2" xfId="2935"/>
    <cellStyle name="Dziesietny [0]_Invoices2001Slovakia_Book1_1_QD ke hoach dau thau 4" xfId="2936"/>
    <cellStyle name="Dziesiętny [0]_Invoices2001Slovakia_Book1_1_QD ke hoach dau thau 4" xfId="2937"/>
    <cellStyle name="Dziesietny [0]_Invoices2001Slovakia_Book1_1_QD ke hoach dau thau 5" xfId="2938"/>
    <cellStyle name="Dziesiętny [0]_Invoices2001Slovakia_Book1_1_QD ke hoach dau thau 5" xfId="2939"/>
    <cellStyle name="Dziesietny [0]_Invoices2001Slovakia_Book1_1_Ra soat KH von 2011 (Huy-11-11-11)" xfId="2940"/>
    <cellStyle name="Dziesiętny [0]_Invoices2001Slovakia_Book1_1_Ra soat KH von 2011 (Huy-11-11-11)" xfId="2941"/>
    <cellStyle name="Dziesietny [0]_Invoices2001Slovakia_Book1_1_Ra soat KH von 2011 (Huy-11-11-11) 2" xfId="2942"/>
    <cellStyle name="Dziesiętny [0]_Invoices2001Slovakia_Book1_1_Ra soat KH von 2011 (Huy-11-11-11) 2" xfId="2943"/>
    <cellStyle name="Dziesietny [0]_Invoices2001Slovakia_Book1_1_tinh toan hoang ha" xfId="2944"/>
    <cellStyle name="Dziesiętny [0]_Invoices2001Slovakia_Book1_1_tinh toan hoang ha" xfId="2945"/>
    <cellStyle name="Dziesietny [0]_Invoices2001Slovakia_Book1_1_tinh toan hoang ha 2" xfId="2946"/>
    <cellStyle name="Dziesiętny [0]_Invoices2001Slovakia_Book1_1_tinh toan hoang ha 2" xfId="2947"/>
    <cellStyle name="Dziesietny [0]_Invoices2001Slovakia_Book1_1_tinh toan hoang ha 2 2" xfId="2948"/>
    <cellStyle name="Dziesiętny [0]_Invoices2001Slovakia_Book1_1_tinh toan hoang ha 2 2" xfId="2949"/>
    <cellStyle name="Dziesietny [0]_Invoices2001Slovakia_Book1_1_tinh toan hoang ha 3" xfId="2950"/>
    <cellStyle name="Dziesiętny [0]_Invoices2001Slovakia_Book1_1_tinh toan hoang ha 3" xfId="2951"/>
    <cellStyle name="Dziesietny [0]_Invoices2001Slovakia_Book1_1_tinh toan hoang ha 3 2" xfId="2952"/>
    <cellStyle name="Dziesiętny [0]_Invoices2001Slovakia_Book1_1_tinh toan hoang ha 3 2" xfId="2953"/>
    <cellStyle name="Dziesietny [0]_Invoices2001Slovakia_Book1_1_tinh toan hoang ha 4" xfId="2954"/>
    <cellStyle name="Dziesiętny [0]_Invoices2001Slovakia_Book1_1_tinh toan hoang ha 4" xfId="2955"/>
    <cellStyle name="Dziesietny [0]_Invoices2001Slovakia_Book1_1_tinh toan hoang ha 5" xfId="2956"/>
    <cellStyle name="Dziesiętny [0]_Invoices2001Slovakia_Book1_1_tinh toan hoang ha 5" xfId="2957"/>
    <cellStyle name="Dziesietny [0]_Invoices2001Slovakia_Book1_1_Tong von ĐTPT" xfId="2958"/>
    <cellStyle name="Dziesiętny [0]_Invoices2001Slovakia_Book1_1_Tong von ĐTPT" xfId="2959"/>
    <cellStyle name="Dziesietny [0]_Invoices2001Slovakia_Book1_1_Tong von ĐTPT 2" xfId="2960"/>
    <cellStyle name="Dziesiętny [0]_Invoices2001Slovakia_Book1_1_Tong von ĐTPT 2" xfId="2961"/>
    <cellStyle name="Dziesietny [0]_Invoices2001Slovakia_Book1_1_Tong von ĐTPT 2 2" xfId="2962"/>
    <cellStyle name="Dziesiętny [0]_Invoices2001Slovakia_Book1_1_Tong von ĐTPT 2 2" xfId="2963"/>
    <cellStyle name="Dziesietny [0]_Invoices2001Slovakia_Book1_1_Tong von ĐTPT 3" xfId="2964"/>
    <cellStyle name="Dziesiętny [0]_Invoices2001Slovakia_Book1_1_Tong von ĐTPT 3" xfId="2965"/>
    <cellStyle name="Dziesietny [0]_Invoices2001Slovakia_Book1_1_Tong von ĐTPT 3 2" xfId="2966"/>
    <cellStyle name="Dziesiętny [0]_Invoices2001Slovakia_Book1_1_Tong von ĐTPT 3 2" xfId="2967"/>
    <cellStyle name="Dziesietny [0]_Invoices2001Slovakia_Book1_1_Tong von ĐTPT 4" xfId="2968"/>
    <cellStyle name="Dziesiętny [0]_Invoices2001Slovakia_Book1_1_Tong von ĐTPT 4" xfId="2969"/>
    <cellStyle name="Dziesietny [0]_Invoices2001Slovakia_Book1_1_Tong von ĐTPT 5" xfId="2970"/>
    <cellStyle name="Dziesiętny [0]_Invoices2001Slovakia_Book1_1_Tong von ĐTPT 5" xfId="2971"/>
    <cellStyle name="Dziesietny [0]_Invoices2001Slovakia_Book1_1_Viec Huy dang lam" xfId="2972"/>
    <cellStyle name="Dziesiętny [0]_Invoices2001Slovakia_Book1_1_Viec Huy dang lam" xfId="2973"/>
    <cellStyle name="Dziesietny [0]_Invoices2001Slovakia_Book1_2" xfId="2974"/>
    <cellStyle name="Dziesiętny [0]_Invoices2001Slovakia_Book1_2" xfId="2975"/>
    <cellStyle name="Dziesietny [0]_Invoices2001Slovakia_Book1_2 2" xfId="2976"/>
    <cellStyle name="Dziesiętny [0]_Invoices2001Slovakia_Book1_2 2" xfId="2977"/>
    <cellStyle name="Dziesietny [0]_Invoices2001Slovakia_Book1_2 3" xfId="2978"/>
    <cellStyle name="Dziesiętny [0]_Invoices2001Slovakia_Book1_2 3" xfId="2979"/>
    <cellStyle name="Dziesietny [0]_Invoices2001Slovakia_Book1_2_bieu ke hoach dau thau" xfId="2980"/>
    <cellStyle name="Dziesiętny [0]_Invoices2001Slovakia_Book1_2_bieu ke hoach dau thau" xfId="2981"/>
    <cellStyle name="Dziesietny [0]_Invoices2001Slovakia_Book1_2_bieu ke hoach dau thau 2" xfId="2982"/>
    <cellStyle name="Dziesiętny [0]_Invoices2001Slovakia_Book1_2_bieu ke hoach dau thau 2" xfId="2983"/>
    <cellStyle name="Dziesietny [0]_Invoices2001Slovakia_Book1_2_bieu ke hoach dau thau 2 2" xfId="2984"/>
    <cellStyle name="Dziesiętny [0]_Invoices2001Slovakia_Book1_2_bieu ke hoach dau thau 2 2" xfId="2985"/>
    <cellStyle name="Dziesietny [0]_Invoices2001Slovakia_Book1_2_bieu ke hoach dau thau 3" xfId="2986"/>
    <cellStyle name="Dziesiętny [0]_Invoices2001Slovakia_Book1_2_bieu ke hoach dau thau 3" xfId="2987"/>
    <cellStyle name="Dziesietny [0]_Invoices2001Slovakia_Book1_2_bieu ke hoach dau thau 3 2" xfId="2988"/>
    <cellStyle name="Dziesiętny [0]_Invoices2001Slovakia_Book1_2_bieu ke hoach dau thau 3 2" xfId="2989"/>
    <cellStyle name="Dziesietny [0]_Invoices2001Slovakia_Book1_2_bieu ke hoach dau thau 4" xfId="2990"/>
    <cellStyle name="Dziesiętny [0]_Invoices2001Slovakia_Book1_2_bieu ke hoach dau thau 4" xfId="2991"/>
    <cellStyle name="Dziesietny [0]_Invoices2001Slovakia_Book1_2_bieu ke hoach dau thau truong mam non SKH" xfId="2992"/>
    <cellStyle name="Dziesiętny [0]_Invoices2001Slovakia_Book1_2_bieu ke hoach dau thau truong mam non SKH" xfId="2993"/>
    <cellStyle name="Dziesietny [0]_Invoices2001Slovakia_Book1_2_bieu ke hoach dau thau truong mam non SKH 2" xfId="2994"/>
    <cellStyle name="Dziesiętny [0]_Invoices2001Slovakia_Book1_2_bieu ke hoach dau thau truong mam non SKH 2" xfId="2995"/>
    <cellStyle name="Dziesietny [0]_Invoices2001Slovakia_Book1_2_bieu ke hoach dau thau truong mam non SKH 2 2" xfId="2996"/>
    <cellStyle name="Dziesiętny [0]_Invoices2001Slovakia_Book1_2_bieu ke hoach dau thau truong mam non SKH 2 2" xfId="2997"/>
    <cellStyle name="Dziesietny [0]_Invoices2001Slovakia_Book1_2_bieu ke hoach dau thau truong mam non SKH 3" xfId="2998"/>
    <cellStyle name="Dziesiętny [0]_Invoices2001Slovakia_Book1_2_bieu ke hoach dau thau truong mam non SKH 3" xfId="2999"/>
    <cellStyle name="Dziesietny [0]_Invoices2001Slovakia_Book1_2_bieu ke hoach dau thau truong mam non SKH 3 2" xfId="3000"/>
    <cellStyle name="Dziesiętny [0]_Invoices2001Slovakia_Book1_2_bieu ke hoach dau thau truong mam non SKH 3 2" xfId="3001"/>
    <cellStyle name="Dziesietny [0]_Invoices2001Slovakia_Book1_2_bieu ke hoach dau thau truong mam non SKH 4" xfId="3002"/>
    <cellStyle name="Dziesiętny [0]_Invoices2001Slovakia_Book1_2_bieu ke hoach dau thau truong mam non SKH 4" xfId="3003"/>
    <cellStyle name="Dziesietny [0]_Invoices2001Slovakia_Book1_2_bieu tong hop lai kh von 2011 gui phong TH-KTDN" xfId="3004"/>
    <cellStyle name="Dziesiętny [0]_Invoices2001Slovakia_Book1_2_bieu tong hop lai kh von 2011 gui phong TH-KTDN" xfId="3005"/>
    <cellStyle name="Dziesietny [0]_Invoices2001Slovakia_Book1_2_bieu tong hop lai kh von 2011 gui phong TH-KTDN 2" xfId="3006"/>
    <cellStyle name="Dziesiętny [0]_Invoices2001Slovakia_Book1_2_bieu tong hop lai kh von 2011 gui phong TH-KTDN 2" xfId="3007"/>
    <cellStyle name="Dziesietny [0]_Invoices2001Slovakia_Book1_2_bieu tong hop lai kh von 2011 gui phong TH-KTDN 2 2" xfId="3008"/>
    <cellStyle name="Dziesiętny [0]_Invoices2001Slovakia_Book1_2_bieu tong hop lai kh von 2011 gui phong TH-KTDN 2 2" xfId="3009"/>
    <cellStyle name="Dziesietny [0]_Invoices2001Slovakia_Book1_2_bieu tong hop lai kh von 2011 gui phong TH-KTDN 3" xfId="3010"/>
    <cellStyle name="Dziesiętny [0]_Invoices2001Slovakia_Book1_2_bieu tong hop lai kh von 2011 gui phong TH-KTDN 3" xfId="3011"/>
    <cellStyle name="Dziesietny [0]_Invoices2001Slovakia_Book1_2_bieu tong hop lai kh von 2011 gui phong TH-KTDN 3 2" xfId="3012"/>
    <cellStyle name="Dziesiętny [0]_Invoices2001Slovakia_Book1_2_bieu tong hop lai kh von 2011 gui phong TH-KTDN 3 2" xfId="3013"/>
    <cellStyle name="Dziesietny [0]_Invoices2001Slovakia_Book1_2_bieu tong hop lai kh von 2011 gui phong TH-KTDN 4" xfId="3014"/>
    <cellStyle name="Dziesiętny [0]_Invoices2001Slovakia_Book1_2_bieu tong hop lai kh von 2011 gui phong TH-KTDN 4" xfId="3015"/>
    <cellStyle name="Dziesietny [0]_Invoices2001Slovakia_Book1_2_bieu tong hop lai kh von 2011 gui phong TH-KTDN_BIEU KE HOACH  2015 (KTN 6.11 sua)" xfId="3016"/>
    <cellStyle name="Dziesiętny [0]_Invoices2001Slovakia_Book1_2_bieu tong hop lai kh von 2011 gui phong TH-KTDN_BIEU KE HOACH  2015 (KTN 6.11 sua)" xfId="3017"/>
    <cellStyle name="Dziesietny [0]_Invoices2001Slovakia_Book1_2_Book1" xfId="3018"/>
    <cellStyle name="Dziesiętny [0]_Invoices2001Slovakia_Book1_2_Book1" xfId="3019"/>
    <cellStyle name="Dziesietny [0]_Invoices2001Slovakia_Book1_2_Book1 2" xfId="3020"/>
    <cellStyle name="Dziesiętny [0]_Invoices2001Slovakia_Book1_2_Book1 2" xfId="3021"/>
    <cellStyle name="Dziesietny [0]_Invoices2001Slovakia_Book1_2_Book1 2 2" xfId="3022"/>
    <cellStyle name="Dziesiętny [0]_Invoices2001Slovakia_Book1_2_Book1 2 2" xfId="3023"/>
    <cellStyle name="Dziesietny [0]_Invoices2001Slovakia_Book1_2_Book1 3" xfId="3024"/>
    <cellStyle name="Dziesiętny [0]_Invoices2001Slovakia_Book1_2_Book1 3" xfId="3025"/>
    <cellStyle name="Dziesietny [0]_Invoices2001Slovakia_Book1_2_Book1 3 2" xfId="3026"/>
    <cellStyle name="Dziesiętny [0]_Invoices2001Slovakia_Book1_2_Book1 3 2" xfId="3027"/>
    <cellStyle name="Dziesietny [0]_Invoices2001Slovakia_Book1_2_Book1 4" xfId="3028"/>
    <cellStyle name="Dziesiętny [0]_Invoices2001Slovakia_Book1_2_Book1 4" xfId="3029"/>
    <cellStyle name="Dziesietny [0]_Invoices2001Slovakia_Book1_2_Book1_1" xfId="3030"/>
    <cellStyle name="Dziesiętny [0]_Invoices2001Slovakia_Book1_2_Book1_1" xfId="3031"/>
    <cellStyle name="Dziesietny [0]_Invoices2001Slovakia_Book1_2_Book1_1 2" xfId="3032"/>
    <cellStyle name="Dziesiętny [0]_Invoices2001Slovakia_Book1_2_Book1_1 2" xfId="3033"/>
    <cellStyle name="Dziesietny [0]_Invoices2001Slovakia_Book1_2_Book1_1 2 2" xfId="3034"/>
    <cellStyle name="Dziesiętny [0]_Invoices2001Slovakia_Book1_2_Book1_1 2 2" xfId="3035"/>
    <cellStyle name="Dziesietny [0]_Invoices2001Slovakia_Book1_2_Book1_1 3" xfId="3036"/>
    <cellStyle name="Dziesiętny [0]_Invoices2001Slovakia_Book1_2_Book1_1 3" xfId="3037"/>
    <cellStyle name="Dziesietny [0]_Invoices2001Slovakia_Book1_2_Book1_1 3 2" xfId="3038"/>
    <cellStyle name="Dziesiętny [0]_Invoices2001Slovakia_Book1_2_Book1_1 3 2" xfId="3039"/>
    <cellStyle name="Dziesietny [0]_Invoices2001Slovakia_Book1_2_Book1_1 4" xfId="3040"/>
    <cellStyle name="Dziesiętny [0]_Invoices2001Slovakia_Book1_2_Book1_1 4" xfId="3041"/>
    <cellStyle name="Dziesietny [0]_Invoices2001Slovakia_Book1_2_Book1_1 5" xfId="3042"/>
    <cellStyle name="Dziesiętny [0]_Invoices2001Slovakia_Book1_2_Book1_1 5" xfId="3043"/>
    <cellStyle name="Dziesietny [0]_Invoices2001Slovakia_Book1_2_Book1_Ke hoach 2010 (theo doi 11-8-2010)" xfId="3044"/>
    <cellStyle name="Dziesiętny [0]_Invoices2001Slovakia_Book1_2_Book1_Ke hoach 2010 (theo doi 11-8-2010)" xfId="3045"/>
    <cellStyle name="Dziesietny [0]_Invoices2001Slovakia_Book1_2_Book1_Ke hoach 2010 (theo doi 11-8-2010) 2" xfId="3046"/>
    <cellStyle name="Dziesiętny [0]_Invoices2001Slovakia_Book1_2_Book1_Ke hoach 2010 (theo doi 11-8-2010) 2" xfId="3047"/>
    <cellStyle name="Dziesietny [0]_Invoices2001Slovakia_Book1_2_Book1_Ke hoach 2010 (theo doi 11-8-2010) 2 2" xfId="3048"/>
    <cellStyle name="Dziesiętny [0]_Invoices2001Slovakia_Book1_2_Book1_Ke hoach 2010 (theo doi 11-8-2010) 2 2" xfId="3049"/>
    <cellStyle name="Dziesietny [0]_Invoices2001Slovakia_Book1_2_Book1_Ke hoach 2010 (theo doi 11-8-2010) 3" xfId="3050"/>
    <cellStyle name="Dziesiętny [0]_Invoices2001Slovakia_Book1_2_Book1_Ke hoach 2010 (theo doi 11-8-2010) 3" xfId="3051"/>
    <cellStyle name="Dziesietny [0]_Invoices2001Slovakia_Book1_2_Book1_Ke hoach 2010 (theo doi 11-8-2010) 3 2" xfId="3052"/>
    <cellStyle name="Dziesiętny [0]_Invoices2001Slovakia_Book1_2_Book1_Ke hoach 2010 (theo doi 11-8-2010) 3 2" xfId="3053"/>
    <cellStyle name="Dziesietny [0]_Invoices2001Slovakia_Book1_2_Book1_Ke hoach 2010 (theo doi 11-8-2010) 4" xfId="3054"/>
    <cellStyle name="Dziesiętny [0]_Invoices2001Slovakia_Book1_2_Book1_Ke hoach 2010 (theo doi 11-8-2010) 4" xfId="3055"/>
    <cellStyle name="Dziesietny [0]_Invoices2001Slovakia_Book1_2_Book1_Ke hoach 2010 (theo doi 11-8-2010)_BIEU KE HOACH  2015 (KTN 6.11 sua)" xfId="3056"/>
    <cellStyle name="Dziesiętny [0]_Invoices2001Slovakia_Book1_2_Book1_Ke hoach 2010 (theo doi 11-8-2010)_BIEU KE HOACH  2015 (KTN 6.11 sua)" xfId="3057"/>
    <cellStyle name="Dziesietny [0]_Invoices2001Slovakia_Book1_2_Book1_ke hoach dau thau 30-6-2010" xfId="3058"/>
    <cellStyle name="Dziesiętny [0]_Invoices2001Slovakia_Book1_2_Book1_ke hoach dau thau 30-6-2010" xfId="3059"/>
    <cellStyle name="Dziesietny [0]_Invoices2001Slovakia_Book1_2_Book1_ke hoach dau thau 30-6-2010 2" xfId="3060"/>
    <cellStyle name="Dziesiętny [0]_Invoices2001Slovakia_Book1_2_Book1_ke hoach dau thau 30-6-2010 2" xfId="3061"/>
    <cellStyle name="Dziesietny [0]_Invoices2001Slovakia_Book1_2_Book1_ke hoach dau thau 30-6-2010 2 2" xfId="3062"/>
    <cellStyle name="Dziesiętny [0]_Invoices2001Slovakia_Book1_2_Book1_ke hoach dau thau 30-6-2010 2 2" xfId="3063"/>
    <cellStyle name="Dziesietny [0]_Invoices2001Slovakia_Book1_2_Book1_ke hoach dau thau 30-6-2010 3" xfId="3064"/>
    <cellStyle name="Dziesiętny [0]_Invoices2001Slovakia_Book1_2_Book1_ke hoach dau thau 30-6-2010 3" xfId="3065"/>
    <cellStyle name="Dziesietny [0]_Invoices2001Slovakia_Book1_2_Book1_ke hoach dau thau 30-6-2010 3 2" xfId="3066"/>
    <cellStyle name="Dziesiętny [0]_Invoices2001Slovakia_Book1_2_Book1_ke hoach dau thau 30-6-2010 3 2" xfId="3067"/>
    <cellStyle name="Dziesietny [0]_Invoices2001Slovakia_Book1_2_Book1_ke hoach dau thau 30-6-2010 4" xfId="3068"/>
    <cellStyle name="Dziesiętny [0]_Invoices2001Slovakia_Book1_2_Book1_ke hoach dau thau 30-6-2010 4" xfId="3069"/>
    <cellStyle name="Dziesietny [0]_Invoices2001Slovakia_Book1_2_Book1_ke hoach dau thau 30-6-2010_BIEU KE HOACH  2015 (KTN 6.11 sua)" xfId="3070"/>
    <cellStyle name="Dziesiętny [0]_Invoices2001Slovakia_Book1_2_Book1_ke hoach dau thau 30-6-2010_BIEU KE HOACH  2015 (KTN 6.11 sua)" xfId="3071"/>
    <cellStyle name="Dziesietny [0]_Invoices2001Slovakia_Book1_2_Copy of KH PHAN BO VON ĐỐI ỨNG NAM 2011 (30 TY phuong án gop WB)" xfId="3072"/>
    <cellStyle name="Dziesiętny [0]_Invoices2001Slovakia_Book1_2_Copy of KH PHAN BO VON ĐỐI ỨNG NAM 2011 (30 TY phuong án gop WB)" xfId="3073"/>
    <cellStyle name="Dziesietny [0]_Invoices2001Slovakia_Book1_2_Copy of KH PHAN BO VON ĐỐI ỨNG NAM 2011 (30 TY phuong án gop WB) 2" xfId="3074"/>
    <cellStyle name="Dziesiętny [0]_Invoices2001Slovakia_Book1_2_Copy of KH PHAN BO VON ĐỐI ỨNG NAM 2011 (30 TY phuong án gop WB) 2" xfId="3075"/>
    <cellStyle name="Dziesietny [0]_Invoices2001Slovakia_Book1_2_Copy of KH PHAN BO VON ĐỐI ỨNG NAM 2011 (30 TY phuong án gop WB) 2 2" xfId="3076"/>
    <cellStyle name="Dziesiętny [0]_Invoices2001Slovakia_Book1_2_Copy of KH PHAN BO VON ĐỐI ỨNG NAM 2011 (30 TY phuong án gop WB) 2 2" xfId="3077"/>
    <cellStyle name="Dziesietny [0]_Invoices2001Slovakia_Book1_2_Copy of KH PHAN BO VON ĐỐI ỨNG NAM 2011 (30 TY phuong án gop WB) 3" xfId="3078"/>
    <cellStyle name="Dziesiętny [0]_Invoices2001Slovakia_Book1_2_Copy of KH PHAN BO VON ĐỐI ỨNG NAM 2011 (30 TY phuong án gop WB) 3" xfId="3079"/>
    <cellStyle name="Dziesietny [0]_Invoices2001Slovakia_Book1_2_Copy of KH PHAN BO VON ĐỐI ỨNG NAM 2011 (30 TY phuong án gop WB) 3 2" xfId="3080"/>
    <cellStyle name="Dziesiętny [0]_Invoices2001Slovakia_Book1_2_Copy of KH PHAN BO VON ĐỐI ỨNG NAM 2011 (30 TY phuong án gop WB) 3 2" xfId="3081"/>
    <cellStyle name="Dziesietny [0]_Invoices2001Slovakia_Book1_2_Copy of KH PHAN BO VON ĐỐI ỨNG NAM 2011 (30 TY phuong án gop WB) 4" xfId="3082"/>
    <cellStyle name="Dziesiętny [0]_Invoices2001Slovakia_Book1_2_Copy of KH PHAN BO VON ĐỐI ỨNG NAM 2011 (30 TY phuong án gop WB) 4" xfId="3083"/>
    <cellStyle name="Dziesietny [0]_Invoices2001Slovakia_Book1_2_Copy of KH PHAN BO VON ĐỐI ỨNG NAM 2011 (30 TY phuong án gop WB)_BIEU KE HOACH  2015 (KTN 6.11 sua)" xfId="3084"/>
    <cellStyle name="Dziesiętny [0]_Invoices2001Slovakia_Book1_2_Copy of KH PHAN BO VON ĐỐI ỨNG NAM 2011 (30 TY phuong án gop WB)_BIEU KE HOACH  2015 (KTN 6.11 sua)" xfId="3085"/>
    <cellStyle name="Dziesietny [0]_Invoices2001Slovakia_Book1_2_Danh Mục KCM trinh BKH 2011 (BS 30A)" xfId="3086"/>
    <cellStyle name="Dziesiętny [0]_Invoices2001Slovakia_Book1_2_Danh Mục KCM trinh BKH 2011 (BS 30A)" xfId="3087"/>
    <cellStyle name="Dziesietny [0]_Invoices2001Slovakia_Book1_2_Danh Mục KCM trinh BKH 2011 (BS 30A) 2" xfId="3088"/>
    <cellStyle name="Dziesiętny [0]_Invoices2001Slovakia_Book1_2_Danh Mục KCM trinh BKH 2011 (BS 30A) 2" xfId="3089"/>
    <cellStyle name="Dziesietny [0]_Invoices2001Slovakia_Book1_2_DTTD chieng chan Tham lai 29-9-2009" xfId="3090"/>
    <cellStyle name="Dziesiętny [0]_Invoices2001Slovakia_Book1_2_DTTD chieng chan Tham lai 29-9-2009" xfId="3091"/>
    <cellStyle name="Dziesietny [0]_Invoices2001Slovakia_Book1_2_DTTD chieng chan Tham lai 29-9-2009 2" xfId="3092"/>
    <cellStyle name="Dziesiętny [0]_Invoices2001Slovakia_Book1_2_DTTD chieng chan Tham lai 29-9-2009 2" xfId="3093"/>
    <cellStyle name="Dziesietny [0]_Invoices2001Slovakia_Book1_2_DTTD chieng chan Tham lai 29-9-2009 2 2" xfId="3094"/>
    <cellStyle name="Dziesiętny [0]_Invoices2001Slovakia_Book1_2_DTTD chieng chan Tham lai 29-9-2009 2 2" xfId="3095"/>
    <cellStyle name="Dziesietny [0]_Invoices2001Slovakia_Book1_2_DTTD chieng chan Tham lai 29-9-2009 3" xfId="3096"/>
    <cellStyle name="Dziesiętny [0]_Invoices2001Slovakia_Book1_2_DTTD chieng chan Tham lai 29-9-2009 3" xfId="3097"/>
    <cellStyle name="Dziesietny [0]_Invoices2001Slovakia_Book1_2_DTTD chieng chan Tham lai 29-9-2009 3 2" xfId="3098"/>
    <cellStyle name="Dziesiętny [0]_Invoices2001Slovakia_Book1_2_DTTD chieng chan Tham lai 29-9-2009 3 2" xfId="3099"/>
    <cellStyle name="Dziesietny [0]_Invoices2001Slovakia_Book1_2_DTTD chieng chan Tham lai 29-9-2009 4" xfId="3100"/>
    <cellStyle name="Dziesiętny [0]_Invoices2001Slovakia_Book1_2_DTTD chieng chan Tham lai 29-9-2009 4" xfId="3101"/>
    <cellStyle name="Dziesietny [0]_Invoices2001Slovakia_Book1_2_DTTD chieng chan Tham lai 29-9-2009_BIEU KE HOACH  2015 (KTN 6.11 sua)" xfId="3102"/>
    <cellStyle name="Dziesiętny [0]_Invoices2001Slovakia_Book1_2_DTTD chieng chan Tham lai 29-9-2009_BIEU KE HOACH  2015 (KTN 6.11 sua)" xfId="3103"/>
    <cellStyle name="Dziesietny [0]_Invoices2001Slovakia_Book1_2_Du toan nuoc San Thang (GD2)" xfId="3104"/>
    <cellStyle name="Dziesiętny [0]_Invoices2001Slovakia_Book1_2_Du toan nuoc San Thang (GD2)" xfId="3105"/>
    <cellStyle name="Dziesietny [0]_Invoices2001Slovakia_Book1_2_Du toan nuoc San Thang (GD2) 2" xfId="3106"/>
    <cellStyle name="Dziesiętny [0]_Invoices2001Slovakia_Book1_2_Du toan nuoc San Thang (GD2) 2" xfId="3107"/>
    <cellStyle name="Dziesietny [0]_Invoices2001Slovakia_Book1_2_Du toan nuoc San Thang (GD2) 2 2" xfId="3108"/>
    <cellStyle name="Dziesiętny [0]_Invoices2001Slovakia_Book1_2_Du toan nuoc San Thang (GD2) 2 2" xfId="3109"/>
    <cellStyle name="Dziesietny [0]_Invoices2001Slovakia_Book1_2_Du toan nuoc San Thang (GD2) 3" xfId="3110"/>
    <cellStyle name="Dziesiętny [0]_Invoices2001Slovakia_Book1_2_Du toan nuoc San Thang (GD2) 3" xfId="3111"/>
    <cellStyle name="Dziesietny [0]_Invoices2001Slovakia_Book1_2_Du toan nuoc San Thang (GD2) 3 2" xfId="3112"/>
    <cellStyle name="Dziesiętny [0]_Invoices2001Slovakia_Book1_2_Du toan nuoc San Thang (GD2) 3 2" xfId="3113"/>
    <cellStyle name="Dziesietny [0]_Invoices2001Slovakia_Book1_2_Du toan nuoc San Thang (GD2) 4" xfId="3114"/>
    <cellStyle name="Dziesiętny [0]_Invoices2001Slovakia_Book1_2_Du toan nuoc San Thang (GD2) 4" xfId="3115"/>
    <cellStyle name="Dziesietny [0]_Invoices2001Slovakia_Book1_2_Ke hoach 2010 (theo doi 11-8-2010)" xfId="3116"/>
    <cellStyle name="Dziesiętny [0]_Invoices2001Slovakia_Book1_2_Ke hoach 2010 (theo doi 11-8-2010)" xfId="3117"/>
    <cellStyle name="Dziesietny [0]_Invoices2001Slovakia_Book1_2_Ke hoach 2010 (theo doi 11-8-2010) 2" xfId="3118"/>
    <cellStyle name="Dziesiętny [0]_Invoices2001Slovakia_Book1_2_Ke hoach 2010 (theo doi 11-8-2010) 2" xfId="3119"/>
    <cellStyle name="Dziesietny [0]_Invoices2001Slovakia_Book1_2_Ke hoach 2010 (theo doi 11-8-2010) 2 2" xfId="3120"/>
    <cellStyle name="Dziesiętny [0]_Invoices2001Slovakia_Book1_2_Ke hoach 2010 (theo doi 11-8-2010) 2 2" xfId="3121"/>
    <cellStyle name="Dziesietny [0]_Invoices2001Slovakia_Book1_2_Ke hoach 2010 (theo doi 11-8-2010) 3" xfId="3122"/>
    <cellStyle name="Dziesiętny [0]_Invoices2001Slovakia_Book1_2_Ke hoach 2010 (theo doi 11-8-2010) 3" xfId="3123"/>
    <cellStyle name="Dziesietny [0]_Invoices2001Slovakia_Book1_2_Ke hoach 2010 (theo doi 11-8-2010) 3 2" xfId="3124"/>
    <cellStyle name="Dziesiętny [0]_Invoices2001Slovakia_Book1_2_Ke hoach 2010 (theo doi 11-8-2010) 3 2" xfId="3125"/>
    <cellStyle name="Dziesietny [0]_Invoices2001Slovakia_Book1_2_Ke hoach 2010 (theo doi 11-8-2010) 4" xfId="3126"/>
    <cellStyle name="Dziesiętny [0]_Invoices2001Slovakia_Book1_2_Ke hoach 2010 (theo doi 11-8-2010) 4" xfId="3127"/>
    <cellStyle name="Dziesietny [0]_Invoices2001Slovakia_Book1_2_Ke hoach 2010 ngay 31-01" xfId="3128"/>
    <cellStyle name="Dziesiętny [0]_Invoices2001Slovakia_Book1_2_Ke hoach 2010 ngay 31-01" xfId="3129"/>
    <cellStyle name="Dziesietny [0]_Invoices2001Slovakia_Book1_2_Ke hoach 2010 ngay 31-01 2" xfId="3130"/>
    <cellStyle name="Dziesiętny [0]_Invoices2001Slovakia_Book1_2_Ke hoach 2010 ngay 31-01 2" xfId="3131"/>
    <cellStyle name="Dziesietny [0]_Invoices2001Slovakia_Book1_2_Ke hoach 2010 ngay 31-01 2 2" xfId="3132"/>
    <cellStyle name="Dziesiętny [0]_Invoices2001Slovakia_Book1_2_Ke hoach 2010 ngay 31-01 2 2" xfId="3133"/>
    <cellStyle name="Dziesietny [0]_Invoices2001Slovakia_Book1_2_Ke hoach 2010 ngay 31-01 3" xfId="3134"/>
    <cellStyle name="Dziesiętny [0]_Invoices2001Slovakia_Book1_2_Ke hoach 2010 ngay 31-01 3" xfId="3135"/>
    <cellStyle name="Dziesietny [0]_Invoices2001Slovakia_Book1_2_Ke hoach 2010 ngay 31-01 3 2" xfId="3136"/>
    <cellStyle name="Dziesiętny [0]_Invoices2001Slovakia_Book1_2_Ke hoach 2010 ngay 31-01 3 2" xfId="3137"/>
    <cellStyle name="Dziesietny [0]_Invoices2001Slovakia_Book1_2_Ke hoach 2010 ngay 31-01 4" xfId="3138"/>
    <cellStyle name="Dziesiętny [0]_Invoices2001Slovakia_Book1_2_Ke hoach 2010 ngay 31-01 4" xfId="3139"/>
    <cellStyle name="Dziesietny [0]_Invoices2001Slovakia_Book1_2_ke hoach dau thau 30-6-2010" xfId="3140"/>
    <cellStyle name="Dziesiętny [0]_Invoices2001Slovakia_Book1_2_ke hoach dau thau 30-6-2010" xfId="3141"/>
    <cellStyle name="Dziesietny [0]_Invoices2001Slovakia_Book1_2_ke hoach dau thau 30-6-2010 2" xfId="3142"/>
    <cellStyle name="Dziesiętny [0]_Invoices2001Slovakia_Book1_2_ke hoach dau thau 30-6-2010 2" xfId="3143"/>
    <cellStyle name="Dziesietny [0]_Invoices2001Slovakia_Book1_2_ke hoach dau thau 30-6-2010 2 2" xfId="3144"/>
    <cellStyle name="Dziesiętny [0]_Invoices2001Slovakia_Book1_2_ke hoach dau thau 30-6-2010 2 2" xfId="3145"/>
    <cellStyle name="Dziesietny [0]_Invoices2001Slovakia_Book1_2_ke hoach dau thau 30-6-2010 3" xfId="3146"/>
    <cellStyle name="Dziesiętny [0]_Invoices2001Slovakia_Book1_2_ke hoach dau thau 30-6-2010 3" xfId="3147"/>
    <cellStyle name="Dziesietny [0]_Invoices2001Slovakia_Book1_2_ke hoach dau thau 30-6-2010 3 2" xfId="3148"/>
    <cellStyle name="Dziesiętny [0]_Invoices2001Slovakia_Book1_2_ke hoach dau thau 30-6-2010 3 2" xfId="3149"/>
    <cellStyle name="Dziesietny [0]_Invoices2001Slovakia_Book1_2_ke hoach dau thau 30-6-2010 4" xfId="3150"/>
    <cellStyle name="Dziesiętny [0]_Invoices2001Slovakia_Book1_2_ke hoach dau thau 30-6-2010 4" xfId="3151"/>
    <cellStyle name="Dziesietny [0]_Invoices2001Slovakia_Book1_2_KH Von 2012 gui BKH 1" xfId="3152"/>
    <cellStyle name="Dziesiętny [0]_Invoices2001Slovakia_Book1_2_KH Von 2012 gui BKH 1" xfId="3153"/>
    <cellStyle name="Dziesietny [0]_Invoices2001Slovakia_Book1_2_KH Von 2012 gui BKH 1 2" xfId="3154"/>
    <cellStyle name="Dziesiętny [0]_Invoices2001Slovakia_Book1_2_KH Von 2012 gui BKH 1 2" xfId="3155"/>
    <cellStyle name="Dziesietny [0]_Invoices2001Slovakia_Book1_2_KH Von 2012 gui BKH 1 2 2" xfId="3156"/>
    <cellStyle name="Dziesiętny [0]_Invoices2001Slovakia_Book1_2_KH Von 2012 gui BKH 1 2 2" xfId="3157"/>
    <cellStyle name="Dziesietny [0]_Invoices2001Slovakia_Book1_2_KH Von 2012 gui BKH 1 3" xfId="3158"/>
    <cellStyle name="Dziesiętny [0]_Invoices2001Slovakia_Book1_2_KH Von 2012 gui BKH 1 3" xfId="3159"/>
    <cellStyle name="Dziesietny [0]_Invoices2001Slovakia_Book1_2_KH Von 2012 gui BKH 1 3 2" xfId="3160"/>
    <cellStyle name="Dziesiętny [0]_Invoices2001Slovakia_Book1_2_KH Von 2012 gui BKH 1 3 2" xfId="3161"/>
    <cellStyle name="Dziesietny [0]_Invoices2001Slovakia_Book1_2_KH Von 2012 gui BKH 1 4" xfId="3162"/>
    <cellStyle name="Dziesiętny [0]_Invoices2001Slovakia_Book1_2_KH Von 2012 gui BKH 1 4" xfId="3163"/>
    <cellStyle name="Dziesietny [0]_Invoices2001Slovakia_Book1_2_KH Von 2012 gui BKH 1_BIEU KE HOACH  2015 (KTN 6.11 sua)" xfId="3164"/>
    <cellStyle name="Dziesiętny [0]_Invoices2001Slovakia_Book1_2_KH Von 2012 gui BKH 1_BIEU KE HOACH  2015 (KTN 6.11 sua)" xfId="3165"/>
    <cellStyle name="Dziesietny [0]_Invoices2001Slovakia_Book1_2_KH Von 2012 gui BKH 2" xfId="3166"/>
    <cellStyle name="Dziesiętny [0]_Invoices2001Slovakia_Book1_2_KH Von 2012 gui BKH 2" xfId="3167"/>
    <cellStyle name="Dziesietny [0]_Invoices2001Slovakia_Book1_2_KH Von 2012 gui BKH 2 2" xfId="3168"/>
    <cellStyle name="Dziesiętny [0]_Invoices2001Slovakia_Book1_2_KH Von 2012 gui BKH 2 2" xfId="3169"/>
    <cellStyle name="Dziesietny [0]_Invoices2001Slovakia_Book1_2_KH Von 2012 gui BKH 2 2 2" xfId="3170"/>
    <cellStyle name="Dziesiętny [0]_Invoices2001Slovakia_Book1_2_KH Von 2012 gui BKH 2 2 2" xfId="3171"/>
    <cellStyle name="Dziesietny [0]_Invoices2001Slovakia_Book1_2_KH Von 2012 gui BKH 2 3" xfId="3172"/>
    <cellStyle name="Dziesiętny [0]_Invoices2001Slovakia_Book1_2_KH Von 2012 gui BKH 2 3" xfId="3173"/>
    <cellStyle name="Dziesietny [0]_Invoices2001Slovakia_Book1_2_KH Von 2012 gui BKH 2 3 2" xfId="3174"/>
    <cellStyle name="Dziesiętny [0]_Invoices2001Slovakia_Book1_2_KH Von 2012 gui BKH 2 3 2" xfId="3175"/>
    <cellStyle name="Dziesietny [0]_Invoices2001Slovakia_Book1_2_KH Von 2012 gui BKH 2 4" xfId="3176"/>
    <cellStyle name="Dziesiętny [0]_Invoices2001Slovakia_Book1_2_KH Von 2012 gui BKH 2 4" xfId="3177"/>
    <cellStyle name="Dziesietny [0]_Invoices2001Slovakia_Book1_2_QD ke hoach dau thau" xfId="3178"/>
    <cellStyle name="Dziesiętny [0]_Invoices2001Slovakia_Book1_2_QD ke hoach dau thau" xfId="3179"/>
    <cellStyle name="Dziesietny [0]_Invoices2001Slovakia_Book1_2_QD ke hoach dau thau 2" xfId="3180"/>
    <cellStyle name="Dziesiętny [0]_Invoices2001Slovakia_Book1_2_QD ke hoach dau thau 2" xfId="3181"/>
    <cellStyle name="Dziesietny [0]_Invoices2001Slovakia_Book1_2_QD ke hoach dau thau 2 2" xfId="3182"/>
    <cellStyle name="Dziesiętny [0]_Invoices2001Slovakia_Book1_2_QD ke hoach dau thau 2 2" xfId="3183"/>
    <cellStyle name="Dziesietny [0]_Invoices2001Slovakia_Book1_2_QD ke hoach dau thau 3" xfId="3184"/>
    <cellStyle name="Dziesiętny [0]_Invoices2001Slovakia_Book1_2_QD ke hoach dau thau 3" xfId="3185"/>
    <cellStyle name="Dziesietny [0]_Invoices2001Slovakia_Book1_2_QD ke hoach dau thau 3 2" xfId="3186"/>
    <cellStyle name="Dziesiętny [0]_Invoices2001Slovakia_Book1_2_QD ke hoach dau thau 3 2" xfId="3187"/>
    <cellStyle name="Dziesietny [0]_Invoices2001Slovakia_Book1_2_QD ke hoach dau thau 4" xfId="3188"/>
    <cellStyle name="Dziesiętny [0]_Invoices2001Slovakia_Book1_2_QD ke hoach dau thau 4" xfId="3189"/>
    <cellStyle name="Dziesietny [0]_Invoices2001Slovakia_Book1_2_Ra soat KH von 2011 (Huy-11-11-11)" xfId="3190"/>
    <cellStyle name="Dziesiętny [0]_Invoices2001Slovakia_Book1_2_Ra soat KH von 2011 (Huy-11-11-11)" xfId="3191"/>
    <cellStyle name="Dziesietny [0]_Invoices2001Slovakia_Book1_2_Ra soat KH von 2011 (Huy-11-11-11) 2" xfId="3192"/>
    <cellStyle name="Dziesiętny [0]_Invoices2001Slovakia_Book1_2_Ra soat KH von 2011 (Huy-11-11-11) 2" xfId="3193"/>
    <cellStyle name="Dziesietny [0]_Invoices2001Slovakia_Book1_2_Ra soat KH von 2011 (Huy-11-11-11) 2 2" xfId="3194"/>
    <cellStyle name="Dziesiętny [0]_Invoices2001Slovakia_Book1_2_Ra soat KH von 2011 (Huy-11-11-11) 2 2" xfId="3195"/>
    <cellStyle name="Dziesietny [0]_Invoices2001Slovakia_Book1_2_Ra soat KH von 2011 (Huy-11-11-11) 3" xfId="3196"/>
    <cellStyle name="Dziesiętny [0]_Invoices2001Slovakia_Book1_2_Ra soat KH von 2011 (Huy-11-11-11) 3" xfId="3197"/>
    <cellStyle name="Dziesietny [0]_Invoices2001Slovakia_Book1_2_Ra soat KH von 2011 (Huy-11-11-11) 3 2" xfId="3198"/>
    <cellStyle name="Dziesiętny [0]_Invoices2001Slovakia_Book1_2_Ra soat KH von 2011 (Huy-11-11-11) 3 2" xfId="3199"/>
    <cellStyle name="Dziesietny [0]_Invoices2001Slovakia_Book1_2_Ra soat KH von 2011 (Huy-11-11-11) 4" xfId="3200"/>
    <cellStyle name="Dziesiętny [0]_Invoices2001Slovakia_Book1_2_Ra soat KH von 2011 (Huy-11-11-11) 4" xfId="3201"/>
    <cellStyle name="Dziesietny [0]_Invoices2001Slovakia_Book1_2_Ra soat KH von 2011 (Huy-11-11-11) 5" xfId="3202"/>
    <cellStyle name="Dziesiętny [0]_Invoices2001Slovakia_Book1_2_Ra soat KH von 2011 (Huy-11-11-11) 5" xfId="3203"/>
    <cellStyle name="Dziesietny [0]_Invoices2001Slovakia_Book1_2_tinh toan hoang ha" xfId="3204"/>
    <cellStyle name="Dziesiętny [0]_Invoices2001Slovakia_Book1_2_tinh toan hoang ha" xfId="3205"/>
    <cellStyle name="Dziesietny [0]_Invoices2001Slovakia_Book1_2_tinh toan hoang ha 2" xfId="3206"/>
    <cellStyle name="Dziesiętny [0]_Invoices2001Slovakia_Book1_2_tinh toan hoang ha 2" xfId="3207"/>
    <cellStyle name="Dziesietny [0]_Invoices2001Slovakia_Book1_2_tinh toan hoang ha 2 2" xfId="3208"/>
    <cellStyle name="Dziesiętny [0]_Invoices2001Slovakia_Book1_2_tinh toan hoang ha 2 2" xfId="3209"/>
    <cellStyle name="Dziesietny [0]_Invoices2001Slovakia_Book1_2_tinh toan hoang ha 3" xfId="3210"/>
    <cellStyle name="Dziesiętny [0]_Invoices2001Slovakia_Book1_2_tinh toan hoang ha 3" xfId="3211"/>
    <cellStyle name="Dziesietny [0]_Invoices2001Slovakia_Book1_2_tinh toan hoang ha 3 2" xfId="3212"/>
    <cellStyle name="Dziesiętny [0]_Invoices2001Slovakia_Book1_2_tinh toan hoang ha 3 2" xfId="3213"/>
    <cellStyle name="Dziesietny [0]_Invoices2001Slovakia_Book1_2_tinh toan hoang ha 4" xfId="3214"/>
    <cellStyle name="Dziesiętny [0]_Invoices2001Slovakia_Book1_2_tinh toan hoang ha 4" xfId="3215"/>
    <cellStyle name="Dziesietny [0]_Invoices2001Slovakia_Book1_2_Tong von ĐTPT" xfId="3216"/>
    <cellStyle name="Dziesiętny [0]_Invoices2001Slovakia_Book1_2_Tong von ĐTPT" xfId="3217"/>
    <cellStyle name="Dziesietny [0]_Invoices2001Slovakia_Book1_2_Tong von ĐTPT 2" xfId="3218"/>
    <cellStyle name="Dziesiętny [0]_Invoices2001Slovakia_Book1_2_Tong von ĐTPT 2" xfId="3219"/>
    <cellStyle name="Dziesietny [0]_Invoices2001Slovakia_Book1_2_Tong von ĐTPT 2 2" xfId="3220"/>
    <cellStyle name="Dziesiętny [0]_Invoices2001Slovakia_Book1_2_Tong von ĐTPT 2 2" xfId="3221"/>
    <cellStyle name="Dziesietny [0]_Invoices2001Slovakia_Book1_2_Tong von ĐTPT 3" xfId="3222"/>
    <cellStyle name="Dziesiętny [0]_Invoices2001Slovakia_Book1_2_Tong von ĐTPT 3" xfId="3223"/>
    <cellStyle name="Dziesietny [0]_Invoices2001Slovakia_Book1_2_Tong von ĐTPT 3 2" xfId="3224"/>
    <cellStyle name="Dziesiętny [0]_Invoices2001Slovakia_Book1_2_Tong von ĐTPT 3 2" xfId="3225"/>
    <cellStyle name="Dziesietny [0]_Invoices2001Slovakia_Book1_2_Tong von ĐTPT 4" xfId="3226"/>
    <cellStyle name="Dziesiętny [0]_Invoices2001Slovakia_Book1_2_Tong von ĐTPT 4" xfId="3227"/>
    <cellStyle name="Dziesietny [0]_Invoices2001Slovakia_Book1_2_Viec Huy dang lam" xfId="3228"/>
    <cellStyle name="Dziesiętny [0]_Invoices2001Slovakia_Book1_2_Viec Huy dang lam" xfId="3229"/>
    <cellStyle name="Dziesietny [0]_Invoices2001Slovakia_Book1_3" xfId="3230"/>
    <cellStyle name="Dziesiętny [0]_Invoices2001Slovakia_Book1_3" xfId="3231"/>
    <cellStyle name="Dziesietny [0]_Invoices2001Slovakia_Book1_3 2" xfId="3232"/>
    <cellStyle name="Dziesiętny [0]_Invoices2001Slovakia_Book1_3 2" xfId="3233"/>
    <cellStyle name="Dziesietny [0]_Invoices2001Slovakia_Book1_3 2 2" xfId="3234"/>
    <cellStyle name="Dziesiętny [0]_Invoices2001Slovakia_Book1_3 2 2" xfId="3235"/>
    <cellStyle name="Dziesietny [0]_Invoices2001Slovakia_Book1_3 3" xfId="3236"/>
    <cellStyle name="Dziesiętny [0]_Invoices2001Slovakia_Book1_3 3" xfId="3237"/>
    <cellStyle name="Dziesietny [0]_Invoices2001Slovakia_Book1_3 3 2" xfId="3238"/>
    <cellStyle name="Dziesiętny [0]_Invoices2001Slovakia_Book1_3 3 2" xfId="3239"/>
    <cellStyle name="Dziesietny [0]_Invoices2001Slovakia_Book1_3 4" xfId="3240"/>
    <cellStyle name="Dziesiętny [0]_Invoices2001Slovakia_Book1_3 4" xfId="3241"/>
    <cellStyle name="Dziesietny [0]_Invoices2001Slovakia_Book1_Bao cao 9 thang  XDCB" xfId="3242"/>
    <cellStyle name="Dziesiętny [0]_Invoices2001Slovakia_Book1_Book1" xfId="3243"/>
    <cellStyle name="Dziesietny [0]_Invoices2001Slovakia_Book1_dự toán 30a 2013" xfId="3244"/>
    <cellStyle name="Dziesiętny [0]_Invoices2001Slovakia_Book1_Nhu cau von ung truoc 2011 Tha h Hoa + Nge An gui TW" xfId="3245"/>
    <cellStyle name="Dziesietny [0]_Invoices2001Slovakia_Book1_Tong hop Cac tuyen(9-1-06)" xfId="3246"/>
    <cellStyle name="Dziesiętny [0]_Invoices2001Slovakia_Book1_Tong hop Cac tuyen(9-1-06)" xfId="3247"/>
    <cellStyle name="Dziesietny [0]_Invoices2001Slovakia_Book1_Tong hop Cac tuyen(9-1-06) 2" xfId="3248"/>
    <cellStyle name="Dziesiętny [0]_Invoices2001Slovakia_Book1_Tong hop Cac tuyen(9-1-06) 2" xfId="3249"/>
    <cellStyle name="Dziesietny [0]_Invoices2001Slovakia_Book1_Tong hop Cac tuyen(9-1-06)_bieu tong hop lai kh von 2011 gui phong TH-KTDN" xfId="3250"/>
    <cellStyle name="Dziesiętny [0]_Invoices2001Slovakia_Book1_Tong hop Cac tuyen(9-1-06)_bieu tong hop lai kh von 2011 gui phong TH-KTDN" xfId="3251"/>
    <cellStyle name="Dziesietny [0]_Invoices2001Slovakia_Book1_Tong hop Cac tuyen(9-1-06)_bieu tong hop lai kh von 2011 gui phong TH-KTDN 2" xfId="3252"/>
    <cellStyle name="Dziesiętny [0]_Invoices2001Slovakia_Book1_Tong hop Cac tuyen(9-1-06)_bieu tong hop lai kh von 2011 gui phong TH-KTDN 2" xfId="3253"/>
    <cellStyle name="Dziesietny [0]_Invoices2001Slovakia_Book1_Tong hop Cac tuyen(9-1-06)_Copy of KH PHAN BO VON ĐỐI ỨNG NAM 2011 (30 TY phuong án gop WB)" xfId="3254"/>
    <cellStyle name="Dziesiętny [0]_Invoices2001Slovakia_Book1_Tong hop Cac tuyen(9-1-06)_Copy of KH PHAN BO VON ĐỐI ỨNG NAM 2011 (30 TY phuong án gop WB)" xfId="3255"/>
    <cellStyle name="Dziesietny [0]_Invoices2001Slovakia_Book1_Tong hop Cac tuyen(9-1-06)_Copy of KH PHAN BO VON ĐỐI ỨNG NAM 2011 (30 TY phuong án gop WB) 2" xfId="3256"/>
    <cellStyle name="Dziesiętny [0]_Invoices2001Slovakia_Book1_Tong hop Cac tuyen(9-1-06)_Copy of KH PHAN BO VON ĐỐI ỨNG NAM 2011 (30 TY phuong án gop WB) 2" xfId="3257"/>
    <cellStyle name="Dziesietny [0]_Invoices2001Slovakia_Book1_Tong hop Cac tuyen(9-1-06)_Ke hoach 2010 (theo doi 11-8-2010)" xfId="3258"/>
    <cellStyle name="Dziesiętny [0]_Invoices2001Slovakia_Book1_Tong hop Cac tuyen(9-1-06)_Ke hoach 2010 (theo doi 11-8-2010)" xfId="3259"/>
    <cellStyle name="Dziesietny [0]_Invoices2001Slovakia_Book1_Tong hop Cac tuyen(9-1-06)_Ke hoach 2010 (theo doi 11-8-2010) 2" xfId="3260"/>
    <cellStyle name="Dziesiętny [0]_Invoices2001Slovakia_Book1_Tong hop Cac tuyen(9-1-06)_Ke hoach 2010 (theo doi 11-8-2010) 2" xfId="3261"/>
    <cellStyle name="Dziesietny [0]_Invoices2001Slovakia_Book1_Tong hop Cac tuyen(9-1-06)_KH Von 2012 gui BKH 1" xfId="3262"/>
    <cellStyle name="Dziesiętny [0]_Invoices2001Slovakia_Book1_Tong hop Cac tuyen(9-1-06)_KH Von 2012 gui BKH 1" xfId="3263"/>
    <cellStyle name="Dziesietny [0]_Invoices2001Slovakia_Book1_Tong hop Cac tuyen(9-1-06)_KH Von 2012 gui BKH 1 2" xfId="3264"/>
    <cellStyle name="Dziesiętny [0]_Invoices2001Slovakia_Book1_Tong hop Cac tuyen(9-1-06)_KH Von 2012 gui BKH 1 2" xfId="3265"/>
    <cellStyle name="Dziesietny [0]_Invoices2001Slovakia_Book1_Tong hop Cac tuyen(9-1-06)_QD ke hoach dau thau" xfId="3266"/>
    <cellStyle name="Dziesiętny [0]_Invoices2001Slovakia_Book1_Tong hop Cac tuyen(9-1-06)_QD ke hoach dau thau" xfId="3267"/>
    <cellStyle name="Dziesietny [0]_Invoices2001Slovakia_Book1_Tong hop Cac tuyen(9-1-06)_QD ke hoach dau thau 2" xfId="3268"/>
    <cellStyle name="Dziesiętny [0]_Invoices2001Slovakia_Book1_Tong hop Cac tuyen(9-1-06)_QD ke hoach dau thau 2" xfId="3269"/>
    <cellStyle name="Dziesietny [0]_Invoices2001Slovakia_Book1_Tong hop Cac tuyen(9-1-06)_Tong von ĐTPT" xfId="3270"/>
    <cellStyle name="Dziesiętny [0]_Invoices2001Slovakia_Book1_Tong hop Cac tuyen(9-1-06)_Tong von ĐTPT" xfId="3271"/>
    <cellStyle name="Dziesietny [0]_Invoices2001Slovakia_Book1_Tong hop Cac tuyen(9-1-06)_Tong von ĐTPT 2" xfId="3272"/>
    <cellStyle name="Dziesiętny [0]_Invoices2001Slovakia_Book1_Tong hop Cac tuyen(9-1-06)_Tong von ĐTPT 2" xfId="3273"/>
    <cellStyle name="Dziesietny [0]_Invoices2001Slovakia_Book1_TONG HOP HOAN THUE NAM 2011" xfId="3274"/>
    <cellStyle name="Dziesiętny [0]_Invoices2001Slovakia_Book1_ung truoc 2011 NSTW Thanh Hoa + Nge An gui Thu 12-5" xfId="3275"/>
    <cellStyle name="Dziesietny [0]_Invoices2001Slovakia_Chi tieu KH nam 2009" xfId="3276"/>
    <cellStyle name="Dziesiętny [0]_Invoices2001Slovakia_Chi tieu KH nam 2009" xfId="3277"/>
    <cellStyle name="Dziesietny [0]_Invoices2001Slovakia_Chi tieu KH nam 2009 2" xfId="3278"/>
    <cellStyle name="Dziesiętny [0]_Invoices2001Slovakia_Chi tieu KH nam 2009 2" xfId="3279"/>
    <cellStyle name="Dziesietny [0]_Invoices2001Slovakia_Copy of KH PHAN BO VON ĐỐI ỨNG NAM 2011 (30 TY phuong án gop WB)" xfId="3280"/>
    <cellStyle name="Dziesiętny [0]_Invoices2001Slovakia_Copy of KH PHAN BO VON ĐỐI ỨNG NAM 2011 (30 TY phuong án gop WB)" xfId="3281"/>
    <cellStyle name="Dziesietny [0]_Invoices2001Slovakia_Copy of KH PHAN BO VON ĐỐI ỨNG NAM 2011 (30 TY phuong án gop WB) 2" xfId="3282"/>
    <cellStyle name="Dziesiętny [0]_Invoices2001Slovakia_Copy of KH PHAN BO VON ĐỐI ỨNG NAM 2011 (30 TY phuong án gop WB) 2" xfId="3283"/>
    <cellStyle name="Dziesietny [0]_Invoices2001Slovakia_Copy of KH PHAN BO VON ĐỐI ỨNG NAM 2011 (30 TY phuong án gop WB) 2 2" xfId="3284"/>
    <cellStyle name="Dziesiętny [0]_Invoices2001Slovakia_Copy of KH PHAN BO VON ĐỐI ỨNG NAM 2011 (30 TY phuong án gop WB) 2 2" xfId="3285"/>
    <cellStyle name="Dziesietny [0]_Invoices2001Slovakia_Copy of KH PHAN BO VON ĐỐI ỨNG NAM 2011 (30 TY phuong án gop WB) 3" xfId="3286"/>
    <cellStyle name="Dziesiętny [0]_Invoices2001Slovakia_Copy of KH PHAN BO VON ĐỐI ỨNG NAM 2011 (30 TY phuong án gop WB) 3" xfId="3287"/>
    <cellStyle name="Dziesietny [0]_Invoices2001Slovakia_Copy of KH PHAN BO VON ĐỐI ỨNG NAM 2011 (30 TY phuong án gop WB) 3 2" xfId="3288"/>
    <cellStyle name="Dziesiętny [0]_Invoices2001Slovakia_Copy of KH PHAN BO VON ĐỐI ỨNG NAM 2011 (30 TY phuong án gop WB) 3 2" xfId="3289"/>
    <cellStyle name="Dziesietny [0]_Invoices2001Slovakia_Copy of KH PHAN BO VON ĐỐI ỨNG NAM 2011 (30 TY phuong án gop WB) 4" xfId="3290"/>
    <cellStyle name="Dziesiętny [0]_Invoices2001Slovakia_Copy of KH PHAN BO VON ĐỐI ỨNG NAM 2011 (30 TY phuong án gop WB) 4" xfId="3291"/>
    <cellStyle name="Dziesietny [0]_Invoices2001Slovakia_Copy of KH PHAN BO VON ĐỐI ỨNG NAM 2011 (30 TY phuong án gop WB)_BIEU KE HOACH  2015 (KTN 6.11 sua)" xfId="3292"/>
    <cellStyle name="Dziesiętny [0]_Invoices2001Slovakia_Copy of KH PHAN BO VON ĐỐI ỨNG NAM 2011 (30 TY phuong án gop WB)_BIEU KE HOACH  2015 (KTN 6.11 sua)" xfId="3293"/>
    <cellStyle name="Dziesietny [0]_Invoices2001Slovakia_Danh Mục KCM trinh BKH 2011 (BS 30A)" xfId="3294"/>
    <cellStyle name="Dziesiętny [0]_Invoices2001Slovakia_Danh Mục KCM trinh BKH 2011 (BS 30A)" xfId="3295"/>
    <cellStyle name="Dziesietny [0]_Invoices2001Slovakia_Danh Mục KCM trinh BKH 2011 (BS 30A) 2" xfId="3296"/>
    <cellStyle name="Dziesiętny [0]_Invoices2001Slovakia_Danh Mục KCM trinh BKH 2011 (BS 30A) 2" xfId="3297"/>
    <cellStyle name="Dziesietny [0]_Invoices2001Slovakia_DT 1751 Muong Khoa" xfId="3298"/>
    <cellStyle name="Dziesiętny [0]_Invoices2001Slovakia_DT 1751 Muong Khoa" xfId="3299"/>
    <cellStyle name="Dziesietny [0]_Invoices2001Slovakia_DT 1751 Muong Khoa 2" xfId="3300"/>
    <cellStyle name="Dziesiętny [0]_Invoices2001Slovakia_DT 1751 Muong Khoa 2" xfId="3301"/>
    <cellStyle name="Dziesietny [0]_Invoices2001Slovakia_DT Nam vai" xfId="3302"/>
    <cellStyle name="Dziesiętny [0]_Invoices2001Slovakia_DT tieu hoc diem TDC ban Cho 28-02-09" xfId="3303"/>
    <cellStyle name="Dziesietny [0]_Invoices2001Slovakia_DT truong THPT  quyet thang tinh 04-3-09" xfId="3304"/>
    <cellStyle name="Dziesiętny [0]_Invoices2001Slovakia_DT truong THPT  quyet thang tinh 04-3-09" xfId="3305"/>
    <cellStyle name="Dziesietny [0]_Invoices2001Slovakia_DT truong THPT  quyet thang tinh 04-3-09 2" xfId="3306"/>
    <cellStyle name="Dziesiętny [0]_Invoices2001Slovakia_DT truong THPT  quyet thang tinh 04-3-09 2" xfId="3307"/>
    <cellStyle name="Dziesietny [0]_Invoices2001Slovakia_DTTD chieng chan Tham lai 29-9-2009" xfId="3308"/>
    <cellStyle name="Dziesiętny [0]_Invoices2001Slovakia_DTTD chieng chan Tham lai 29-9-2009" xfId="3309"/>
    <cellStyle name="Dziesietny [0]_Invoices2001Slovakia_DTTD chieng chan Tham lai 29-9-2009 2" xfId="3310"/>
    <cellStyle name="Dziesiętny [0]_Invoices2001Slovakia_DTTD chieng chan Tham lai 29-9-2009 2" xfId="3311"/>
    <cellStyle name="Dziesietny [0]_Invoices2001Slovakia_DTTD chieng chan Tham lai 29-9-2009 2 2" xfId="3312"/>
    <cellStyle name="Dziesiętny [0]_Invoices2001Slovakia_DTTD chieng chan Tham lai 29-9-2009 2 2" xfId="3313"/>
    <cellStyle name="Dziesietny [0]_Invoices2001Slovakia_DTTD chieng chan Tham lai 29-9-2009 3" xfId="3314"/>
    <cellStyle name="Dziesiętny [0]_Invoices2001Slovakia_DTTD chieng chan Tham lai 29-9-2009 3" xfId="3315"/>
    <cellStyle name="Dziesietny [0]_Invoices2001Slovakia_DTTD chieng chan Tham lai 29-9-2009 3 2" xfId="3316"/>
    <cellStyle name="Dziesiętny [0]_Invoices2001Slovakia_DTTD chieng chan Tham lai 29-9-2009 3 2" xfId="3317"/>
    <cellStyle name="Dziesietny [0]_Invoices2001Slovakia_DTTD chieng chan Tham lai 29-9-2009 4" xfId="3318"/>
    <cellStyle name="Dziesiętny [0]_Invoices2001Slovakia_DTTD chieng chan Tham lai 29-9-2009 4" xfId="3319"/>
    <cellStyle name="Dziesietny [0]_Invoices2001Slovakia_DTTD chieng chan Tham lai 29-9-2009_BIEU KE HOACH  2015 (KTN 6.11 sua)" xfId="3320"/>
    <cellStyle name="Dziesiętny [0]_Invoices2001Slovakia_DTTD chieng chan Tham lai 29-9-2009_BIEU KE HOACH  2015 (KTN 6.11 sua)" xfId="3321"/>
    <cellStyle name="Dziesietny [0]_Invoices2001Slovakia_d-uong+TDT" xfId="3322"/>
    <cellStyle name="Dziesiętny [0]_Invoices2001Slovakia_GVL" xfId="3323"/>
    <cellStyle name="Dziesietny [0]_Invoices2001Slovakia_Ke hoach 2010 (theo doi 11-8-2010)" xfId="3324"/>
    <cellStyle name="Dziesiętny [0]_Invoices2001Slovakia_Ke hoach 2010 (theo doi 11-8-2010)" xfId="3325"/>
    <cellStyle name="Dziesietny [0]_Invoices2001Slovakia_Ke hoach 2010 (theo doi 11-8-2010) 2" xfId="3326"/>
    <cellStyle name="Dziesiętny [0]_Invoices2001Slovakia_Ke hoach 2010 (theo doi 11-8-2010) 2" xfId="3327"/>
    <cellStyle name="Dziesietny [0]_Invoices2001Slovakia_ke hoach dau thau 30-6-2010" xfId="3328"/>
    <cellStyle name="Dziesiętny [0]_Invoices2001Slovakia_ke hoach dau thau 30-6-2010" xfId="3329"/>
    <cellStyle name="Dziesietny [0]_Invoices2001Slovakia_ke hoach dau thau 30-6-2010 2" xfId="3330"/>
    <cellStyle name="Dziesiętny [0]_Invoices2001Slovakia_ke hoach dau thau 30-6-2010 2" xfId="3331"/>
    <cellStyle name="Dziesietny [0]_Invoices2001Slovakia_KL K.C mat duong" xfId="3332"/>
    <cellStyle name="Dziesiętny [0]_Invoices2001Slovakia_Nhµ ®Ó xe" xfId="3333"/>
    <cellStyle name="Dziesietny [0]_Invoices2001Slovakia_Nha bao ve(28-7-05)" xfId="3334"/>
    <cellStyle name="Dziesiętny [0]_Invoices2001Slovakia_Nha bao ve(28-7-05)" xfId="3335"/>
    <cellStyle name="Dziesietny [0]_Invoices2001Slovakia_NHA de xe nguyen du" xfId="3336"/>
    <cellStyle name="Dziesiętny [0]_Invoices2001Slovakia_NHA de xe nguyen du" xfId="3337"/>
    <cellStyle name="Dziesietny [0]_Invoices2001Slovakia_Nhalamviec VTC(25-1-05)" xfId="3338"/>
    <cellStyle name="Dziesiętny [0]_Invoices2001Slovakia_Nhalamviec VTC(25-1-05)" xfId="3339"/>
    <cellStyle name="Dziesietny [0]_Invoices2001Slovakia_Nhu cau von ung truoc 2011 Tha h Hoa + Nge An gui TW" xfId="3340"/>
    <cellStyle name="Dziesiętny [0]_Invoices2001Slovakia_Phan pha do" xfId="3341"/>
    <cellStyle name="Dziesietny [0]_Invoices2001Slovakia_Ra soat KH von 2011 (Huy-11-11-11)" xfId="3342"/>
    <cellStyle name="Dziesiętny [0]_Invoices2001Slovakia_Ra soat KH von 2011 (Huy-11-11-11)" xfId="3343"/>
    <cellStyle name="Dziesietny [0]_Invoices2001Slovakia_Sheet2" xfId="3344"/>
    <cellStyle name="Dziesiętny [0]_Invoices2001Slovakia_Sheet2" xfId="3345"/>
    <cellStyle name="Dziesietny [0]_Invoices2001Slovakia_Sheet2 2" xfId="3346"/>
    <cellStyle name="Dziesiętny [0]_Invoices2001Slovakia_Sheet2 2" xfId="3347"/>
    <cellStyle name="Dziesietny [0]_Invoices2001Slovakia_TDT KHANH HOA" xfId="3348"/>
    <cellStyle name="Dziesiętny [0]_Invoices2001Slovakia_TDT KHANH HOA" xfId="3349"/>
    <cellStyle name="Dziesietny [0]_Invoices2001Slovakia_TDT KHANH HOA 2" xfId="3350"/>
    <cellStyle name="Dziesiętny [0]_Invoices2001Slovakia_TDT KHANH HOA 2" xfId="3351"/>
    <cellStyle name="Dziesietny [0]_Invoices2001Slovakia_TDT KHANH HOA 3" xfId="3352"/>
    <cellStyle name="Dziesiętny [0]_Invoices2001Slovakia_TDT KHANH HOA 3" xfId="3353"/>
    <cellStyle name="Dziesietny [0]_Invoices2001Slovakia_TDT KHANH HOA 4" xfId="3354"/>
    <cellStyle name="Dziesiętny [0]_Invoices2001Slovakia_TDT KHANH HOA 4" xfId="3355"/>
    <cellStyle name="Dziesietny [0]_Invoices2001Slovakia_TDT KHANH HOA 5" xfId="3356"/>
    <cellStyle name="Dziesiętny [0]_Invoices2001Slovakia_TDT KHANH HOA 5" xfId="3357"/>
    <cellStyle name="Dziesietny [0]_Invoices2001Slovakia_TDT KHANH HOA_bao_cao_TH_th_cong_tac_dau_thau_-_ngay251209" xfId="3358"/>
    <cellStyle name="Dziesiętny [0]_Invoices2001Slovakia_TDT KHANH HOA_bao_cao_TH_th_cong_tac_dau_thau_-_ngay251209" xfId="3359"/>
    <cellStyle name="Dziesietny [0]_Invoices2001Slovakia_TDT KHANH HOA_bao_cao_TH_th_cong_tac_dau_thau_-_ngay251209 2" xfId="3360"/>
    <cellStyle name="Dziesiętny [0]_Invoices2001Slovakia_TDT KHANH HOA_bao_cao_TH_th_cong_tac_dau_thau_-_ngay251209 2" xfId="3361"/>
    <cellStyle name="Dziesietny [0]_Invoices2001Slovakia_TDT KHANH HOA_Bieu chi tieu KH 2014 (Huy-04-11)" xfId="3362"/>
    <cellStyle name="Dziesiętny [0]_Invoices2001Slovakia_TDT KHANH HOA_Bieu chi tieu KH 2014 (Huy-04-11)" xfId="3363"/>
    <cellStyle name="Dziesietny [0]_Invoices2001Slovakia_TDT KHANH HOA_bieu ke hoach dau thau" xfId="3364"/>
    <cellStyle name="Dziesiętny [0]_Invoices2001Slovakia_TDT KHANH HOA_bieu ke hoach dau thau" xfId="3365"/>
    <cellStyle name="Dziesietny [0]_Invoices2001Slovakia_TDT KHANH HOA_bieu ke hoach dau thau 2" xfId="3366"/>
    <cellStyle name="Dziesiętny [0]_Invoices2001Slovakia_TDT KHANH HOA_bieu ke hoach dau thau 2" xfId="3367"/>
    <cellStyle name="Dziesietny [0]_Invoices2001Slovakia_TDT KHANH HOA_bieu ke hoach dau thau truong mam non SKH" xfId="3368"/>
    <cellStyle name="Dziesiętny [0]_Invoices2001Slovakia_TDT KHANH HOA_bieu ke hoach dau thau truong mam non SKH" xfId="3369"/>
    <cellStyle name="Dziesietny [0]_Invoices2001Slovakia_TDT KHANH HOA_bieu ke hoach dau thau truong mam non SKH 2" xfId="3370"/>
    <cellStyle name="Dziesiętny [0]_Invoices2001Slovakia_TDT KHANH HOA_bieu ke hoach dau thau truong mam non SKH 2" xfId="3371"/>
    <cellStyle name="Dziesietny [0]_Invoices2001Slovakia_TDT KHANH HOA_bieu tong hop lai kh von 2011 gui phong TH-KTDN" xfId="3372"/>
    <cellStyle name="Dziesiętny [0]_Invoices2001Slovakia_TDT KHANH HOA_bieu tong hop lai kh von 2011 gui phong TH-KTDN" xfId="3373"/>
    <cellStyle name="Dziesietny [0]_Invoices2001Slovakia_TDT KHANH HOA_bieu tong hop lai kh von 2011 gui phong TH-KTDN 2" xfId="3374"/>
    <cellStyle name="Dziesiętny [0]_Invoices2001Slovakia_TDT KHANH HOA_bieu tong hop lai kh von 2011 gui phong TH-KTDN 2" xfId="3375"/>
    <cellStyle name="Dziesietny [0]_Invoices2001Slovakia_TDT KHANH HOA_bieu tong hop lai kh von 2011 gui phong TH-KTDN 2 2" xfId="3376"/>
    <cellStyle name="Dziesiętny [0]_Invoices2001Slovakia_TDT KHANH HOA_bieu tong hop lai kh von 2011 gui phong TH-KTDN 2 2" xfId="3377"/>
    <cellStyle name="Dziesietny [0]_Invoices2001Slovakia_TDT KHANH HOA_bieu tong hop lai kh von 2011 gui phong TH-KTDN 3" xfId="3378"/>
    <cellStyle name="Dziesiętny [0]_Invoices2001Slovakia_TDT KHANH HOA_bieu tong hop lai kh von 2011 gui phong TH-KTDN 3" xfId="3379"/>
    <cellStyle name="Dziesietny [0]_Invoices2001Slovakia_TDT KHANH HOA_bieu tong hop lai kh von 2011 gui phong TH-KTDN 3 2" xfId="3380"/>
    <cellStyle name="Dziesiętny [0]_Invoices2001Slovakia_TDT KHANH HOA_bieu tong hop lai kh von 2011 gui phong TH-KTDN 3 2" xfId="3381"/>
    <cellStyle name="Dziesietny [0]_Invoices2001Slovakia_TDT KHANH HOA_bieu tong hop lai kh von 2011 gui phong TH-KTDN 4" xfId="3382"/>
    <cellStyle name="Dziesiętny [0]_Invoices2001Slovakia_TDT KHANH HOA_bieu tong hop lai kh von 2011 gui phong TH-KTDN 4" xfId="3383"/>
    <cellStyle name="Dziesietny [0]_Invoices2001Slovakia_TDT KHANH HOA_bieu tong hop lai kh von 2011 gui phong TH-KTDN_BIEU KE HOACH  2015 (KTN 6.11 sua)" xfId="3384"/>
    <cellStyle name="Dziesiętny [0]_Invoices2001Slovakia_TDT KHANH HOA_bieu tong hop lai kh von 2011 gui phong TH-KTDN_BIEU KE HOACH  2015 (KTN 6.11 sua)" xfId="3385"/>
    <cellStyle name="Dziesietny [0]_Invoices2001Slovakia_TDT KHANH HOA_Book1" xfId="3386"/>
    <cellStyle name="Dziesiętny [0]_Invoices2001Slovakia_TDT KHANH HOA_Book1" xfId="3387"/>
    <cellStyle name="Dziesietny [0]_Invoices2001Slovakia_TDT KHANH HOA_Book1 2" xfId="3388"/>
    <cellStyle name="Dziesiętny [0]_Invoices2001Slovakia_TDT KHANH HOA_Book1 2" xfId="3389"/>
    <cellStyle name="Dziesietny [0]_Invoices2001Slovakia_TDT KHANH HOA_Book1_1" xfId="3390"/>
    <cellStyle name="Dziesiętny [0]_Invoices2001Slovakia_TDT KHANH HOA_Book1_1" xfId="3391"/>
    <cellStyle name="Dziesietny [0]_Invoices2001Slovakia_TDT KHANH HOA_Book1_1 2" xfId="3392"/>
    <cellStyle name="Dziesiętny [0]_Invoices2001Slovakia_TDT KHANH HOA_Book1_1 2" xfId="3393"/>
    <cellStyle name="Dziesietny [0]_Invoices2001Slovakia_TDT KHANH HOA_Book1_1_ke hoach dau thau 30-6-2010" xfId="3394"/>
    <cellStyle name="Dziesiętny [0]_Invoices2001Slovakia_TDT KHANH HOA_Book1_1_ke hoach dau thau 30-6-2010" xfId="3395"/>
    <cellStyle name="Dziesietny [0]_Invoices2001Slovakia_TDT KHANH HOA_Book1_1_ke hoach dau thau 30-6-2010 2" xfId="3396"/>
    <cellStyle name="Dziesiętny [0]_Invoices2001Slovakia_TDT KHANH HOA_Book1_1_ke hoach dau thau 30-6-2010 2" xfId="3397"/>
    <cellStyle name="Dziesietny [0]_Invoices2001Slovakia_TDT KHANH HOA_Book1_2" xfId="3398"/>
    <cellStyle name="Dziesiętny [0]_Invoices2001Slovakia_TDT KHANH HOA_Book1_2" xfId="3399"/>
    <cellStyle name="Dziesietny [0]_Invoices2001Slovakia_TDT KHANH HOA_Book1_2 2" xfId="3400"/>
    <cellStyle name="Dziesiętny [0]_Invoices2001Slovakia_TDT KHANH HOA_Book1_2 2" xfId="3401"/>
    <cellStyle name="Dziesietny [0]_Invoices2001Slovakia_TDT KHANH HOA_Book1_Book1" xfId="3402"/>
    <cellStyle name="Dziesiętny [0]_Invoices2001Slovakia_TDT KHANH HOA_Book1_Book1" xfId="3403"/>
    <cellStyle name="Dziesietny [0]_Invoices2001Slovakia_TDT KHANH HOA_Book1_Book1 2" xfId="3404"/>
    <cellStyle name="Dziesiętny [0]_Invoices2001Slovakia_TDT KHANH HOA_Book1_Book1 2" xfId="3405"/>
    <cellStyle name="Dziesietny [0]_Invoices2001Slovakia_TDT KHANH HOA_Book1_DTTD chieng chan Tham lai 29-9-2009" xfId="3406"/>
    <cellStyle name="Dziesiętny [0]_Invoices2001Slovakia_TDT KHANH HOA_Book1_DTTD chieng chan Tham lai 29-9-2009" xfId="3407"/>
    <cellStyle name="Dziesietny [0]_Invoices2001Slovakia_TDT KHANH HOA_Book1_DTTD chieng chan Tham lai 29-9-2009 2" xfId="3408"/>
    <cellStyle name="Dziesiętny [0]_Invoices2001Slovakia_TDT KHANH HOA_Book1_DTTD chieng chan Tham lai 29-9-2009 2" xfId="3409"/>
    <cellStyle name="Dziesietny [0]_Invoices2001Slovakia_TDT KHANH HOA_Book1_Ke hoach 2010 (theo doi 11-8-2010)" xfId="3410"/>
    <cellStyle name="Dziesiętny [0]_Invoices2001Slovakia_TDT KHANH HOA_Book1_Ke hoach 2010 (theo doi 11-8-2010)" xfId="3411"/>
    <cellStyle name="Dziesietny [0]_Invoices2001Slovakia_TDT KHANH HOA_Book1_Ke hoach 2010 (theo doi 11-8-2010) 2" xfId="3412"/>
    <cellStyle name="Dziesiętny [0]_Invoices2001Slovakia_TDT KHANH HOA_Book1_Ke hoach 2010 (theo doi 11-8-2010) 2" xfId="3413"/>
    <cellStyle name="Dziesietny [0]_Invoices2001Slovakia_TDT KHANH HOA_Book1_ke hoach dau thau 30-6-2010" xfId="3414"/>
    <cellStyle name="Dziesiętny [0]_Invoices2001Slovakia_TDT KHANH HOA_Book1_ke hoach dau thau 30-6-2010" xfId="3415"/>
    <cellStyle name="Dziesietny [0]_Invoices2001Slovakia_TDT KHANH HOA_Book1_ke hoach dau thau 30-6-2010 2" xfId="3416"/>
    <cellStyle name="Dziesiętny [0]_Invoices2001Slovakia_TDT KHANH HOA_Book1_ke hoach dau thau 30-6-2010 2" xfId="3417"/>
    <cellStyle name="Dziesietny [0]_Invoices2001Slovakia_TDT KHANH HOA_Book1_ke hoach dau thau 30-6-2010 2 2" xfId="3418"/>
    <cellStyle name="Dziesiętny [0]_Invoices2001Slovakia_TDT KHANH HOA_Book1_ke hoach dau thau 30-6-2010 2 2" xfId="3419"/>
    <cellStyle name="Dziesietny [0]_Invoices2001Slovakia_TDT KHANH HOA_Book1_ke hoach dau thau 30-6-2010 3" xfId="3420"/>
    <cellStyle name="Dziesiętny [0]_Invoices2001Slovakia_TDT KHANH HOA_Book1_ke hoach dau thau 30-6-2010 3" xfId="3421"/>
    <cellStyle name="Dziesietny [0]_Invoices2001Slovakia_TDT KHANH HOA_Book1_ke hoach dau thau 30-6-2010 3 2" xfId="3422"/>
    <cellStyle name="Dziesiętny [0]_Invoices2001Slovakia_TDT KHANH HOA_Book1_ke hoach dau thau 30-6-2010 3 2" xfId="3423"/>
    <cellStyle name="Dziesietny [0]_Invoices2001Slovakia_TDT KHANH HOA_Book1_ke hoach dau thau 30-6-2010 4" xfId="3424"/>
    <cellStyle name="Dziesiętny [0]_Invoices2001Slovakia_TDT KHANH HOA_Book1_ke hoach dau thau 30-6-2010 4" xfId="3425"/>
    <cellStyle name="Dziesietny [0]_Invoices2001Slovakia_TDT KHANH HOA_Book1_ke hoach dau thau 30-6-2010_BIEU KE HOACH  2015 (KTN 6.11 sua)" xfId="3426"/>
    <cellStyle name="Dziesiętny [0]_Invoices2001Slovakia_TDT KHANH HOA_Book1_ke hoach dau thau 30-6-2010_BIEU KE HOACH  2015 (KTN 6.11 sua)" xfId="3427"/>
    <cellStyle name="Dziesietny [0]_Invoices2001Slovakia_TDT KHANH HOA_Book1_KH Von 2012 gui BKH 1" xfId="3428"/>
    <cellStyle name="Dziesiętny [0]_Invoices2001Slovakia_TDT KHANH HOA_Book1_KH Von 2012 gui BKH 1" xfId="3429"/>
    <cellStyle name="Dziesietny [0]_Invoices2001Slovakia_TDT KHANH HOA_Book1_KH Von 2012 gui BKH 1 2" xfId="3430"/>
    <cellStyle name="Dziesiętny [0]_Invoices2001Slovakia_TDT KHANH HOA_Book1_KH Von 2012 gui BKH 1 2" xfId="3431"/>
    <cellStyle name="Dziesietny [0]_Invoices2001Slovakia_TDT KHANH HOA_Book1_KH Von 2012 gui BKH 2" xfId="3432"/>
    <cellStyle name="Dziesiętny [0]_Invoices2001Slovakia_TDT KHANH HOA_Book1_KH Von 2012 gui BKH 2" xfId="3433"/>
    <cellStyle name="Dziesietny [0]_Invoices2001Slovakia_TDT KHANH HOA_Book1_KH Von 2012 gui BKH 2 2" xfId="3434"/>
    <cellStyle name="Dziesiętny [0]_Invoices2001Slovakia_TDT KHANH HOA_Book1_KH Von 2012 gui BKH 2 2" xfId="3435"/>
    <cellStyle name="Dziesietny [0]_Invoices2001Slovakia_TDT KHANH HOA_Chi tieu KH nam 2009" xfId="3436"/>
    <cellStyle name="Dziesiętny [0]_Invoices2001Slovakia_TDT KHANH HOA_Chi tieu KH nam 2009" xfId="3437"/>
    <cellStyle name="Dziesietny [0]_Invoices2001Slovakia_TDT KHANH HOA_Chi tieu KH nam 2009 2" xfId="3438"/>
    <cellStyle name="Dziesiętny [0]_Invoices2001Slovakia_TDT KHANH HOA_Chi tieu KH nam 2009 2" xfId="3439"/>
    <cellStyle name="Dziesietny [0]_Invoices2001Slovakia_TDT KHANH HOA_Copy of KH PHAN BO VON ĐỐI ỨNG NAM 2011 (30 TY phuong án gop WB)" xfId="3440"/>
    <cellStyle name="Dziesiętny [0]_Invoices2001Slovakia_TDT KHANH HOA_Copy of KH PHAN BO VON ĐỐI ỨNG NAM 2011 (30 TY phuong án gop WB)" xfId="3441"/>
    <cellStyle name="Dziesietny [0]_Invoices2001Slovakia_TDT KHANH HOA_Copy of KH PHAN BO VON ĐỐI ỨNG NAM 2011 (30 TY phuong án gop WB) 2" xfId="3442"/>
    <cellStyle name="Dziesiętny [0]_Invoices2001Slovakia_TDT KHANH HOA_Copy of KH PHAN BO VON ĐỐI ỨNG NAM 2011 (30 TY phuong án gop WB) 2" xfId="3443"/>
    <cellStyle name="Dziesietny [0]_Invoices2001Slovakia_TDT KHANH HOA_Copy of KH PHAN BO VON ĐỐI ỨNG NAM 2011 (30 TY phuong án gop WB) 2 2" xfId="3444"/>
    <cellStyle name="Dziesiętny [0]_Invoices2001Slovakia_TDT KHANH HOA_Copy of KH PHAN BO VON ĐỐI ỨNG NAM 2011 (30 TY phuong án gop WB) 2 2" xfId="3445"/>
    <cellStyle name="Dziesietny [0]_Invoices2001Slovakia_TDT KHANH HOA_Copy of KH PHAN BO VON ĐỐI ỨNG NAM 2011 (30 TY phuong án gop WB) 3" xfId="3446"/>
    <cellStyle name="Dziesiętny [0]_Invoices2001Slovakia_TDT KHANH HOA_Copy of KH PHAN BO VON ĐỐI ỨNG NAM 2011 (30 TY phuong án gop WB) 3" xfId="3447"/>
    <cellStyle name="Dziesietny [0]_Invoices2001Slovakia_TDT KHANH HOA_Copy of KH PHAN BO VON ĐỐI ỨNG NAM 2011 (30 TY phuong án gop WB) 3 2" xfId="3448"/>
    <cellStyle name="Dziesiętny [0]_Invoices2001Slovakia_TDT KHANH HOA_Copy of KH PHAN BO VON ĐỐI ỨNG NAM 2011 (30 TY phuong án gop WB) 3 2" xfId="3449"/>
    <cellStyle name="Dziesietny [0]_Invoices2001Slovakia_TDT KHANH HOA_Copy of KH PHAN BO VON ĐỐI ỨNG NAM 2011 (30 TY phuong án gop WB) 4" xfId="3450"/>
    <cellStyle name="Dziesiętny [0]_Invoices2001Slovakia_TDT KHANH HOA_Copy of KH PHAN BO VON ĐỐI ỨNG NAM 2011 (30 TY phuong án gop WB) 4" xfId="3451"/>
    <cellStyle name="Dziesietny [0]_Invoices2001Slovakia_TDT KHANH HOA_Copy of KH PHAN BO VON ĐỐI ỨNG NAM 2011 (30 TY phuong án gop WB)_BIEU KE HOACH  2015 (KTN 6.11 sua)" xfId="3452"/>
    <cellStyle name="Dziesiętny [0]_Invoices2001Slovakia_TDT KHANH HOA_Copy of KH PHAN BO VON ĐỐI ỨNG NAM 2011 (30 TY phuong án gop WB)_BIEU KE HOACH  2015 (KTN 6.11 sua)" xfId="3453"/>
    <cellStyle name="Dziesietny [0]_Invoices2001Slovakia_TDT KHANH HOA_Danh Mục KCM trinh BKH 2011 (BS 30A)" xfId="3454"/>
    <cellStyle name="Dziesiętny [0]_Invoices2001Slovakia_TDT KHANH HOA_Danh Mục KCM trinh BKH 2011 (BS 30A)" xfId="3455"/>
    <cellStyle name="Dziesietny [0]_Invoices2001Slovakia_TDT KHANH HOA_Danh Mục KCM trinh BKH 2011 (BS 30A) 2" xfId="3456"/>
    <cellStyle name="Dziesiętny [0]_Invoices2001Slovakia_TDT KHANH HOA_Danh Mục KCM trinh BKH 2011 (BS 30A) 2" xfId="3457"/>
    <cellStyle name="Dziesietny [0]_Invoices2001Slovakia_TDT KHANH HOA_DT 1751 Muong Khoa" xfId="3458"/>
    <cellStyle name="Dziesiętny [0]_Invoices2001Slovakia_TDT KHANH HOA_DT 1751 Muong Khoa" xfId="3459"/>
    <cellStyle name="Dziesietny [0]_Invoices2001Slovakia_TDT KHANH HOA_DT 1751 Muong Khoa 2" xfId="3460"/>
    <cellStyle name="Dziesiętny [0]_Invoices2001Slovakia_TDT KHANH HOA_DT 1751 Muong Khoa 2" xfId="3461"/>
    <cellStyle name="Dziesietny [0]_Invoices2001Slovakia_TDT KHANH HOA_DT tieu hoc diem TDC ban Cho 28-02-09" xfId="3462"/>
    <cellStyle name="Dziesiętny [0]_Invoices2001Slovakia_TDT KHANH HOA_DT tieu hoc diem TDC ban Cho 28-02-09" xfId="3463"/>
    <cellStyle name="Dziesietny [0]_Invoices2001Slovakia_TDT KHANH HOA_DT tieu hoc diem TDC ban Cho 28-02-09 2" xfId="3464"/>
    <cellStyle name="Dziesiętny [0]_Invoices2001Slovakia_TDT KHANH HOA_DT tieu hoc diem TDC ban Cho 28-02-09 2" xfId="3465"/>
    <cellStyle name="Dziesietny [0]_Invoices2001Slovakia_TDT KHANH HOA_DTTD chieng chan Tham lai 29-9-2009" xfId="3466"/>
    <cellStyle name="Dziesiętny [0]_Invoices2001Slovakia_TDT KHANH HOA_DTTD chieng chan Tham lai 29-9-2009" xfId="3467"/>
    <cellStyle name="Dziesietny [0]_Invoices2001Slovakia_TDT KHANH HOA_DTTD chieng chan Tham lai 29-9-2009 2" xfId="3468"/>
    <cellStyle name="Dziesiętny [0]_Invoices2001Slovakia_TDT KHANH HOA_DTTD chieng chan Tham lai 29-9-2009 2" xfId="3469"/>
    <cellStyle name="Dziesietny [0]_Invoices2001Slovakia_TDT KHANH HOA_DTTD chieng chan Tham lai 29-9-2009 2 2" xfId="3470"/>
    <cellStyle name="Dziesiętny [0]_Invoices2001Slovakia_TDT KHANH HOA_DTTD chieng chan Tham lai 29-9-2009 2 2" xfId="3471"/>
    <cellStyle name="Dziesietny [0]_Invoices2001Slovakia_TDT KHANH HOA_DTTD chieng chan Tham lai 29-9-2009 3" xfId="3472"/>
    <cellStyle name="Dziesiętny [0]_Invoices2001Slovakia_TDT KHANH HOA_DTTD chieng chan Tham lai 29-9-2009 3" xfId="3473"/>
    <cellStyle name="Dziesietny [0]_Invoices2001Slovakia_TDT KHANH HOA_DTTD chieng chan Tham lai 29-9-2009 3 2" xfId="3474"/>
    <cellStyle name="Dziesiętny [0]_Invoices2001Slovakia_TDT KHANH HOA_DTTD chieng chan Tham lai 29-9-2009 3 2" xfId="3475"/>
    <cellStyle name="Dziesietny [0]_Invoices2001Slovakia_TDT KHANH HOA_DTTD chieng chan Tham lai 29-9-2009 4" xfId="3476"/>
    <cellStyle name="Dziesiętny [0]_Invoices2001Slovakia_TDT KHANH HOA_DTTD chieng chan Tham lai 29-9-2009 4" xfId="3477"/>
    <cellStyle name="Dziesietny [0]_Invoices2001Slovakia_TDT KHANH HOA_DTTD chieng chan Tham lai 29-9-2009_BIEU KE HOACH  2015 (KTN 6.11 sua)" xfId="3478"/>
    <cellStyle name="Dziesiętny [0]_Invoices2001Slovakia_TDT KHANH HOA_DTTD chieng chan Tham lai 29-9-2009_BIEU KE HOACH  2015 (KTN 6.11 sua)" xfId="3479"/>
    <cellStyle name="Dziesietny [0]_Invoices2001Slovakia_TDT KHANH HOA_Du toan nuoc San Thang (GD2)" xfId="3480"/>
    <cellStyle name="Dziesiętny [0]_Invoices2001Slovakia_TDT KHANH HOA_Du toan nuoc San Thang (GD2)" xfId="3481"/>
    <cellStyle name="Dziesietny [0]_Invoices2001Slovakia_TDT KHANH HOA_Du toan nuoc San Thang (GD2) 2" xfId="3482"/>
    <cellStyle name="Dziesiętny [0]_Invoices2001Slovakia_TDT KHANH HOA_Du toan nuoc San Thang (GD2) 2" xfId="3483"/>
    <cellStyle name="Dziesietny [0]_Invoices2001Slovakia_TDT KHANH HOA_GVL" xfId="3484"/>
    <cellStyle name="Dziesiętny [0]_Invoices2001Slovakia_TDT KHANH HOA_GVL" xfId="3485"/>
    <cellStyle name="Dziesietny [0]_Invoices2001Slovakia_TDT KHANH HOA_GVL 2" xfId="3486"/>
    <cellStyle name="Dziesiętny [0]_Invoices2001Slovakia_TDT KHANH HOA_GVL 2" xfId="3487"/>
    <cellStyle name="Dziesietny [0]_Invoices2001Slovakia_TDT KHANH HOA_GVL 2 2" xfId="3488"/>
    <cellStyle name="Dziesiętny [0]_Invoices2001Slovakia_TDT KHANH HOA_GVL 2 2" xfId="3489"/>
    <cellStyle name="Dziesietny [0]_Invoices2001Slovakia_TDT KHANH HOA_GVL 3" xfId="3490"/>
    <cellStyle name="Dziesiętny [0]_Invoices2001Slovakia_TDT KHANH HOA_GVL 3" xfId="3491"/>
    <cellStyle name="Dziesietny [0]_Invoices2001Slovakia_TDT KHANH HOA_GVL 3 2" xfId="3492"/>
    <cellStyle name="Dziesiętny [0]_Invoices2001Slovakia_TDT KHANH HOA_GVL 3 2" xfId="3493"/>
    <cellStyle name="Dziesietny [0]_Invoices2001Slovakia_TDT KHANH HOA_GVL 4" xfId="3494"/>
    <cellStyle name="Dziesiętny [0]_Invoices2001Slovakia_TDT KHANH HOA_GVL 4" xfId="3495"/>
    <cellStyle name="Dziesietny [0]_Invoices2001Slovakia_TDT KHANH HOA_GVL_BIEU KE HOACH  2015 (KTN 6.11 sua)" xfId="3496"/>
    <cellStyle name="Dziesiętny [0]_Invoices2001Slovakia_TDT KHANH HOA_GVL_BIEU KE HOACH  2015 (KTN 6.11 sua)" xfId="3497"/>
    <cellStyle name="Dziesietny [0]_Invoices2001Slovakia_TDT KHANH HOA_ke hoach dau thau 30-6-2010" xfId="3498"/>
    <cellStyle name="Dziesiętny [0]_Invoices2001Slovakia_TDT KHANH HOA_ke hoach dau thau 30-6-2010" xfId="3499"/>
    <cellStyle name="Dziesietny [0]_Invoices2001Slovakia_TDT KHANH HOA_ke hoach dau thau 30-6-2010 2" xfId="3500"/>
    <cellStyle name="Dziesiętny [0]_Invoices2001Slovakia_TDT KHANH HOA_ke hoach dau thau 30-6-2010 2" xfId="3501"/>
    <cellStyle name="Dziesietny [0]_Invoices2001Slovakia_TDT KHANH HOA_KH Von 2012 gui BKH 1" xfId="3502"/>
    <cellStyle name="Dziesiętny [0]_Invoices2001Slovakia_TDT KHANH HOA_KH Von 2012 gui BKH 1" xfId="3503"/>
    <cellStyle name="Dziesietny [0]_Invoices2001Slovakia_TDT KHANH HOA_KH Von 2012 gui BKH 1 2" xfId="3504"/>
    <cellStyle name="Dziesiętny [0]_Invoices2001Slovakia_TDT KHANH HOA_KH Von 2012 gui BKH 1 2" xfId="3505"/>
    <cellStyle name="Dziesietny [0]_Invoices2001Slovakia_TDT KHANH HOA_KH Von 2012 gui BKH 1 2 2" xfId="3506"/>
    <cellStyle name="Dziesiętny [0]_Invoices2001Slovakia_TDT KHANH HOA_KH Von 2012 gui BKH 1 2 2" xfId="3507"/>
    <cellStyle name="Dziesietny [0]_Invoices2001Slovakia_TDT KHANH HOA_KH Von 2012 gui BKH 1 3" xfId="3508"/>
    <cellStyle name="Dziesiętny [0]_Invoices2001Slovakia_TDT KHANH HOA_KH Von 2012 gui BKH 1 3" xfId="3509"/>
    <cellStyle name="Dziesietny [0]_Invoices2001Slovakia_TDT KHANH HOA_KH Von 2012 gui BKH 1 3 2" xfId="3510"/>
    <cellStyle name="Dziesiętny [0]_Invoices2001Slovakia_TDT KHANH HOA_KH Von 2012 gui BKH 1 3 2" xfId="3511"/>
    <cellStyle name="Dziesietny [0]_Invoices2001Slovakia_TDT KHANH HOA_KH Von 2012 gui BKH 1 4" xfId="3512"/>
    <cellStyle name="Dziesiętny [0]_Invoices2001Slovakia_TDT KHANH HOA_KH Von 2012 gui BKH 1 4" xfId="3513"/>
    <cellStyle name="Dziesietny [0]_Invoices2001Slovakia_TDT KHANH HOA_KH Von 2012 gui BKH 1_BIEU KE HOACH  2015 (KTN 6.11 sua)" xfId="3514"/>
    <cellStyle name="Dziesiętny [0]_Invoices2001Slovakia_TDT KHANH HOA_KH Von 2012 gui BKH 1_BIEU KE HOACH  2015 (KTN 6.11 sua)" xfId="3515"/>
    <cellStyle name="Dziesietny [0]_Invoices2001Slovakia_TDT KHANH HOA_Phan pha do" xfId="3516"/>
    <cellStyle name="Dziesiętny [0]_Invoices2001Slovakia_TDT KHANH HOA_Phan pha do" xfId="3517"/>
    <cellStyle name="Dziesietny [0]_Invoices2001Slovakia_TDT KHANH HOA_Phan pha do 2" xfId="3518"/>
    <cellStyle name="Dziesiętny [0]_Invoices2001Slovakia_TDT KHANH HOA_Phan pha do 2" xfId="3519"/>
    <cellStyle name="Dziesietny [0]_Invoices2001Slovakia_TDT KHANH HOA_QD ke hoach dau thau" xfId="3520"/>
    <cellStyle name="Dziesiętny [0]_Invoices2001Slovakia_TDT KHANH HOA_QD ke hoach dau thau" xfId="3521"/>
    <cellStyle name="Dziesietny [0]_Invoices2001Slovakia_TDT KHANH HOA_QD ke hoach dau thau 2" xfId="3522"/>
    <cellStyle name="Dziesiętny [0]_Invoices2001Slovakia_TDT KHANH HOA_QD ke hoach dau thau 2" xfId="3523"/>
    <cellStyle name="Dziesietny [0]_Invoices2001Slovakia_TDT KHANH HOA_Ra soat KH von 2011 (Huy-11-11-11)" xfId="3524"/>
    <cellStyle name="Dziesiętny [0]_Invoices2001Slovakia_TDT KHANH HOA_Ra soat KH von 2011 (Huy-11-11-11)" xfId="3525"/>
    <cellStyle name="Dziesietny [0]_Invoices2001Slovakia_TDT KHANH HOA_Ra soat KH von 2011 (Huy-11-11-11) 2" xfId="3526"/>
    <cellStyle name="Dziesiętny [0]_Invoices2001Slovakia_TDT KHANH HOA_Ra soat KH von 2011 (Huy-11-11-11) 2" xfId="3527"/>
    <cellStyle name="Dziesietny [0]_Invoices2001Slovakia_TDT KHANH HOA_Sheet2" xfId="3528"/>
    <cellStyle name="Dziesiętny [0]_Invoices2001Slovakia_TDT KHANH HOA_Sheet2" xfId="3529"/>
    <cellStyle name="Dziesietny [0]_Invoices2001Slovakia_TDT KHANH HOA_Sheet2 2" xfId="3530"/>
    <cellStyle name="Dziesiętny [0]_Invoices2001Slovakia_TDT KHANH HOA_Sheet2 2" xfId="3531"/>
    <cellStyle name="Dziesietny [0]_Invoices2001Slovakia_TDT KHANH HOA_TH danh muc 08-09 den ngay 30-8-09" xfId="3532"/>
    <cellStyle name="Dziesiętny [0]_Invoices2001Slovakia_TDT KHANH HOA_TH danh muc 08-09 den ngay 30-8-09" xfId="3533"/>
    <cellStyle name="Dziesietny [0]_Invoices2001Slovakia_TDT KHANH HOA_TH danh muc 08-09 den ngay 30-8-09 2" xfId="3534"/>
    <cellStyle name="Dziesiętny [0]_Invoices2001Slovakia_TDT KHANH HOA_TH danh muc 08-09 den ngay 30-8-09 2" xfId="3535"/>
    <cellStyle name="Dziesietny [0]_Invoices2001Slovakia_TDT KHANH HOA_Tienluong" xfId="3536"/>
    <cellStyle name="Dziesiętny [0]_Invoices2001Slovakia_TDT KHANH HOA_Tienluong" xfId="3537"/>
    <cellStyle name="Dziesietny [0]_Invoices2001Slovakia_TDT KHANH HOA_Tienluong 2" xfId="3538"/>
    <cellStyle name="Dziesiętny [0]_Invoices2001Slovakia_TDT KHANH HOA_Tienluong 2" xfId="3539"/>
    <cellStyle name="Dziesietny [0]_Invoices2001Slovakia_TDT KHANH HOA_tinh toan hoang ha" xfId="3540"/>
    <cellStyle name="Dziesiętny [0]_Invoices2001Slovakia_TDT KHANH HOA_tinh toan hoang ha" xfId="3541"/>
    <cellStyle name="Dziesietny [0]_Invoices2001Slovakia_TDT KHANH HOA_tinh toan hoang ha 2" xfId="3542"/>
    <cellStyle name="Dziesiętny [0]_Invoices2001Slovakia_TDT KHANH HOA_tinh toan hoang ha 2" xfId="3543"/>
    <cellStyle name="Dziesietny [0]_Invoices2001Slovakia_TDT KHANH HOA_Tong hop Cac tuyen(9-1-06)" xfId="3544"/>
    <cellStyle name="Dziesiętny [0]_Invoices2001Slovakia_TDT KHANH HOA_Tong hop Cac tuyen(9-1-06)" xfId="3545"/>
    <cellStyle name="Dziesietny [0]_Invoices2001Slovakia_TDT KHANH HOA_Tong hop Cac tuyen(9-1-06) 2" xfId="3546"/>
    <cellStyle name="Dziesiętny [0]_Invoices2001Slovakia_TDT KHANH HOA_Tong hop Cac tuyen(9-1-06) 2" xfId="3547"/>
    <cellStyle name="Dziesietny [0]_Invoices2001Slovakia_TDT KHANH HOA_Tong hop Cac tuyen(9-1-06)_bieu tong hop lai kh von 2011 gui phong TH-KTDN" xfId="3548"/>
    <cellStyle name="Dziesiętny [0]_Invoices2001Slovakia_TDT KHANH HOA_Tong hop Cac tuyen(9-1-06)_bieu tong hop lai kh von 2011 gui phong TH-KTDN" xfId="3549"/>
    <cellStyle name="Dziesietny [0]_Invoices2001Slovakia_TDT KHANH HOA_Tong hop Cac tuyen(9-1-06)_bieu tong hop lai kh von 2011 gui phong TH-KTDN 2" xfId="3550"/>
    <cellStyle name="Dziesiętny [0]_Invoices2001Slovakia_TDT KHANH HOA_Tong hop Cac tuyen(9-1-06)_bieu tong hop lai kh von 2011 gui phong TH-KTDN 2" xfId="3551"/>
    <cellStyle name="Dziesietny [0]_Invoices2001Slovakia_TDT KHANH HOA_Tong hop Cac tuyen(9-1-06)_Copy of KH PHAN BO VON ĐỐI ỨNG NAM 2011 (30 TY phuong án gop WB)" xfId="3552"/>
    <cellStyle name="Dziesiętny [0]_Invoices2001Slovakia_TDT KHANH HOA_Tong hop Cac tuyen(9-1-06)_Copy of KH PHAN BO VON ĐỐI ỨNG NAM 2011 (30 TY phuong án gop WB)" xfId="3553"/>
    <cellStyle name="Dziesietny [0]_Invoices2001Slovakia_TDT KHANH HOA_Tong hop Cac tuyen(9-1-06)_Copy of KH PHAN BO VON ĐỐI ỨNG NAM 2011 (30 TY phuong án gop WB) 2" xfId="3554"/>
    <cellStyle name="Dziesiętny [0]_Invoices2001Slovakia_TDT KHANH HOA_Tong hop Cac tuyen(9-1-06)_Copy of KH PHAN BO VON ĐỐI ỨNG NAM 2011 (30 TY phuong án gop WB) 2" xfId="3555"/>
    <cellStyle name="Dziesietny [0]_Invoices2001Slovakia_TDT KHANH HOA_Tong hop Cac tuyen(9-1-06)_Ke hoach 2010 (theo doi 11-8-2010)" xfId="3556"/>
    <cellStyle name="Dziesiętny [0]_Invoices2001Slovakia_TDT KHANH HOA_Tong hop Cac tuyen(9-1-06)_Ke hoach 2010 (theo doi 11-8-2010)" xfId="3557"/>
    <cellStyle name="Dziesietny [0]_Invoices2001Slovakia_TDT KHANH HOA_Tong hop Cac tuyen(9-1-06)_Ke hoach 2010 (theo doi 11-8-2010) 2" xfId="3558"/>
    <cellStyle name="Dziesiętny [0]_Invoices2001Slovakia_TDT KHANH HOA_Tong hop Cac tuyen(9-1-06)_Ke hoach 2010 (theo doi 11-8-2010) 2" xfId="3559"/>
    <cellStyle name="Dziesietny [0]_Invoices2001Slovakia_TDT KHANH HOA_Tong hop Cac tuyen(9-1-06)_KH Von 2012 gui BKH 1" xfId="3560"/>
    <cellStyle name="Dziesiętny [0]_Invoices2001Slovakia_TDT KHANH HOA_Tong hop Cac tuyen(9-1-06)_KH Von 2012 gui BKH 1" xfId="3561"/>
    <cellStyle name="Dziesietny [0]_Invoices2001Slovakia_TDT KHANH HOA_Tong hop Cac tuyen(9-1-06)_KH Von 2012 gui BKH 1 2" xfId="3562"/>
    <cellStyle name="Dziesiętny [0]_Invoices2001Slovakia_TDT KHANH HOA_Tong hop Cac tuyen(9-1-06)_KH Von 2012 gui BKH 1 2" xfId="3563"/>
    <cellStyle name="Dziesietny [0]_Invoices2001Slovakia_TDT KHANH HOA_Tong hop Cac tuyen(9-1-06)_QD ke hoach dau thau" xfId="3564"/>
    <cellStyle name="Dziesiętny [0]_Invoices2001Slovakia_TDT KHANH HOA_Tong hop Cac tuyen(9-1-06)_QD ke hoach dau thau" xfId="3565"/>
    <cellStyle name="Dziesietny [0]_Invoices2001Slovakia_TDT KHANH HOA_Tong hop Cac tuyen(9-1-06)_QD ke hoach dau thau 2" xfId="3566"/>
    <cellStyle name="Dziesiętny [0]_Invoices2001Slovakia_TDT KHANH HOA_Tong hop Cac tuyen(9-1-06)_QD ke hoach dau thau 2" xfId="3567"/>
    <cellStyle name="Dziesietny [0]_Invoices2001Slovakia_TDT KHANH HOA_Tong hop Cac tuyen(9-1-06)_Tong von ĐTPT" xfId="3568"/>
    <cellStyle name="Dziesiętny [0]_Invoices2001Slovakia_TDT KHANH HOA_Tong hop Cac tuyen(9-1-06)_Tong von ĐTPT" xfId="3569"/>
    <cellStyle name="Dziesietny [0]_Invoices2001Slovakia_TDT KHANH HOA_Tong hop Cac tuyen(9-1-06)_Tong von ĐTPT 2" xfId="3570"/>
    <cellStyle name="Dziesiętny [0]_Invoices2001Slovakia_TDT KHANH HOA_Tong hop Cac tuyen(9-1-06)_Tong von ĐTPT 2" xfId="3571"/>
    <cellStyle name="Dziesietny [0]_Invoices2001Slovakia_TDT KHANH HOA_Tong von ĐTPT" xfId="3572"/>
    <cellStyle name="Dziesiętny [0]_Invoices2001Slovakia_TDT KHANH HOA_Tong von ĐTPT" xfId="3573"/>
    <cellStyle name="Dziesietny [0]_Invoices2001Slovakia_TDT KHANH HOA_Tong von ĐTPT 2" xfId="3574"/>
    <cellStyle name="Dziesiętny [0]_Invoices2001Slovakia_TDT KHANH HOA_Tong von ĐTPT 2" xfId="3575"/>
    <cellStyle name="Dziesietny [0]_Invoices2001Slovakia_TDT KHANH HOA_TU VAN THUY LOI THAM  PHE" xfId="3576"/>
    <cellStyle name="Dziesiętny [0]_Invoices2001Slovakia_TDT KHANH HOA_TU VAN THUY LOI THAM  PHE" xfId="3577"/>
    <cellStyle name="Dziesietny [0]_Invoices2001Slovakia_TDT KHANH HOA_TU VAN THUY LOI THAM  PHE 2" xfId="3578"/>
    <cellStyle name="Dziesiętny [0]_Invoices2001Slovakia_TDT KHANH HOA_TU VAN THUY LOI THAM  PHE 2" xfId="3579"/>
    <cellStyle name="Dziesietny [0]_Invoices2001Slovakia_TDT KHANH HOA_Viec Huy dang lam" xfId="3580"/>
    <cellStyle name="Dziesiętny [0]_Invoices2001Slovakia_TDT KHANH HOA_Viec Huy dang lam" xfId="3581"/>
    <cellStyle name="Dziesietny [0]_Invoices2001Slovakia_TDT quangngai" xfId="3582"/>
    <cellStyle name="Dziesiętny [0]_Invoices2001Slovakia_TDT quangngai" xfId="3583"/>
    <cellStyle name="Dziesietny [0]_Invoices2001Slovakia_TDT quangngai 2" xfId="3584"/>
    <cellStyle name="Dziesiętny [0]_Invoices2001Slovakia_TDT quangngai 2" xfId="3585"/>
    <cellStyle name="Dziesietny [0]_Invoices2001Slovakia_TH danh muc 08-09 den ngay 30-8-09" xfId="3586"/>
    <cellStyle name="Dziesiętny [0]_Invoices2001Slovakia_TH danh muc 08-09 den ngay 30-8-09" xfId="3587"/>
    <cellStyle name="Dziesietny [0]_Invoices2001Slovakia_TH danh muc 08-09 den ngay 30-8-09 2" xfId="3588"/>
    <cellStyle name="Dziesiętny [0]_Invoices2001Slovakia_TH danh muc 08-09 den ngay 30-8-09 2" xfId="3589"/>
    <cellStyle name="Dziesietny [0]_Invoices2001Slovakia_Tham dinh du toan mat doong - Ban cho moi21-5" xfId="3590"/>
    <cellStyle name="Dziesiętny [0]_Invoices2001Slovakia_Tham dinh du toan mat doong - Ban cho moi21-5" xfId="3591"/>
    <cellStyle name="Dziesietny [0]_Invoices2001Slovakia_Tham dinh du toan mat doong - Ban cho moi21-5 2" xfId="3592"/>
    <cellStyle name="Dziesiętny [0]_Invoices2001Slovakia_Tham dinh du toan mat doong - Ban cho moi21-5 2" xfId="3593"/>
    <cellStyle name="Dziesietny [0]_Invoices2001Slovakia_Tienluong" xfId="3594"/>
    <cellStyle name="Dziesiętny [0]_Invoices2001Slovakia_Tienluong" xfId="3595"/>
    <cellStyle name="Dziesietny [0]_Invoices2001Slovakia_Tienluong 2" xfId="3596"/>
    <cellStyle name="Dziesiętny [0]_Invoices2001Slovakia_Tienluong 2" xfId="3597"/>
    <cellStyle name="Dziesietny [0]_Invoices2001Slovakia_TMDT(10-5-06)" xfId="3598"/>
    <cellStyle name="Dziesiętny [0]_Invoices2001Slovakia_Tong von ĐTPT" xfId="3599"/>
    <cellStyle name="Dziesietny [0]_Invoices2001Slovakia_Viec Huy dang lam" xfId="3600"/>
    <cellStyle name="Dziesiętny [0]_Invoices2001Slovakia_Viec Huy dang lam" xfId="3601"/>
    <cellStyle name="Dziesietny_Invoices2001Slovakia" xfId="3602"/>
    <cellStyle name="Dziesiętny_Invoices2001Slovakia" xfId="3603"/>
    <cellStyle name="Dziesietny_Invoices2001Slovakia 2" xfId="3604"/>
    <cellStyle name="Dziesiętny_Invoices2001Slovakia 2" xfId="3605"/>
    <cellStyle name="Dziesietny_Invoices2001Slovakia 3" xfId="3606"/>
    <cellStyle name="Dziesiętny_Invoices2001Slovakia 3" xfId="3607"/>
    <cellStyle name="Dziesietny_Invoices2001Slovakia 4" xfId="3608"/>
    <cellStyle name="Dziesiętny_Invoices2001Slovakia 4" xfId="3609"/>
    <cellStyle name="Dziesietny_Invoices2001Slovakia 5" xfId="3610"/>
    <cellStyle name="Dziesiętny_Invoices2001Slovakia 5" xfId="3611"/>
    <cellStyle name="Dziesietny_Invoices2001Slovakia_01_Nha so 1_Dien" xfId="3612"/>
    <cellStyle name="Dziesiętny_Invoices2001Slovakia_01_Nha so 1_Dien" xfId="3613"/>
    <cellStyle name="Dziesietny_Invoices2001Slovakia_01_Nha so 1_Dien 2" xfId="3614"/>
    <cellStyle name="Dziesiętny_Invoices2001Slovakia_01_Nha so 1_Dien 2" xfId="3615"/>
    <cellStyle name="Dziesietny_Invoices2001Slovakia_01_Nha so 1_Dien 3" xfId="3616"/>
    <cellStyle name="Dziesiętny_Invoices2001Slovakia_01_Nha so 1_Dien 3" xfId="3617"/>
    <cellStyle name="Dziesietny_Invoices2001Slovakia_01_Nha so 1_Dien 4" xfId="3618"/>
    <cellStyle name="Dziesiętny_Invoices2001Slovakia_01_Nha so 1_Dien 4" xfId="3619"/>
    <cellStyle name="Dziesietny_Invoices2001Slovakia_01_Nha so 1_Dien 5" xfId="3620"/>
    <cellStyle name="Dziesiętny_Invoices2001Slovakia_01_Nha so 1_Dien 5" xfId="3621"/>
    <cellStyle name="Dziesietny_Invoices2001Slovakia_01_Nha so 1_Dien_Bao cao danh muc cac cong trinh tren dia ban huyen 4-2010" xfId="3622"/>
    <cellStyle name="Dziesiętny_Invoices2001Slovakia_01_Nha so 1_Dien_Bao cao danh muc cac cong trinh tren dia ban huyen 4-2010" xfId="3623"/>
    <cellStyle name="Dziesietny_Invoices2001Slovakia_01_Nha so 1_Dien_Bao cao danh muc cac cong trinh tren dia ban huyen 4-2010 2" xfId="3624"/>
    <cellStyle name="Dziesiętny_Invoices2001Slovakia_01_Nha so 1_Dien_Bao cao danh muc cac cong trinh tren dia ban huyen 4-2010 2" xfId="3625"/>
    <cellStyle name="Dziesietny_Invoices2001Slovakia_01_Nha so 1_Dien_bieu ke hoach dau thau" xfId="3626"/>
    <cellStyle name="Dziesiętny_Invoices2001Slovakia_01_Nha so 1_Dien_bieu ke hoach dau thau" xfId="3627"/>
    <cellStyle name="Dziesietny_Invoices2001Slovakia_01_Nha so 1_Dien_bieu ke hoach dau thau 2" xfId="3628"/>
    <cellStyle name="Dziesiętny_Invoices2001Slovakia_01_Nha so 1_Dien_bieu ke hoach dau thau 2" xfId="3629"/>
    <cellStyle name="Dziesietny_Invoices2001Slovakia_01_Nha so 1_Dien_bieu ke hoach dau thau 2 2" xfId="3630"/>
    <cellStyle name="Dziesiętny_Invoices2001Slovakia_01_Nha so 1_Dien_bieu ke hoach dau thau 2 2" xfId="3631"/>
    <cellStyle name="Dziesietny_Invoices2001Slovakia_01_Nha so 1_Dien_bieu ke hoach dau thau 3" xfId="3632"/>
    <cellStyle name="Dziesiętny_Invoices2001Slovakia_01_Nha so 1_Dien_bieu ke hoach dau thau 3" xfId="3633"/>
    <cellStyle name="Dziesietny_Invoices2001Slovakia_01_Nha so 1_Dien_bieu ke hoach dau thau 3 2" xfId="3634"/>
    <cellStyle name="Dziesiętny_Invoices2001Slovakia_01_Nha so 1_Dien_bieu ke hoach dau thau 3 2" xfId="3635"/>
    <cellStyle name="Dziesietny_Invoices2001Slovakia_01_Nha so 1_Dien_bieu ke hoach dau thau 4" xfId="3636"/>
    <cellStyle name="Dziesiętny_Invoices2001Slovakia_01_Nha so 1_Dien_bieu ke hoach dau thau 4" xfId="3637"/>
    <cellStyle name="Dziesietny_Invoices2001Slovakia_01_Nha so 1_Dien_bieu ke hoach dau thau 5" xfId="3638"/>
    <cellStyle name="Dziesiętny_Invoices2001Slovakia_01_Nha so 1_Dien_bieu ke hoach dau thau 5" xfId="3639"/>
    <cellStyle name="Dziesietny_Invoices2001Slovakia_01_Nha so 1_Dien_bieu ke hoach dau thau truong mam non SKH" xfId="3640"/>
    <cellStyle name="Dziesiętny_Invoices2001Slovakia_01_Nha so 1_Dien_bieu ke hoach dau thau truong mam non SKH" xfId="3641"/>
    <cellStyle name="Dziesietny_Invoices2001Slovakia_01_Nha so 1_Dien_bieu ke hoach dau thau truong mam non SKH 2" xfId="3642"/>
    <cellStyle name="Dziesiętny_Invoices2001Slovakia_01_Nha so 1_Dien_bieu ke hoach dau thau truong mam non SKH 2" xfId="3643"/>
    <cellStyle name="Dziesietny_Invoices2001Slovakia_01_Nha so 1_Dien_bieu ke hoach dau thau truong mam non SKH 2 2" xfId="3644"/>
    <cellStyle name="Dziesiętny_Invoices2001Slovakia_01_Nha so 1_Dien_bieu ke hoach dau thau truong mam non SKH 2 2" xfId="3645"/>
    <cellStyle name="Dziesietny_Invoices2001Slovakia_01_Nha so 1_Dien_bieu ke hoach dau thau truong mam non SKH 3" xfId="3646"/>
    <cellStyle name="Dziesiętny_Invoices2001Slovakia_01_Nha so 1_Dien_bieu ke hoach dau thau truong mam non SKH 3" xfId="3647"/>
    <cellStyle name="Dziesietny_Invoices2001Slovakia_01_Nha so 1_Dien_bieu ke hoach dau thau truong mam non SKH 3 2" xfId="3648"/>
    <cellStyle name="Dziesiętny_Invoices2001Slovakia_01_Nha so 1_Dien_bieu ke hoach dau thau truong mam non SKH 3 2" xfId="3649"/>
    <cellStyle name="Dziesietny_Invoices2001Slovakia_01_Nha so 1_Dien_bieu ke hoach dau thau truong mam non SKH 4" xfId="3650"/>
    <cellStyle name="Dziesiętny_Invoices2001Slovakia_01_Nha so 1_Dien_bieu ke hoach dau thau truong mam non SKH 4" xfId="3651"/>
    <cellStyle name="Dziesietny_Invoices2001Slovakia_01_Nha so 1_Dien_bieu ke hoach dau thau truong mam non SKH 5" xfId="3652"/>
    <cellStyle name="Dziesiętny_Invoices2001Slovakia_01_Nha so 1_Dien_bieu ke hoach dau thau truong mam non SKH 5" xfId="3653"/>
    <cellStyle name="Dziesietny_Invoices2001Slovakia_01_Nha so 1_Dien_bieu tong hop lai kh von 2011 gui phong TH-KTDN" xfId="3654"/>
    <cellStyle name="Dziesiętny_Invoices2001Slovakia_01_Nha so 1_Dien_bieu tong hop lai kh von 2011 gui phong TH-KTDN" xfId="3655"/>
    <cellStyle name="Dziesietny_Invoices2001Slovakia_01_Nha so 1_Dien_bieu tong hop lai kh von 2011 gui phong TH-KTDN 2" xfId="3656"/>
    <cellStyle name="Dziesiętny_Invoices2001Slovakia_01_Nha so 1_Dien_bieu tong hop lai kh von 2011 gui phong TH-KTDN 2" xfId="3657"/>
    <cellStyle name="Dziesietny_Invoices2001Slovakia_01_Nha so 1_Dien_bieu tong hop lai kh von 2011 gui phong TH-KTDN 2 2" xfId="3658"/>
    <cellStyle name="Dziesiętny_Invoices2001Slovakia_01_Nha so 1_Dien_bieu tong hop lai kh von 2011 gui phong TH-KTDN 2 2" xfId="3659"/>
    <cellStyle name="Dziesietny_Invoices2001Slovakia_01_Nha so 1_Dien_bieu tong hop lai kh von 2011 gui phong TH-KTDN 3" xfId="3660"/>
    <cellStyle name="Dziesiętny_Invoices2001Slovakia_01_Nha so 1_Dien_bieu tong hop lai kh von 2011 gui phong TH-KTDN 3" xfId="3661"/>
    <cellStyle name="Dziesietny_Invoices2001Slovakia_01_Nha so 1_Dien_bieu tong hop lai kh von 2011 gui phong TH-KTDN 3 2" xfId="3662"/>
    <cellStyle name="Dziesiętny_Invoices2001Slovakia_01_Nha so 1_Dien_bieu tong hop lai kh von 2011 gui phong TH-KTDN 3 2" xfId="3663"/>
    <cellStyle name="Dziesietny_Invoices2001Slovakia_01_Nha so 1_Dien_bieu tong hop lai kh von 2011 gui phong TH-KTDN 4" xfId="3664"/>
    <cellStyle name="Dziesiętny_Invoices2001Slovakia_01_Nha so 1_Dien_bieu tong hop lai kh von 2011 gui phong TH-KTDN 4" xfId="3665"/>
    <cellStyle name="Dziesietny_Invoices2001Slovakia_01_Nha so 1_Dien_bieu tong hop lai kh von 2011 gui phong TH-KTDN_BIEU KE HOACH  2015 (KTN 6.11 sua)" xfId="3666"/>
    <cellStyle name="Dziesiętny_Invoices2001Slovakia_01_Nha so 1_Dien_bieu tong hop lai kh von 2011 gui phong TH-KTDN_BIEU KE HOACH  2015 (KTN 6.11 sua)" xfId="3667"/>
    <cellStyle name="Dziesietny_Invoices2001Slovakia_01_Nha so 1_Dien_Book1" xfId="3668"/>
    <cellStyle name="Dziesiętny_Invoices2001Slovakia_01_Nha so 1_Dien_Book1" xfId="3669"/>
    <cellStyle name="Dziesietny_Invoices2001Slovakia_01_Nha so 1_Dien_Book1 2" xfId="3670"/>
    <cellStyle name="Dziesiętny_Invoices2001Slovakia_01_Nha so 1_Dien_Book1 2" xfId="3671"/>
    <cellStyle name="Dziesietny_Invoices2001Slovakia_01_Nha so 1_Dien_Book1 2 2" xfId="3672"/>
    <cellStyle name="Dziesiętny_Invoices2001Slovakia_01_Nha so 1_Dien_Book1 2 2" xfId="3673"/>
    <cellStyle name="Dziesietny_Invoices2001Slovakia_01_Nha so 1_Dien_Book1 3" xfId="3674"/>
    <cellStyle name="Dziesiętny_Invoices2001Slovakia_01_Nha so 1_Dien_Book1 3" xfId="3675"/>
    <cellStyle name="Dziesietny_Invoices2001Slovakia_01_Nha so 1_Dien_Book1 3 2" xfId="3676"/>
    <cellStyle name="Dziesiętny_Invoices2001Slovakia_01_Nha so 1_Dien_Book1 3 2" xfId="3677"/>
    <cellStyle name="Dziesietny_Invoices2001Slovakia_01_Nha so 1_Dien_Book1 4" xfId="3678"/>
    <cellStyle name="Dziesiętny_Invoices2001Slovakia_01_Nha so 1_Dien_Book1 4" xfId="3679"/>
    <cellStyle name="Dziesietny_Invoices2001Slovakia_01_Nha so 1_Dien_Book1 5" xfId="3680"/>
    <cellStyle name="Dziesiętny_Invoices2001Slovakia_01_Nha so 1_Dien_Book1 5" xfId="3681"/>
    <cellStyle name="Dziesietny_Invoices2001Slovakia_01_Nha so 1_Dien_Book1_1" xfId="3682"/>
    <cellStyle name="Dziesiętny_Invoices2001Slovakia_01_Nha so 1_Dien_Book1_1" xfId="3683"/>
    <cellStyle name="Dziesietny_Invoices2001Slovakia_01_Nha so 1_Dien_Book1_1 2" xfId="3684"/>
    <cellStyle name="Dziesiętny_Invoices2001Slovakia_01_Nha so 1_Dien_Book1_1 2" xfId="3685"/>
    <cellStyle name="Dziesietny_Invoices2001Slovakia_01_Nha so 1_Dien_Book1_1 2 2" xfId="3686"/>
    <cellStyle name="Dziesiętny_Invoices2001Slovakia_01_Nha so 1_Dien_Book1_1 2 2" xfId="3687"/>
    <cellStyle name="Dziesietny_Invoices2001Slovakia_01_Nha so 1_Dien_Book1_1 3" xfId="3688"/>
    <cellStyle name="Dziesiętny_Invoices2001Slovakia_01_Nha so 1_Dien_Book1_1 3" xfId="3689"/>
    <cellStyle name="Dziesietny_Invoices2001Slovakia_01_Nha so 1_Dien_Book1_1 3 2" xfId="3690"/>
    <cellStyle name="Dziesiętny_Invoices2001Slovakia_01_Nha so 1_Dien_Book1_1 3 2" xfId="3691"/>
    <cellStyle name="Dziesietny_Invoices2001Slovakia_01_Nha so 1_Dien_Book1_1 4" xfId="3692"/>
    <cellStyle name="Dziesiętny_Invoices2001Slovakia_01_Nha so 1_Dien_Book1_1 4" xfId="3693"/>
    <cellStyle name="Dziesietny_Invoices2001Slovakia_01_Nha so 1_Dien_Book1_1 5" xfId="3694"/>
    <cellStyle name="Dziesiętny_Invoices2001Slovakia_01_Nha so 1_Dien_Book1_1 5" xfId="3695"/>
    <cellStyle name="Dziesietny_Invoices2001Slovakia_01_Nha so 1_Dien_Book1_DTTD chieng chan Tham lai 29-9-2009" xfId="3696"/>
    <cellStyle name="Dziesiętny_Invoices2001Slovakia_01_Nha so 1_Dien_Book1_DTTD chieng chan Tham lai 29-9-2009" xfId="3697"/>
    <cellStyle name="Dziesietny_Invoices2001Slovakia_01_Nha so 1_Dien_Book1_DTTD chieng chan Tham lai 29-9-2009 2" xfId="3698"/>
    <cellStyle name="Dziesiętny_Invoices2001Slovakia_01_Nha so 1_Dien_Book1_DTTD chieng chan Tham lai 29-9-2009 2" xfId="3699"/>
    <cellStyle name="Dziesietny_Invoices2001Slovakia_01_Nha so 1_Dien_Book1_DTTD chieng chan Tham lai 29-9-2009 2 2" xfId="3700"/>
    <cellStyle name="Dziesiętny_Invoices2001Slovakia_01_Nha so 1_Dien_Book1_DTTD chieng chan Tham lai 29-9-2009 2 2" xfId="3701"/>
    <cellStyle name="Dziesietny_Invoices2001Slovakia_01_Nha so 1_Dien_Book1_DTTD chieng chan Tham lai 29-9-2009 3" xfId="3702"/>
    <cellStyle name="Dziesiętny_Invoices2001Slovakia_01_Nha so 1_Dien_Book1_DTTD chieng chan Tham lai 29-9-2009 3" xfId="3703"/>
    <cellStyle name="Dziesietny_Invoices2001Slovakia_01_Nha so 1_Dien_Book1_DTTD chieng chan Tham lai 29-9-2009 3 2" xfId="3704"/>
    <cellStyle name="Dziesiętny_Invoices2001Slovakia_01_Nha so 1_Dien_Book1_DTTD chieng chan Tham lai 29-9-2009 3 2" xfId="3705"/>
    <cellStyle name="Dziesietny_Invoices2001Slovakia_01_Nha so 1_Dien_Book1_DTTD chieng chan Tham lai 29-9-2009 4" xfId="3706"/>
    <cellStyle name="Dziesiętny_Invoices2001Slovakia_01_Nha so 1_Dien_Book1_DTTD chieng chan Tham lai 29-9-2009 4" xfId="3707"/>
    <cellStyle name="Dziesietny_Invoices2001Slovakia_01_Nha so 1_Dien_Book1_DTTD chieng chan Tham lai 29-9-2009 5" xfId="3708"/>
    <cellStyle name="Dziesiętny_Invoices2001Slovakia_01_Nha so 1_Dien_Book1_DTTD chieng chan Tham lai 29-9-2009 5" xfId="3709"/>
    <cellStyle name="Dziesietny_Invoices2001Slovakia_01_Nha so 1_Dien_Book1_Ke hoach 2010 (theo doi 11-8-2010)" xfId="3710"/>
    <cellStyle name="Dziesiętny_Invoices2001Slovakia_01_Nha so 1_Dien_Book1_Ke hoach 2010 (theo doi 11-8-2010)" xfId="3711"/>
    <cellStyle name="Dziesietny_Invoices2001Slovakia_01_Nha so 1_Dien_Book1_Ke hoach 2010 (theo doi 11-8-2010) 2" xfId="3712"/>
    <cellStyle name="Dziesiętny_Invoices2001Slovakia_01_Nha so 1_Dien_Book1_Ke hoach 2010 (theo doi 11-8-2010) 2" xfId="3713"/>
    <cellStyle name="Dziesietny_Invoices2001Slovakia_01_Nha so 1_Dien_Book1_Ke hoach 2010 (theo doi 11-8-2010) 2 2" xfId="3714"/>
    <cellStyle name="Dziesiętny_Invoices2001Slovakia_01_Nha so 1_Dien_Book1_Ke hoach 2010 (theo doi 11-8-2010) 2 2" xfId="3715"/>
    <cellStyle name="Dziesietny_Invoices2001Slovakia_01_Nha so 1_Dien_Book1_Ke hoach 2010 (theo doi 11-8-2010) 3" xfId="3716"/>
    <cellStyle name="Dziesiętny_Invoices2001Slovakia_01_Nha so 1_Dien_Book1_Ke hoach 2010 (theo doi 11-8-2010) 3" xfId="3717"/>
    <cellStyle name="Dziesietny_Invoices2001Slovakia_01_Nha so 1_Dien_Book1_Ke hoach 2010 (theo doi 11-8-2010) 3 2" xfId="3718"/>
    <cellStyle name="Dziesiętny_Invoices2001Slovakia_01_Nha so 1_Dien_Book1_Ke hoach 2010 (theo doi 11-8-2010) 3 2" xfId="3719"/>
    <cellStyle name="Dziesietny_Invoices2001Slovakia_01_Nha so 1_Dien_Book1_Ke hoach 2010 (theo doi 11-8-2010) 4" xfId="3720"/>
    <cellStyle name="Dziesiętny_Invoices2001Slovakia_01_Nha so 1_Dien_Book1_Ke hoach 2010 (theo doi 11-8-2010) 4" xfId="3721"/>
    <cellStyle name="Dziesietny_Invoices2001Slovakia_01_Nha so 1_Dien_Book1_Ke hoach 2010 (theo doi 11-8-2010)_BIEU KE HOACH  2015 (KTN 6.11 sua)" xfId="3722"/>
    <cellStyle name="Dziesiętny_Invoices2001Slovakia_01_Nha so 1_Dien_Book1_Ke hoach 2010 (theo doi 11-8-2010)_BIEU KE HOACH  2015 (KTN 6.11 sua)" xfId="3723"/>
    <cellStyle name="Dziesietny_Invoices2001Slovakia_01_Nha so 1_Dien_Book1_ke hoach dau thau 30-6-2010" xfId="3724"/>
    <cellStyle name="Dziesiętny_Invoices2001Slovakia_01_Nha so 1_Dien_Book1_ke hoach dau thau 30-6-2010" xfId="3725"/>
    <cellStyle name="Dziesietny_Invoices2001Slovakia_01_Nha so 1_Dien_Book1_ke hoach dau thau 30-6-2010 2" xfId="3726"/>
    <cellStyle name="Dziesiętny_Invoices2001Slovakia_01_Nha so 1_Dien_Book1_ke hoach dau thau 30-6-2010 2" xfId="3727"/>
    <cellStyle name="Dziesietny_Invoices2001Slovakia_01_Nha so 1_Dien_Book1_ke hoach dau thau 30-6-2010 2 2" xfId="3728"/>
    <cellStyle name="Dziesiętny_Invoices2001Slovakia_01_Nha so 1_Dien_Book1_ke hoach dau thau 30-6-2010 2 2" xfId="3729"/>
    <cellStyle name="Dziesietny_Invoices2001Slovakia_01_Nha so 1_Dien_Book1_ke hoach dau thau 30-6-2010 3" xfId="3730"/>
    <cellStyle name="Dziesiętny_Invoices2001Slovakia_01_Nha so 1_Dien_Book1_ke hoach dau thau 30-6-2010 3" xfId="3731"/>
    <cellStyle name="Dziesietny_Invoices2001Slovakia_01_Nha so 1_Dien_Book1_ke hoach dau thau 30-6-2010 3 2" xfId="3732"/>
    <cellStyle name="Dziesiętny_Invoices2001Slovakia_01_Nha so 1_Dien_Book1_ke hoach dau thau 30-6-2010 3 2" xfId="3733"/>
    <cellStyle name="Dziesietny_Invoices2001Slovakia_01_Nha so 1_Dien_Book1_ke hoach dau thau 30-6-2010 4" xfId="3734"/>
    <cellStyle name="Dziesiętny_Invoices2001Slovakia_01_Nha so 1_Dien_Book1_ke hoach dau thau 30-6-2010 4" xfId="3735"/>
    <cellStyle name="Dziesietny_Invoices2001Slovakia_01_Nha so 1_Dien_Book1_ke hoach dau thau 30-6-2010_BIEU KE HOACH  2015 (KTN 6.11 sua)" xfId="3736"/>
    <cellStyle name="Dziesiętny_Invoices2001Slovakia_01_Nha so 1_Dien_Book1_ke hoach dau thau 30-6-2010_BIEU KE HOACH  2015 (KTN 6.11 sua)" xfId="3737"/>
    <cellStyle name="Dziesietny_Invoices2001Slovakia_01_Nha so 1_Dien_Copy of KH PHAN BO VON ĐỐI ỨNG NAM 2011 (30 TY phuong án gop WB)" xfId="3738"/>
    <cellStyle name="Dziesiętny_Invoices2001Slovakia_01_Nha so 1_Dien_Copy of KH PHAN BO VON ĐỐI ỨNG NAM 2011 (30 TY phuong án gop WB)" xfId="3739"/>
    <cellStyle name="Dziesietny_Invoices2001Slovakia_01_Nha so 1_Dien_Copy of KH PHAN BO VON ĐỐI ỨNG NAM 2011 (30 TY phuong án gop WB) 2" xfId="3740"/>
    <cellStyle name="Dziesiętny_Invoices2001Slovakia_01_Nha so 1_Dien_Copy of KH PHAN BO VON ĐỐI ỨNG NAM 2011 (30 TY phuong án gop WB) 2" xfId="3741"/>
    <cellStyle name="Dziesietny_Invoices2001Slovakia_01_Nha so 1_Dien_Copy of KH PHAN BO VON ĐỐI ỨNG NAM 2011 (30 TY phuong án gop WB) 2 2" xfId="3742"/>
    <cellStyle name="Dziesiętny_Invoices2001Slovakia_01_Nha so 1_Dien_Copy of KH PHAN BO VON ĐỐI ỨNG NAM 2011 (30 TY phuong án gop WB) 2 2" xfId="3743"/>
    <cellStyle name="Dziesietny_Invoices2001Slovakia_01_Nha so 1_Dien_Copy of KH PHAN BO VON ĐỐI ỨNG NAM 2011 (30 TY phuong án gop WB) 3" xfId="3744"/>
    <cellStyle name="Dziesiętny_Invoices2001Slovakia_01_Nha so 1_Dien_Copy of KH PHAN BO VON ĐỐI ỨNG NAM 2011 (30 TY phuong án gop WB) 3" xfId="3745"/>
    <cellStyle name="Dziesietny_Invoices2001Slovakia_01_Nha so 1_Dien_Copy of KH PHAN BO VON ĐỐI ỨNG NAM 2011 (30 TY phuong án gop WB) 3 2" xfId="3746"/>
    <cellStyle name="Dziesiętny_Invoices2001Slovakia_01_Nha so 1_Dien_Copy of KH PHAN BO VON ĐỐI ỨNG NAM 2011 (30 TY phuong án gop WB) 3 2" xfId="3747"/>
    <cellStyle name="Dziesietny_Invoices2001Slovakia_01_Nha so 1_Dien_Copy of KH PHAN BO VON ĐỐI ỨNG NAM 2011 (30 TY phuong án gop WB) 4" xfId="3748"/>
    <cellStyle name="Dziesiętny_Invoices2001Slovakia_01_Nha so 1_Dien_Copy of KH PHAN BO VON ĐỐI ỨNG NAM 2011 (30 TY phuong án gop WB) 4" xfId="3749"/>
    <cellStyle name="Dziesietny_Invoices2001Slovakia_01_Nha so 1_Dien_Copy of KH PHAN BO VON ĐỐI ỨNG NAM 2011 (30 TY phuong án gop WB)_BIEU KE HOACH  2015 (KTN 6.11 sua)" xfId="3750"/>
    <cellStyle name="Dziesiętny_Invoices2001Slovakia_01_Nha so 1_Dien_Copy of KH PHAN BO VON ĐỐI ỨNG NAM 2011 (30 TY phuong án gop WB)_BIEU KE HOACH  2015 (KTN 6.11 sua)" xfId="3751"/>
    <cellStyle name="Dziesietny_Invoices2001Slovakia_01_Nha so 1_Dien_DTTD chieng chan Tham lai 29-9-2009" xfId="3752"/>
    <cellStyle name="Dziesiętny_Invoices2001Slovakia_01_Nha so 1_Dien_DTTD chieng chan Tham lai 29-9-2009" xfId="3753"/>
    <cellStyle name="Dziesietny_Invoices2001Slovakia_01_Nha so 1_Dien_DTTD chieng chan Tham lai 29-9-2009 2" xfId="3754"/>
    <cellStyle name="Dziesiętny_Invoices2001Slovakia_01_Nha so 1_Dien_DTTD chieng chan Tham lai 29-9-2009 2" xfId="3755"/>
    <cellStyle name="Dziesietny_Invoices2001Slovakia_01_Nha so 1_Dien_DTTD chieng chan Tham lai 29-9-2009 2 2" xfId="3756"/>
    <cellStyle name="Dziesiętny_Invoices2001Slovakia_01_Nha so 1_Dien_DTTD chieng chan Tham lai 29-9-2009 2 2" xfId="3757"/>
    <cellStyle name="Dziesietny_Invoices2001Slovakia_01_Nha so 1_Dien_DTTD chieng chan Tham lai 29-9-2009 3" xfId="3758"/>
    <cellStyle name="Dziesiętny_Invoices2001Slovakia_01_Nha so 1_Dien_DTTD chieng chan Tham lai 29-9-2009 3" xfId="3759"/>
    <cellStyle name="Dziesietny_Invoices2001Slovakia_01_Nha so 1_Dien_DTTD chieng chan Tham lai 29-9-2009 3 2" xfId="3760"/>
    <cellStyle name="Dziesiętny_Invoices2001Slovakia_01_Nha so 1_Dien_DTTD chieng chan Tham lai 29-9-2009 3 2" xfId="3761"/>
    <cellStyle name="Dziesietny_Invoices2001Slovakia_01_Nha so 1_Dien_DTTD chieng chan Tham lai 29-9-2009 4" xfId="3762"/>
    <cellStyle name="Dziesiętny_Invoices2001Slovakia_01_Nha so 1_Dien_DTTD chieng chan Tham lai 29-9-2009 4" xfId="3763"/>
    <cellStyle name="Dziesietny_Invoices2001Slovakia_01_Nha so 1_Dien_DTTD chieng chan Tham lai 29-9-2009_BIEU KE HOACH  2015 (KTN 6.11 sua)" xfId="3764"/>
    <cellStyle name="Dziesiętny_Invoices2001Slovakia_01_Nha so 1_Dien_DTTD chieng chan Tham lai 29-9-2009_BIEU KE HOACH  2015 (KTN 6.11 sua)" xfId="3765"/>
    <cellStyle name="Dziesietny_Invoices2001Slovakia_01_Nha so 1_Dien_Du toan nuoc San Thang (GD2)" xfId="3766"/>
    <cellStyle name="Dziesiętny_Invoices2001Slovakia_01_Nha so 1_Dien_Du toan nuoc San Thang (GD2)" xfId="3767"/>
    <cellStyle name="Dziesietny_Invoices2001Slovakia_01_Nha so 1_Dien_Du toan nuoc San Thang (GD2) 2" xfId="3768"/>
    <cellStyle name="Dziesiętny_Invoices2001Slovakia_01_Nha so 1_Dien_Du toan nuoc San Thang (GD2) 2" xfId="3769"/>
    <cellStyle name="Dziesietny_Invoices2001Slovakia_01_Nha so 1_Dien_Du toan nuoc San Thang (GD2) 2 2" xfId="3770"/>
    <cellStyle name="Dziesiętny_Invoices2001Slovakia_01_Nha so 1_Dien_Du toan nuoc San Thang (GD2) 2 2" xfId="3771"/>
    <cellStyle name="Dziesietny_Invoices2001Slovakia_01_Nha so 1_Dien_Du toan nuoc San Thang (GD2) 3" xfId="3772"/>
    <cellStyle name="Dziesiętny_Invoices2001Slovakia_01_Nha so 1_Dien_Du toan nuoc San Thang (GD2) 3" xfId="3773"/>
    <cellStyle name="Dziesietny_Invoices2001Slovakia_01_Nha so 1_Dien_Du toan nuoc San Thang (GD2) 3 2" xfId="3774"/>
    <cellStyle name="Dziesiętny_Invoices2001Slovakia_01_Nha so 1_Dien_Du toan nuoc San Thang (GD2) 3 2" xfId="3775"/>
    <cellStyle name="Dziesietny_Invoices2001Slovakia_01_Nha so 1_Dien_Du toan nuoc San Thang (GD2) 4" xfId="3776"/>
    <cellStyle name="Dziesiętny_Invoices2001Slovakia_01_Nha so 1_Dien_Du toan nuoc San Thang (GD2) 4" xfId="3777"/>
    <cellStyle name="Dziesietny_Invoices2001Slovakia_01_Nha so 1_Dien_Du toan nuoc San Thang (GD2) 5" xfId="3778"/>
    <cellStyle name="Dziesiętny_Invoices2001Slovakia_01_Nha so 1_Dien_Du toan nuoc San Thang (GD2) 5" xfId="3779"/>
    <cellStyle name="Dziesietny_Invoices2001Slovakia_01_Nha so 1_Dien_Ke hoach 2010 (theo doi 11-8-2010)" xfId="3780"/>
    <cellStyle name="Dziesiętny_Invoices2001Slovakia_01_Nha so 1_Dien_Ke hoach 2010 (theo doi 11-8-2010)" xfId="3781"/>
    <cellStyle name="Dziesietny_Invoices2001Slovakia_01_Nha so 1_Dien_Ke hoach 2010 (theo doi 11-8-2010) 2" xfId="3782"/>
    <cellStyle name="Dziesiętny_Invoices2001Slovakia_01_Nha so 1_Dien_Ke hoach 2010 (theo doi 11-8-2010) 2" xfId="3783"/>
    <cellStyle name="Dziesietny_Invoices2001Slovakia_01_Nha so 1_Dien_Ke hoach 2010 (theo doi 11-8-2010) 2 2" xfId="3784"/>
    <cellStyle name="Dziesiętny_Invoices2001Slovakia_01_Nha so 1_Dien_Ke hoach 2010 (theo doi 11-8-2010) 2 2" xfId="3785"/>
    <cellStyle name="Dziesietny_Invoices2001Slovakia_01_Nha so 1_Dien_Ke hoach 2010 (theo doi 11-8-2010) 3" xfId="3786"/>
    <cellStyle name="Dziesiętny_Invoices2001Slovakia_01_Nha so 1_Dien_Ke hoach 2010 (theo doi 11-8-2010) 3" xfId="3787"/>
    <cellStyle name="Dziesietny_Invoices2001Slovakia_01_Nha so 1_Dien_Ke hoach 2010 (theo doi 11-8-2010) 3 2" xfId="3788"/>
    <cellStyle name="Dziesiętny_Invoices2001Slovakia_01_Nha so 1_Dien_Ke hoach 2010 (theo doi 11-8-2010) 3 2" xfId="3789"/>
    <cellStyle name="Dziesietny_Invoices2001Slovakia_01_Nha so 1_Dien_Ke hoach 2010 (theo doi 11-8-2010) 4" xfId="3790"/>
    <cellStyle name="Dziesiętny_Invoices2001Slovakia_01_Nha so 1_Dien_Ke hoach 2010 (theo doi 11-8-2010) 4" xfId="3791"/>
    <cellStyle name="Dziesietny_Invoices2001Slovakia_01_Nha so 1_Dien_Ke hoach 2010 (theo doi 11-8-2010) 5" xfId="3792"/>
    <cellStyle name="Dziesiętny_Invoices2001Slovakia_01_Nha so 1_Dien_Ke hoach 2010 (theo doi 11-8-2010) 5" xfId="3793"/>
    <cellStyle name="Dziesietny_Invoices2001Slovakia_01_Nha so 1_Dien_ke hoach dau thau 30-6-2010" xfId="3794"/>
    <cellStyle name="Dziesiętny_Invoices2001Slovakia_01_Nha so 1_Dien_ke hoach dau thau 30-6-2010" xfId="3795"/>
    <cellStyle name="Dziesietny_Invoices2001Slovakia_01_Nha so 1_Dien_ke hoach dau thau 30-6-2010 2" xfId="3796"/>
    <cellStyle name="Dziesiętny_Invoices2001Slovakia_01_Nha so 1_Dien_ke hoach dau thau 30-6-2010 2" xfId="3797"/>
    <cellStyle name="Dziesietny_Invoices2001Slovakia_01_Nha so 1_Dien_ke hoach dau thau 30-6-2010 2 2" xfId="3798"/>
    <cellStyle name="Dziesiętny_Invoices2001Slovakia_01_Nha so 1_Dien_ke hoach dau thau 30-6-2010 2 2" xfId="3799"/>
    <cellStyle name="Dziesietny_Invoices2001Slovakia_01_Nha so 1_Dien_ke hoach dau thau 30-6-2010 3" xfId="3800"/>
    <cellStyle name="Dziesiętny_Invoices2001Slovakia_01_Nha so 1_Dien_ke hoach dau thau 30-6-2010 3" xfId="3801"/>
    <cellStyle name="Dziesietny_Invoices2001Slovakia_01_Nha so 1_Dien_ke hoach dau thau 30-6-2010 3 2" xfId="3802"/>
    <cellStyle name="Dziesiętny_Invoices2001Slovakia_01_Nha so 1_Dien_ke hoach dau thau 30-6-2010 3 2" xfId="3803"/>
    <cellStyle name="Dziesietny_Invoices2001Slovakia_01_Nha so 1_Dien_ke hoach dau thau 30-6-2010 4" xfId="3804"/>
    <cellStyle name="Dziesiętny_Invoices2001Slovakia_01_Nha so 1_Dien_ke hoach dau thau 30-6-2010 4" xfId="3805"/>
    <cellStyle name="Dziesietny_Invoices2001Slovakia_01_Nha so 1_Dien_ke hoach dau thau 30-6-2010 5" xfId="3806"/>
    <cellStyle name="Dziesiętny_Invoices2001Slovakia_01_Nha so 1_Dien_ke hoach dau thau 30-6-2010 5" xfId="3807"/>
    <cellStyle name="Dziesietny_Invoices2001Slovakia_01_Nha so 1_Dien_KH Von 2012 gui BKH 1" xfId="3808"/>
    <cellStyle name="Dziesiętny_Invoices2001Slovakia_01_Nha so 1_Dien_KH Von 2012 gui BKH 1" xfId="3809"/>
    <cellStyle name="Dziesietny_Invoices2001Slovakia_01_Nha so 1_Dien_KH Von 2012 gui BKH 1 2" xfId="3810"/>
    <cellStyle name="Dziesiętny_Invoices2001Slovakia_01_Nha so 1_Dien_KH Von 2012 gui BKH 1 2" xfId="3811"/>
    <cellStyle name="Dziesietny_Invoices2001Slovakia_01_Nha so 1_Dien_KH Von 2012 gui BKH 1 2 2" xfId="3812"/>
    <cellStyle name="Dziesiętny_Invoices2001Slovakia_01_Nha so 1_Dien_KH Von 2012 gui BKH 1 2 2" xfId="3813"/>
    <cellStyle name="Dziesietny_Invoices2001Slovakia_01_Nha so 1_Dien_KH Von 2012 gui BKH 1 3" xfId="3814"/>
    <cellStyle name="Dziesiętny_Invoices2001Slovakia_01_Nha so 1_Dien_KH Von 2012 gui BKH 1 3" xfId="3815"/>
    <cellStyle name="Dziesietny_Invoices2001Slovakia_01_Nha so 1_Dien_KH Von 2012 gui BKH 1 3 2" xfId="3816"/>
    <cellStyle name="Dziesiętny_Invoices2001Slovakia_01_Nha so 1_Dien_KH Von 2012 gui BKH 1 3 2" xfId="3817"/>
    <cellStyle name="Dziesietny_Invoices2001Slovakia_01_Nha so 1_Dien_KH Von 2012 gui BKH 1 4" xfId="3818"/>
    <cellStyle name="Dziesiętny_Invoices2001Slovakia_01_Nha so 1_Dien_KH Von 2012 gui BKH 1 4" xfId="3819"/>
    <cellStyle name="Dziesietny_Invoices2001Slovakia_01_Nha so 1_Dien_KH Von 2012 gui BKH 1_BIEU KE HOACH  2015 (KTN 6.11 sua)" xfId="3820"/>
    <cellStyle name="Dziesiętny_Invoices2001Slovakia_01_Nha so 1_Dien_KH Von 2012 gui BKH 1_BIEU KE HOACH  2015 (KTN 6.11 sua)" xfId="3821"/>
    <cellStyle name="Dziesietny_Invoices2001Slovakia_01_Nha so 1_Dien_QD ke hoach dau thau" xfId="3822"/>
    <cellStyle name="Dziesiętny_Invoices2001Slovakia_01_Nha so 1_Dien_QD ke hoach dau thau" xfId="3823"/>
    <cellStyle name="Dziesietny_Invoices2001Slovakia_01_Nha so 1_Dien_QD ke hoach dau thau 2" xfId="3824"/>
    <cellStyle name="Dziesiętny_Invoices2001Slovakia_01_Nha so 1_Dien_QD ke hoach dau thau 2" xfId="3825"/>
    <cellStyle name="Dziesietny_Invoices2001Slovakia_01_Nha so 1_Dien_QD ke hoach dau thau 2 2" xfId="3826"/>
    <cellStyle name="Dziesiętny_Invoices2001Slovakia_01_Nha so 1_Dien_QD ke hoach dau thau 2 2" xfId="3827"/>
    <cellStyle name="Dziesietny_Invoices2001Slovakia_01_Nha so 1_Dien_QD ke hoach dau thau 3" xfId="3828"/>
    <cellStyle name="Dziesiętny_Invoices2001Slovakia_01_Nha so 1_Dien_QD ke hoach dau thau 3" xfId="3829"/>
    <cellStyle name="Dziesietny_Invoices2001Slovakia_01_Nha so 1_Dien_QD ke hoach dau thau 3 2" xfId="3830"/>
    <cellStyle name="Dziesiętny_Invoices2001Slovakia_01_Nha so 1_Dien_QD ke hoach dau thau 3 2" xfId="3831"/>
    <cellStyle name="Dziesietny_Invoices2001Slovakia_01_Nha so 1_Dien_QD ke hoach dau thau 4" xfId="3832"/>
    <cellStyle name="Dziesiętny_Invoices2001Slovakia_01_Nha so 1_Dien_QD ke hoach dau thau 4" xfId="3833"/>
    <cellStyle name="Dziesietny_Invoices2001Slovakia_01_Nha so 1_Dien_QD ke hoach dau thau 5" xfId="3834"/>
    <cellStyle name="Dziesiętny_Invoices2001Slovakia_01_Nha so 1_Dien_QD ke hoach dau thau 5" xfId="3835"/>
    <cellStyle name="Dziesietny_Invoices2001Slovakia_01_Nha so 1_Dien_tien luong" xfId="3836"/>
    <cellStyle name="Dziesiętny_Invoices2001Slovakia_01_Nha so 1_Dien_tien luong" xfId="3837"/>
    <cellStyle name="Dziesietny_Invoices2001Slovakia_01_Nha so 1_Dien_tien luong 2" xfId="3838"/>
    <cellStyle name="Dziesiętny_Invoices2001Slovakia_01_Nha so 1_Dien_tien luong 2" xfId="3839"/>
    <cellStyle name="Dziesietny_Invoices2001Slovakia_01_Nha so 1_Dien_Tien luong chuan 01" xfId="3840"/>
    <cellStyle name="Dziesiętny_Invoices2001Slovakia_01_Nha so 1_Dien_Tien luong chuan 01" xfId="3841"/>
    <cellStyle name="Dziesietny_Invoices2001Slovakia_01_Nha so 1_Dien_Tien luong chuan 01 2" xfId="3842"/>
    <cellStyle name="Dziesiętny_Invoices2001Slovakia_01_Nha so 1_Dien_Tien luong chuan 01 2" xfId="3843"/>
    <cellStyle name="Dziesietny_Invoices2001Slovakia_01_Nha so 1_Dien_tinh toan hoang ha" xfId="3844"/>
    <cellStyle name="Dziesiętny_Invoices2001Slovakia_01_Nha so 1_Dien_tinh toan hoang ha" xfId="3845"/>
    <cellStyle name="Dziesietny_Invoices2001Slovakia_01_Nha so 1_Dien_tinh toan hoang ha 2" xfId="3846"/>
    <cellStyle name="Dziesiętny_Invoices2001Slovakia_01_Nha so 1_Dien_tinh toan hoang ha 2" xfId="3847"/>
    <cellStyle name="Dziesietny_Invoices2001Slovakia_01_Nha so 1_Dien_tinh toan hoang ha 2 2" xfId="3848"/>
    <cellStyle name="Dziesiętny_Invoices2001Slovakia_01_Nha so 1_Dien_tinh toan hoang ha 2 2" xfId="3849"/>
    <cellStyle name="Dziesietny_Invoices2001Slovakia_01_Nha so 1_Dien_tinh toan hoang ha 3" xfId="3850"/>
    <cellStyle name="Dziesiętny_Invoices2001Slovakia_01_Nha so 1_Dien_tinh toan hoang ha 3" xfId="3851"/>
    <cellStyle name="Dziesietny_Invoices2001Slovakia_01_Nha so 1_Dien_tinh toan hoang ha 3 2" xfId="3852"/>
    <cellStyle name="Dziesiętny_Invoices2001Slovakia_01_Nha so 1_Dien_tinh toan hoang ha 3 2" xfId="3853"/>
    <cellStyle name="Dziesietny_Invoices2001Slovakia_01_Nha so 1_Dien_tinh toan hoang ha 4" xfId="3854"/>
    <cellStyle name="Dziesiętny_Invoices2001Slovakia_01_Nha so 1_Dien_tinh toan hoang ha 4" xfId="3855"/>
    <cellStyle name="Dziesietny_Invoices2001Slovakia_01_Nha so 1_Dien_tinh toan hoang ha 5" xfId="3856"/>
    <cellStyle name="Dziesiętny_Invoices2001Slovakia_01_Nha so 1_Dien_tinh toan hoang ha 5" xfId="3857"/>
    <cellStyle name="Dziesietny_Invoices2001Slovakia_01_Nha so 1_Dien_Tong von ĐTPT" xfId="3858"/>
    <cellStyle name="Dziesiętny_Invoices2001Slovakia_01_Nha so 1_Dien_Tong von ĐTPT" xfId="3859"/>
    <cellStyle name="Dziesietny_Invoices2001Slovakia_01_Nha so 1_Dien_Tong von ĐTPT 2" xfId="3860"/>
    <cellStyle name="Dziesiętny_Invoices2001Slovakia_01_Nha so 1_Dien_Tong von ĐTPT 2" xfId="3861"/>
    <cellStyle name="Dziesietny_Invoices2001Slovakia_01_Nha so 1_Dien_Tong von ĐTPT 2 2" xfId="3862"/>
    <cellStyle name="Dziesiętny_Invoices2001Slovakia_01_Nha so 1_Dien_Tong von ĐTPT 2 2" xfId="3863"/>
    <cellStyle name="Dziesietny_Invoices2001Slovakia_01_Nha so 1_Dien_Tong von ĐTPT 3" xfId="3864"/>
    <cellStyle name="Dziesiętny_Invoices2001Slovakia_01_Nha so 1_Dien_Tong von ĐTPT 3" xfId="3865"/>
    <cellStyle name="Dziesietny_Invoices2001Slovakia_01_Nha so 1_Dien_Tong von ĐTPT 3 2" xfId="3866"/>
    <cellStyle name="Dziesiętny_Invoices2001Slovakia_01_Nha so 1_Dien_Tong von ĐTPT 3 2" xfId="3867"/>
    <cellStyle name="Dziesietny_Invoices2001Slovakia_01_Nha so 1_Dien_Tong von ĐTPT 4" xfId="3868"/>
    <cellStyle name="Dziesiętny_Invoices2001Slovakia_01_Nha so 1_Dien_Tong von ĐTPT 4" xfId="3869"/>
    <cellStyle name="Dziesietny_Invoices2001Slovakia_01_Nha so 1_Dien_Tong von ĐTPT 5" xfId="3870"/>
    <cellStyle name="Dziesiętny_Invoices2001Slovakia_01_Nha so 1_Dien_Tong von ĐTPT 5" xfId="3871"/>
    <cellStyle name="Dziesietny_Invoices2001Slovakia_10_Nha so 10_Dien1" xfId="3872"/>
    <cellStyle name="Dziesiętny_Invoices2001Slovakia_10_Nha so 10_Dien1" xfId="3873"/>
    <cellStyle name="Dziesietny_Invoices2001Slovakia_10_Nha so 10_Dien1 2" xfId="3874"/>
    <cellStyle name="Dziesiętny_Invoices2001Slovakia_10_Nha so 10_Dien1 2" xfId="3875"/>
    <cellStyle name="Dziesietny_Invoices2001Slovakia_10_Nha so 10_Dien1 3" xfId="3876"/>
    <cellStyle name="Dziesiętny_Invoices2001Slovakia_10_Nha so 10_Dien1 3" xfId="3877"/>
    <cellStyle name="Dziesietny_Invoices2001Slovakia_10_Nha so 10_Dien1 4" xfId="3878"/>
    <cellStyle name="Dziesiętny_Invoices2001Slovakia_10_Nha so 10_Dien1 4" xfId="3879"/>
    <cellStyle name="Dziesietny_Invoices2001Slovakia_10_Nha so 10_Dien1 5" xfId="3880"/>
    <cellStyle name="Dziesiętny_Invoices2001Slovakia_10_Nha so 10_Dien1 5" xfId="3881"/>
    <cellStyle name="Dziesietny_Invoices2001Slovakia_10_Nha so 10_Dien1_Bao cao danh muc cac cong trinh tren dia ban huyen 4-2010" xfId="3882"/>
    <cellStyle name="Dziesiętny_Invoices2001Slovakia_10_Nha so 10_Dien1_Bao cao danh muc cac cong trinh tren dia ban huyen 4-2010" xfId="3883"/>
    <cellStyle name="Dziesietny_Invoices2001Slovakia_10_Nha so 10_Dien1_Bao cao danh muc cac cong trinh tren dia ban huyen 4-2010 2" xfId="3884"/>
    <cellStyle name="Dziesiętny_Invoices2001Slovakia_10_Nha so 10_Dien1_Bao cao danh muc cac cong trinh tren dia ban huyen 4-2010 2" xfId="3885"/>
    <cellStyle name="Dziesietny_Invoices2001Slovakia_10_Nha so 10_Dien1_bieu ke hoach dau thau" xfId="3886"/>
    <cellStyle name="Dziesiętny_Invoices2001Slovakia_10_Nha so 10_Dien1_bieu ke hoach dau thau" xfId="3887"/>
    <cellStyle name="Dziesietny_Invoices2001Slovakia_10_Nha so 10_Dien1_bieu ke hoach dau thau 2" xfId="3888"/>
    <cellStyle name="Dziesiętny_Invoices2001Slovakia_10_Nha so 10_Dien1_bieu ke hoach dau thau 2" xfId="3889"/>
    <cellStyle name="Dziesietny_Invoices2001Slovakia_10_Nha so 10_Dien1_bieu ke hoach dau thau 2 2" xfId="3890"/>
    <cellStyle name="Dziesiętny_Invoices2001Slovakia_10_Nha so 10_Dien1_bieu ke hoach dau thau 2 2" xfId="3891"/>
    <cellStyle name="Dziesietny_Invoices2001Slovakia_10_Nha so 10_Dien1_bieu ke hoach dau thau 3" xfId="3892"/>
    <cellStyle name="Dziesiętny_Invoices2001Slovakia_10_Nha so 10_Dien1_bieu ke hoach dau thau 3" xfId="3893"/>
    <cellStyle name="Dziesietny_Invoices2001Slovakia_10_Nha so 10_Dien1_bieu ke hoach dau thau 3 2" xfId="3894"/>
    <cellStyle name="Dziesiętny_Invoices2001Slovakia_10_Nha so 10_Dien1_bieu ke hoach dau thau 3 2" xfId="3895"/>
    <cellStyle name="Dziesietny_Invoices2001Slovakia_10_Nha so 10_Dien1_bieu ke hoach dau thau 4" xfId="3896"/>
    <cellStyle name="Dziesiętny_Invoices2001Slovakia_10_Nha so 10_Dien1_bieu ke hoach dau thau 4" xfId="3897"/>
    <cellStyle name="Dziesietny_Invoices2001Slovakia_10_Nha so 10_Dien1_bieu ke hoach dau thau 5" xfId="3898"/>
    <cellStyle name="Dziesiętny_Invoices2001Slovakia_10_Nha so 10_Dien1_bieu ke hoach dau thau 5" xfId="3899"/>
    <cellStyle name="Dziesietny_Invoices2001Slovakia_10_Nha so 10_Dien1_bieu ke hoach dau thau truong mam non SKH" xfId="3900"/>
    <cellStyle name="Dziesiętny_Invoices2001Slovakia_10_Nha so 10_Dien1_bieu ke hoach dau thau truong mam non SKH" xfId="3901"/>
    <cellStyle name="Dziesietny_Invoices2001Slovakia_10_Nha so 10_Dien1_bieu ke hoach dau thau truong mam non SKH 2" xfId="3902"/>
    <cellStyle name="Dziesiętny_Invoices2001Slovakia_10_Nha so 10_Dien1_bieu ke hoach dau thau truong mam non SKH 2" xfId="3903"/>
    <cellStyle name="Dziesietny_Invoices2001Slovakia_10_Nha so 10_Dien1_bieu ke hoach dau thau truong mam non SKH 2 2" xfId="3904"/>
    <cellStyle name="Dziesiętny_Invoices2001Slovakia_10_Nha so 10_Dien1_bieu ke hoach dau thau truong mam non SKH 2 2" xfId="3905"/>
    <cellStyle name="Dziesietny_Invoices2001Slovakia_10_Nha so 10_Dien1_bieu ke hoach dau thau truong mam non SKH 3" xfId="3906"/>
    <cellStyle name="Dziesiętny_Invoices2001Slovakia_10_Nha so 10_Dien1_bieu ke hoach dau thau truong mam non SKH 3" xfId="3907"/>
    <cellStyle name="Dziesietny_Invoices2001Slovakia_10_Nha so 10_Dien1_bieu ke hoach dau thau truong mam non SKH 3 2" xfId="3908"/>
    <cellStyle name="Dziesiętny_Invoices2001Slovakia_10_Nha so 10_Dien1_bieu ke hoach dau thau truong mam non SKH 3 2" xfId="3909"/>
    <cellStyle name="Dziesietny_Invoices2001Slovakia_10_Nha so 10_Dien1_bieu ke hoach dau thau truong mam non SKH 4" xfId="3910"/>
    <cellStyle name="Dziesiętny_Invoices2001Slovakia_10_Nha so 10_Dien1_bieu ke hoach dau thau truong mam non SKH 4" xfId="3911"/>
    <cellStyle name="Dziesietny_Invoices2001Slovakia_10_Nha so 10_Dien1_bieu ke hoach dau thau truong mam non SKH 5" xfId="3912"/>
    <cellStyle name="Dziesiętny_Invoices2001Slovakia_10_Nha so 10_Dien1_bieu ke hoach dau thau truong mam non SKH 5" xfId="3913"/>
    <cellStyle name="Dziesietny_Invoices2001Slovakia_10_Nha so 10_Dien1_bieu tong hop lai kh von 2011 gui phong TH-KTDN" xfId="3914"/>
    <cellStyle name="Dziesiętny_Invoices2001Slovakia_10_Nha so 10_Dien1_bieu tong hop lai kh von 2011 gui phong TH-KTDN" xfId="3915"/>
    <cellStyle name="Dziesietny_Invoices2001Slovakia_10_Nha so 10_Dien1_bieu tong hop lai kh von 2011 gui phong TH-KTDN 2" xfId="3916"/>
    <cellStyle name="Dziesiętny_Invoices2001Slovakia_10_Nha so 10_Dien1_bieu tong hop lai kh von 2011 gui phong TH-KTDN 2" xfId="3917"/>
    <cellStyle name="Dziesietny_Invoices2001Slovakia_10_Nha so 10_Dien1_bieu tong hop lai kh von 2011 gui phong TH-KTDN 2 2" xfId="3918"/>
    <cellStyle name="Dziesiętny_Invoices2001Slovakia_10_Nha so 10_Dien1_bieu tong hop lai kh von 2011 gui phong TH-KTDN 2 2" xfId="3919"/>
    <cellStyle name="Dziesietny_Invoices2001Slovakia_10_Nha so 10_Dien1_bieu tong hop lai kh von 2011 gui phong TH-KTDN 3" xfId="3920"/>
    <cellStyle name="Dziesiętny_Invoices2001Slovakia_10_Nha so 10_Dien1_bieu tong hop lai kh von 2011 gui phong TH-KTDN 3" xfId="3921"/>
    <cellStyle name="Dziesietny_Invoices2001Slovakia_10_Nha so 10_Dien1_bieu tong hop lai kh von 2011 gui phong TH-KTDN 3 2" xfId="3922"/>
    <cellStyle name="Dziesiętny_Invoices2001Slovakia_10_Nha so 10_Dien1_bieu tong hop lai kh von 2011 gui phong TH-KTDN 3 2" xfId="3923"/>
    <cellStyle name="Dziesietny_Invoices2001Slovakia_10_Nha so 10_Dien1_bieu tong hop lai kh von 2011 gui phong TH-KTDN 4" xfId="3924"/>
    <cellStyle name="Dziesiętny_Invoices2001Slovakia_10_Nha so 10_Dien1_bieu tong hop lai kh von 2011 gui phong TH-KTDN 4" xfId="3925"/>
    <cellStyle name="Dziesietny_Invoices2001Slovakia_10_Nha so 10_Dien1_bieu tong hop lai kh von 2011 gui phong TH-KTDN_BIEU KE HOACH  2015 (KTN 6.11 sua)" xfId="3926"/>
    <cellStyle name="Dziesiętny_Invoices2001Slovakia_10_Nha so 10_Dien1_bieu tong hop lai kh von 2011 gui phong TH-KTDN_BIEU KE HOACH  2015 (KTN 6.11 sua)" xfId="3927"/>
    <cellStyle name="Dziesietny_Invoices2001Slovakia_10_Nha so 10_Dien1_Book1" xfId="3928"/>
    <cellStyle name="Dziesiętny_Invoices2001Slovakia_10_Nha so 10_Dien1_Book1" xfId="3929"/>
    <cellStyle name="Dziesietny_Invoices2001Slovakia_10_Nha so 10_Dien1_Book1 2" xfId="3930"/>
    <cellStyle name="Dziesiętny_Invoices2001Slovakia_10_Nha so 10_Dien1_Book1 2" xfId="3931"/>
    <cellStyle name="Dziesietny_Invoices2001Slovakia_10_Nha so 10_Dien1_Book1 2 2" xfId="3932"/>
    <cellStyle name="Dziesiętny_Invoices2001Slovakia_10_Nha so 10_Dien1_Book1 2 2" xfId="3933"/>
    <cellStyle name="Dziesietny_Invoices2001Slovakia_10_Nha so 10_Dien1_Book1 3" xfId="3934"/>
    <cellStyle name="Dziesiętny_Invoices2001Slovakia_10_Nha so 10_Dien1_Book1 3" xfId="3935"/>
    <cellStyle name="Dziesietny_Invoices2001Slovakia_10_Nha so 10_Dien1_Book1 3 2" xfId="3936"/>
    <cellStyle name="Dziesiętny_Invoices2001Slovakia_10_Nha so 10_Dien1_Book1 3 2" xfId="3937"/>
    <cellStyle name="Dziesietny_Invoices2001Slovakia_10_Nha so 10_Dien1_Book1 4" xfId="3938"/>
    <cellStyle name="Dziesiętny_Invoices2001Slovakia_10_Nha so 10_Dien1_Book1 4" xfId="3939"/>
    <cellStyle name="Dziesietny_Invoices2001Slovakia_10_Nha so 10_Dien1_Book1 5" xfId="3940"/>
    <cellStyle name="Dziesiętny_Invoices2001Slovakia_10_Nha so 10_Dien1_Book1 5" xfId="3941"/>
    <cellStyle name="Dziesietny_Invoices2001Slovakia_10_Nha so 10_Dien1_Book1_1" xfId="3942"/>
    <cellStyle name="Dziesiętny_Invoices2001Slovakia_10_Nha so 10_Dien1_Book1_1" xfId="3943"/>
    <cellStyle name="Dziesietny_Invoices2001Slovakia_10_Nha so 10_Dien1_Book1_1 2" xfId="3944"/>
    <cellStyle name="Dziesiętny_Invoices2001Slovakia_10_Nha so 10_Dien1_Book1_1 2" xfId="3945"/>
    <cellStyle name="Dziesietny_Invoices2001Slovakia_10_Nha so 10_Dien1_Book1_1 2 2" xfId="3946"/>
    <cellStyle name="Dziesiętny_Invoices2001Slovakia_10_Nha so 10_Dien1_Book1_1 2 2" xfId="3947"/>
    <cellStyle name="Dziesietny_Invoices2001Slovakia_10_Nha so 10_Dien1_Book1_1 3" xfId="3948"/>
    <cellStyle name="Dziesiętny_Invoices2001Slovakia_10_Nha so 10_Dien1_Book1_1 3" xfId="3949"/>
    <cellStyle name="Dziesietny_Invoices2001Slovakia_10_Nha so 10_Dien1_Book1_1 3 2" xfId="3950"/>
    <cellStyle name="Dziesiętny_Invoices2001Slovakia_10_Nha so 10_Dien1_Book1_1 3 2" xfId="3951"/>
    <cellStyle name="Dziesietny_Invoices2001Slovakia_10_Nha so 10_Dien1_Book1_1 4" xfId="3952"/>
    <cellStyle name="Dziesiętny_Invoices2001Slovakia_10_Nha so 10_Dien1_Book1_1 4" xfId="3953"/>
    <cellStyle name="Dziesietny_Invoices2001Slovakia_10_Nha so 10_Dien1_Book1_1 5" xfId="3954"/>
    <cellStyle name="Dziesiętny_Invoices2001Slovakia_10_Nha so 10_Dien1_Book1_1 5" xfId="3955"/>
    <cellStyle name="Dziesietny_Invoices2001Slovakia_10_Nha so 10_Dien1_Book1_DTTD chieng chan Tham lai 29-9-2009" xfId="3956"/>
    <cellStyle name="Dziesiętny_Invoices2001Slovakia_10_Nha so 10_Dien1_Book1_DTTD chieng chan Tham lai 29-9-2009" xfId="3957"/>
    <cellStyle name="Dziesietny_Invoices2001Slovakia_10_Nha so 10_Dien1_Book1_DTTD chieng chan Tham lai 29-9-2009 2" xfId="3958"/>
    <cellStyle name="Dziesiętny_Invoices2001Slovakia_10_Nha so 10_Dien1_Book1_DTTD chieng chan Tham lai 29-9-2009 2" xfId="3959"/>
    <cellStyle name="Dziesietny_Invoices2001Slovakia_10_Nha so 10_Dien1_Book1_DTTD chieng chan Tham lai 29-9-2009 2 2" xfId="3960"/>
    <cellStyle name="Dziesiętny_Invoices2001Slovakia_10_Nha so 10_Dien1_Book1_DTTD chieng chan Tham lai 29-9-2009 2 2" xfId="3961"/>
    <cellStyle name="Dziesietny_Invoices2001Slovakia_10_Nha so 10_Dien1_Book1_DTTD chieng chan Tham lai 29-9-2009 3" xfId="3962"/>
    <cellStyle name="Dziesiętny_Invoices2001Slovakia_10_Nha so 10_Dien1_Book1_DTTD chieng chan Tham lai 29-9-2009 3" xfId="3963"/>
    <cellStyle name="Dziesietny_Invoices2001Slovakia_10_Nha so 10_Dien1_Book1_DTTD chieng chan Tham lai 29-9-2009 3 2" xfId="3964"/>
    <cellStyle name="Dziesiętny_Invoices2001Slovakia_10_Nha so 10_Dien1_Book1_DTTD chieng chan Tham lai 29-9-2009 3 2" xfId="3965"/>
    <cellStyle name="Dziesietny_Invoices2001Slovakia_10_Nha so 10_Dien1_Book1_DTTD chieng chan Tham lai 29-9-2009 4" xfId="3966"/>
    <cellStyle name="Dziesiętny_Invoices2001Slovakia_10_Nha so 10_Dien1_Book1_DTTD chieng chan Tham lai 29-9-2009 4" xfId="3967"/>
    <cellStyle name="Dziesietny_Invoices2001Slovakia_10_Nha so 10_Dien1_Book1_DTTD chieng chan Tham lai 29-9-2009 5" xfId="3968"/>
    <cellStyle name="Dziesiętny_Invoices2001Slovakia_10_Nha so 10_Dien1_Book1_DTTD chieng chan Tham lai 29-9-2009 5" xfId="3969"/>
    <cellStyle name="Dziesietny_Invoices2001Slovakia_10_Nha so 10_Dien1_Book1_Ke hoach 2010 (theo doi 11-8-2010)" xfId="3970"/>
    <cellStyle name="Dziesiętny_Invoices2001Slovakia_10_Nha so 10_Dien1_Book1_Ke hoach 2010 (theo doi 11-8-2010)" xfId="3971"/>
    <cellStyle name="Dziesietny_Invoices2001Slovakia_10_Nha so 10_Dien1_Book1_Ke hoach 2010 (theo doi 11-8-2010) 2" xfId="3972"/>
    <cellStyle name="Dziesiętny_Invoices2001Slovakia_10_Nha so 10_Dien1_Book1_Ke hoach 2010 (theo doi 11-8-2010) 2" xfId="3973"/>
    <cellStyle name="Dziesietny_Invoices2001Slovakia_10_Nha so 10_Dien1_Book1_Ke hoach 2010 (theo doi 11-8-2010) 2 2" xfId="3974"/>
    <cellStyle name="Dziesiętny_Invoices2001Slovakia_10_Nha so 10_Dien1_Book1_Ke hoach 2010 (theo doi 11-8-2010) 2 2" xfId="3975"/>
    <cellStyle name="Dziesietny_Invoices2001Slovakia_10_Nha so 10_Dien1_Book1_Ke hoach 2010 (theo doi 11-8-2010) 3" xfId="3976"/>
    <cellStyle name="Dziesiętny_Invoices2001Slovakia_10_Nha so 10_Dien1_Book1_Ke hoach 2010 (theo doi 11-8-2010) 3" xfId="3977"/>
    <cellStyle name="Dziesietny_Invoices2001Slovakia_10_Nha so 10_Dien1_Book1_Ke hoach 2010 (theo doi 11-8-2010) 3 2" xfId="3978"/>
    <cellStyle name="Dziesiętny_Invoices2001Slovakia_10_Nha so 10_Dien1_Book1_Ke hoach 2010 (theo doi 11-8-2010) 3 2" xfId="3979"/>
    <cellStyle name="Dziesietny_Invoices2001Slovakia_10_Nha so 10_Dien1_Book1_Ke hoach 2010 (theo doi 11-8-2010) 4" xfId="3980"/>
    <cellStyle name="Dziesiętny_Invoices2001Slovakia_10_Nha so 10_Dien1_Book1_Ke hoach 2010 (theo doi 11-8-2010) 4" xfId="3981"/>
    <cellStyle name="Dziesietny_Invoices2001Slovakia_10_Nha so 10_Dien1_Book1_Ke hoach 2010 (theo doi 11-8-2010)_BIEU KE HOACH  2015 (KTN 6.11 sua)" xfId="3982"/>
    <cellStyle name="Dziesiętny_Invoices2001Slovakia_10_Nha so 10_Dien1_Book1_Ke hoach 2010 (theo doi 11-8-2010)_BIEU KE HOACH  2015 (KTN 6.11 sua)" xfId="3983"/>
    <cellStyle name="Dziesietny_Invoices2001Slovakia_10_Nha so 10_Dien1_Book1_ke hoach dau thau 30-6-2010" xfId="3984"/>
    <cellStyle name="Dziesiętny_Invoices2001Slovakia_10_Nha so 10_Dien1_Book1_ke hoach dau thau 30-6-2010" xfId="3985"/>
    <cellStyle name="Dziesietny_Invoices2001Slovakia_10_Nha so 10_Dien1_Book1_ke hoach dau thau 30-6-2010 2" xfId="3986"/>
    <cellStyle name="Dziesiętny_Invoices2001Slovakia_10_Nha so 10_Dien1_Book1_ke hoach dau thau 30-6-2010 2" xfId="3987"/>
    <cellStyle name="Dziesietny_Invoices2001Slovakia_10_Nha so 10_Dien1_Book1_ke hoach dau thau 30-6-2010 2 2" xfId="3988"/>
    <cellStyle name="Dziesiętny_Invoices2001Slovakia_10_Nha so 10_Dien1_Book1_ke hoach dau thau 30-6-2010 2 2" xfId="3989"/>
    <cellStyle name="Dziesietny_Invoices2001Slovakia_10_Nha so 10_Dien1_Book1_ke hoach dau thau 30-6-2010 3" xfId="3990"/>
    <cellStyle name="Dziesiętny_Invoices2001Slovakia_10_Nha so 10_Dien1_Book1_ke hoach dau thau 30-6-2010 3" xfId="3991"/>
    <cellStyle name="Dziesietny_Invoices2001Slovakia_10_Nha so 10_Dien1_Book1_ke hoach dau thau 30-6-2010 3 2" xfId="3992"/>
    <cellStyle name="Dziesiętny_Invoices2001Slovakia_10_Nha so 10_Dien1_Book1_ke hoach dau thau 30-6-2010 3 2" xfId="3993"/>
    <cellStyle name="Dziesietny_Invoices2001Slovakia_10_Nha so 10_Dien1_Book1_ke hoach dau thau 30-6-2010 4" xfId="3994"/>
    <cellStyle name="Dziesiętny_Invoices2001Slovakia_10_Nha so 10_Dien1_Book1_ke hoach dau thau 30-6-2010 4" xfId="3995"/>
    <cellStyle name="Dziesietny_Invoices2001Slovakia_10_Nha so 10_Dien1_Book1_ke hoach dau thau 30-6-2010_BIEU KE HOACH  2015 (KTN 6.11 sua)" xfId="3996"/>
    <cellStyle name="Dziesiętny_Invoices2001Slovakia_10_Nha so 10_Dien1_Book1_ke hoach dau thau 30-6-2010_BIEU KE HOACH  2015 (KTN 6.11 sua)" xfId="3997"/>
    <cellStyle name="Dziesietny_Invoices2001Slovakia_10_Nha so 10_Dien1_Copy of KH PHAN BO VON ĐỐI ỨNG NAM 2011 (30 TY phuong án gop WB)" xfId="3998"/>
    <cellStyle name="Dziesiętny_Invoices2001Slovakia_10_Nha so 10_Dien1_Copy of KH PHAN BO VON ĐỐI ỨNG NAM 2011 (30 TY phuong án gop WB)" xfId="3999"/>
    <cellStyle name="Dziesietny_Invoices2001Slovakia_10_Nha so 10_Dien1_Copy of KH PHAN BO VON ĐỐI ỨNG NAM 2011 (30 TY phuong án gop WB) 2" xfId="4000"/>
    <cellStyle name="Dziesiętny_Invoices2001Slovakia_10_Nha so 10_Dien1_Copy of KH PHAN BO VON ĐỐI ỨNG NAM 2011 (30 TY phuong án gop WB) 2" xfId="4001"/>
    <cellStyle name="Dziesietny_Invoices2001Slovakia_10_Nha so 10_Dien1_Copy of KH PHAN BO VON ĐỐI ỨNG NAM 2011 (30 TY phuong án gop WB) 2 2" xfId="4002"/>
    <cellStyle name="Dziesiętny_Invoices2001Slovakia_10_Nha so 10_Dien1_Copy of KH PHAN BO VON ĐỐI ỨNG NAM 2011 (30 TY phuong án gop WB) 2 2" xfId="4003"/>
    <cellStyle name="Dziesietny_Invoices2001Slovakia_10_Nha so 10_Dien1_Copy of KH PHAN BO VON ĐỐI ỨNG NAM 2011 (30 TY phuong án gop WB) 3" xfId="4004"/>
    <cellStyle name="Dziesiętny_Invoices2001Slovakia_10_Nha so 10_Dien1_Copy of KH PHAN BO VON ĐỐI ỨNG NAM 2011 (30 TY phuong án gop WB) 3" xfId="4005"/>
    <cellStyle name="Dziesietny_Invoices2001Slovakia_10_Nha so 10_Dien1_Copy of KH PHAN BO VON ĐỐI ỨNG NAM 2011 (30 TY phuong án gop WB) 3 2" xfId="4006"/>
    <cellStyle name="Dziesiętny_Invoices2001Slovakia_10_Nha so 10_Dien1_Copy of KH PHAN BO VON ĐỐI ỨNG NAM 2011 (30 TY phuong án gop WB) 3 2" xfId="4007"/>
    <cellStyle name="Dziesietny_Invoices2001Slovakia_10_Nha so 10_Dien1_Copy of KH PHAN BO VON ĐỐI ỨNG NAM 2011 (30 TY phuong án gop WB) 4" xfId="4008"/>
    <cellStyle name="Dziesiętny_Invoices2001Slovakia_10_Nha so 10_Dien1_Copy of KH PHAN BO VON ĐỐI ỨNG NAM 2011 (30 TY phuong án gop WB) 4" xfId="4009"/>
    <cellStyle name="Dziesietny_Invoices2001Slovakia_10_Nha so 10_Dien1_Copy of KH PHAN BO VON ĐỐI ỨNG NAM 2011 (30 TY phuong án gop WB)_BIEU KE HOACH  2015 (KTN 6.11 sua)" xfId="4010"/>
    <cellStyle name="Dziesiętny_Invoices2001Slovakia_10_Nha so 10_Dien1_Copy of KH PHAN BO VON ĐỐI ỨNG NAM 2011 (30 TY phuong án gop WB)_BIEU KE HOACH  2015 (KTN 6.11 sua)" xfId="4011"/>
    <cellStyle name="Dziesietny_Invoices2001Slovakia_10_Nha so 10_Dien1_DTTD chieng chan Tham lai 29-9-2009" xfId="4012"/>
    <cellStyle name="Dziesiętny_Invoices2001Slovakia_10_Nha so 10_Dien1_DTTD chieng chan Tham lai 29-9-2009" xfId="4013"/>
    <cellStyle name="Dziesietny_Invoices2001Slovakia_10_Nha so 10_Dien1_DTTD chieng chan Tham lai 29-9-2009 2" xfId="4014"/>
    <cellStyle name="Dziesiętny_Invoices2001Slovakia_10_Nha so 10_Dien1_DTTD chieng chan Tham lai 29-9-2009 2" xfId="4015"/>
    <cellStyle name="Dziesietny_Invoices2001Slovakia_10_Nha so 10_Dien1_DTTD chieng chan Tham lai 29-9-2009 2 2" xfId="4016"/>
    <cellStyle name="Dziesiętny_Invoices2001Slovakia_10_Nha so 10_Dien1_DTTD chieng chan Tham lai 29-9-2009 2 2" xfId="4017"/>
    <cellStyle name="Dziesietny_Invoices2001Slovakia_10_Nha so 10_Dien1_DTTD chieng chan Tham lai 29-9-2009 3" xfId="4018"/>
    <cellStyle name="Dziesiętny_Invoices2001Slovakia_10_Nha so 10_Dien1_DTTD chieng chan Tham lai 29-9-2009 3" xfId="4019"/>
    <cellStyle name="Dziesietny_Invoices2001Slovakia_10_Nha so 10_Dien1_DTTD chieng chan Tham lai 29-9-2009 3 2" xfId="4020"/>
    <cellStyle name="Dziesiętny_Invoices2001Slovakia_10_Nha so 10_Dien1_DTTD chieng chan Tham lai 29-9-2009 3 2" xfId="4021"/>
    <cellStyle name="Dziesietny_Invoices2001Slovakia_10_Nha so 10_Dien1_DTTD chieng chan Tham lai 29-9-2009 4" xfId="4022"/>
    <cellStyle name="Dziesiętny_Invoices2001Slovakia_10_Nha so 10_Dien1_DTTD chieng chan Tham lai 29-9-2009 4" xfId="4023"/>
    <cellStyle name="Dziesietny_Invoices2001Slovakia_10_Nha so 10_Dien1_DTTD chieng chan Tham lai 29-9-2009_BIEU KE HOACH  2015 (KTN 6.11 sua)" xfId="4024"/>
    <cellStyle name="Dziesiętny_Invoices2001Slovakia_10_Nha so 10_Dien1_DTTD chieng chan Tham lai 29-9-2009_BIEU KE HOACH  2015 (KTN 6.11 sua)" xfId="4025"/>
    <cellStyle name="Dziesietny_Invoices2001Slovakia_10_Nha so 10_Dien1_Du toan nuoc San Thang (GD2)" xfId="4026"/>
    <cellStyle name="Dziesiętny_Invoices2001Slovakia_10_Nha so 10_Dien1_Du toan nuoc San Thang (GD2)" xfId="4027"/>
    <cellStyle name="Dziesietny_Invoices2001Slovakia_10_Nha so 10_Dien1_Du toan nuoc San Thang (GD2) 2" xfId="4028"/>
    <cellStyle name="Dziesiętny_Invoices2001Slovakia_10_Nha so 10_Dien1_Du toan nuoc San Thang (GD2) 2" xfId="4029"/>
    <cellStyle name="Dziesietny_Invoices2001Slovakia_10_Nha so 10_Dien1_Du toan nuoc San Thang (GD2) 2 2" xfId="4030"/>
    <cellStyle name="Dziesiętny_Invoices2001Slovakia_10_Nha so 10_Dien1_Du toan nuoc San Thang (GD2) 2 2" xfId="4031"/>
    <cellStyle name="Dziesietny_Invoices2001Slovakia_10_Nha so 10_Dien1_Du toan nuoc San Thang (GD2) 3" xfId="4032"/>
    <cellStyle name="Dziesiętny_Invoices2001Slovakia_10_Nha so 10_Dien1_Du toan nuoc San Thang (GD2) 3" xfId="4033"/>
    <cellStyle name="Dziesietny_Invoices2001Slovakia_10_Nha so 10_Dien1_Du toan nuoc San Thang (GD2) 3 2" xfId="4034"/>
    <cellStyle name="Dziesiętny_Invoices2001Slovakia_10_Nha so 10_Dien1_Du toan nuoc San Thang (GD2) 3 2" xfId="4035"/>
    <cellStyle name="Dziesietny_Invoices2001Slovakia_10_Nha so 10_Dien1_Du toan nuoc San Thang (GD2) 4" xfId="4036"/>
    <cellStyle name="Dziesiętny_Invoices2001Slovakia_10_Nha so 10_Dien1_Du toan nuoc San Thang (GD2) 4" xfId="4037"/>
    <cellStyle name="Dziesietny_Invoices2001Slovakia_10_Nha so 10_Dien1_Du toan nuoc San Thang (GD2) 5" xfId="4038"/>
    <cellStyle name="Dziesiętny_Invoices2001Slovakia_10_Nha so 10_Dien1_Du toan nuoc San Thang (GD2) 5" xfId="4039"/>
    <cellStyle name="Dziesietny_Invoices2001Slovakia_10_Nha so 10_Dien1_Ke hoach 2010 (theo doi 11-8-2010)" xfId="4040"/>
    <cellStyle name="Dziesiętny_Invoices2001Slovakia_10_Nha so 10_Dien1_Ke hoach 2010 (theo doi 11-8-2010)" xfId="4041"/>
    <cellStyle name="Dziesietny_Invoices2001Slovakia_10_Nha so 10_Dien1_Ke hoach 2010 (theo doi 11-8-2010) 2" xfId="4042"/>
    <cellStyle name="Dziesiętny_Invoices2001Slovakia_10_Nha so 10_Dien1_Ke hoach 2010 (theo doi 11-8-2010) 2" xfId="4043"/>
    <cellStyle name="Dziesietny_Invoices2001Slovakia_10_Nha so 10_Dien1_Ke hoach 2010 (theo doi 11-8-2010) 2 2" xfId="4044"/>
    <cellStyle name="Dziesiętny_Invoices2001Slovakia_10_Nha so 10_Dien1_Ke hoach 2010 (theo doi 11-8-2010) 2 2" xfId="4045"/>
    <cellStyle name="Dziesietny_Invoices2001Slovakia_10_Nha so 10_Dien1_Ke hoach 2010 (theo doi 11-8-2010) 3" xfId="4046"/>
    <cellStyle name="Dziesiętny_Invoices2001Slovakia_10_Nha so 10_Dien1_Ke hoach 2010 (theo doi 11-8-2010) 3" xfId="4047"/>
    <cellStyle name="Dziesietny_Invoices2001Slovakia_10_Nha so 10_Dien1_Ke hoach 2010 (theo doi 11-8-2010) 3 2" xfId="4048"/>
    <cellStyle name="Dziesiętny_Invoices2001Slovakia_10_Nha so 10_Dien1_Ke hoach 2010 (theo doi 11-8-2010) 3 2" xfId="4049"/>
    <cellStyle name="Dziesietny_Invoices2001Slovakia_10_Nha so 10_Dien1_Ke hoach 2010 (theo doi 11-8-2010) 4" xfId="4050"/>
    <cellStyle name="Dziesiętny_Invoices2001Slovakia_10_Nha so 10_Dien1_Ke hoach 2010 (theo doi 11-8-2010) 4" xfId="4051"/>
    <cellStyle name="Dziesietny_Invoices2001Slovakia_10_Nha so 10_Dien1_Ke hoach 2010 (theo doi 11-8-2010) 5" xfId="4052"/>
    <cellStyle name="Dziesiętny_Invoices2001Slovakia_10_Nha so 10_Dien1_Ke hoach 2010 (theo doi 11-8-2010) 5" xfId="4053"/>
    <cellStyle name="Dziesietny_Invoices2001Slovakia_10_Nha so 10_Dien1_ke hoach dau thau 30-6-2010" xfId="4054"/>
    <cellStyle name="Dziesiętny_Invoices2001Slovakia_10_Nha so 10_Dien1_ke hoach dau thau 30-6-2010" xfId="4055"/>
    <cellStyle name="Dziesietny_Invoices2001Slovakia_10_Nha so 10_Dien1_ke hoach dau thau 30-6-2010 2" xfId="4056"/>
    <cellStyle name="Dziesiętny_Invoices2001Slovakia_10_Nha so 10_Dien1_ke hoach dau thau 30-6-2010 2" xfId="4057"/>
    <cellStyle name="Dziesietny_Invoices2001Slovakia_10_Nha so 10_Dien1_ke hoach dau thau 30-6-2010 2 2" xfId="4058"/>
    <cellStyle name="Dziesiętny_Invoices2001Slovakia_10_Nha so 10_Dien1_ke hoach dau thau 30-6-2010 2 2" xfId="4059"/>
    <cellStyle name="Dziesietny_Invoices2001Slovakia_10_Nha so 10_Dien1_ke hoach dau thau 30-6-2010 3" xfId="4060"/>
    <cellStyle name="Dziesiętny_Invoices2001Slovakia_10_Nha so 10_Dien1_ke hoach dau thau 30-6-2010 3" xfId="4061"/>
    <cellStyle name="Dziesietny_Invoices2001Slovakia_10_Nha so 10_Dien1_ke hoach dau thau 30-6-2010 3 2" xfId="4062"/>
    <cellStyle name="Dziesiętny_Invoices2001Slovakia_10_Nha so 10_Dien1_ke hoach dau thau 30-6-2010 3 2" xfId="4063"/>
    <cellStyle name="Dziesietny_Invoices2001Slovakia_10_Nha so 10_Dien1_ke hoach dau thau 30-6-2010 4" xfId="4064"/>
    <cellStyle name="Dziesiętny_Invoices2001Slovakia_10_Nha so 10_Dien1_ke hoach dau thau 30-6-2010 4" xfId="4065"/>
    <cellStyle name="Dziesietny_Invoices2001Slovakia_10_Nha so 10_Dien1_ke hoach dau thau 30-6-2010 5" xfId="4066"/>
    <cellStyle name="Dziesiętny_Invoices2001Slovakia_10_Nha so 10_Dien1_ke hoach dau thau 30-6-2010 5" xfId="4067"/>
    <cellStyle name="Dziesietny_Invoices2001Slovakia_10_Nha so 10_Dien1_KH Von 2012 gui BKH 1" xfId="4068"/>
    <cellStyle name="Dziesiętny_Invoices2001Slovakia_10_Nha so 10_Dien1_KH Von 2012 gui BKH 1" xfId="4069"/>
    <cellStyle name="Dziesietny_Invoices2001Slovakia_10_Nha so 10_Dien1_KH Von 2012 gui BKH 1 2" xfId="4070"/>
    <cellStyle name="Dziesiętny_Invoices2001Slovakia_10_Nha so 10_Dien1_KH Von 2012 gui BKH 1 2" xfId="4071"/>
    <cellStyle name="Dziesietny_Invoices2001Slovakia_10_Nha so 10_Dien1_KH Von 2012 gui BKH 1 2 2" xfId="4072"/>
    <cellStyle name="Dziesiętny_Invoices2001Slovakia_10_Nha so 10_Dien1_KH Von 2012 gui BKH 1 2 2" xfId="4073"/>
    <cellStyle name="Dziesietny_Invoices2001Slovakia_10_Nha so 10_Dien1_KH Von 2012 gui BKH 1 3" xfId="4074"/>
    <cellStyle name="Dziesiętny_Invoices2001Slovakia_10_Nha so 10_Dien1_KH Von 2012 gui BKH 1 3" xfId="4075"/>
    <cellStyle name="Dziesietny_Invoices2001Slovakia_10_Nha so 10_Dien1_KH Von 2012 gui BKH 1 3 2" xfId="4076"/>
    <cellStyle name="Dziesiętny_Invoices2001Slovakia_10_Nha so 10_Dien1_KH Von 2012 gui BKH 1 3 2" xfId="4077"/>
    <cellStyle name="Dziesietny_Invoices2001Slovakia_10_Nha so 10_Dien1_KH Von 2012 gui BKH 1 4" xfId="4078"/>
    <cellStyle name="Dziesiętny_Invoices2001Slovakia_10_Nha so 10_Dien1_KH Von 2012 gui BKH 1 4" xfId="4079"/>
    <cellStyle name="Dziesietny_Invoices2001Slovakia_10_Nha so 10_Dien1_KH Von 2012 gui BKH 1_BIEU KE HOACH  2015 (KTN 6.11 sua)" xfId="4080"/>
    <cellStyle name="Dziesiętny_Invoices2001Slovakia_10_Nha so 10_Dien1_KH Von 2012 gui BKH 1_BIEU KE HOACH  2015 (KTN 6.11 sua)" xfId="4081"/>
    <cellStyle name="Dziesietny_Invoices2001Slovakia_10_Nha so 10_Dien1_QD ke hoach dau thau" xfId="4082"/>
    <cellStyle name="Dziesiętny_Invoices2001Slovakia_10_Nha so 10_Dien1_QD ke hoach dau thau" xfId="4083"/>
    <cellStyle name="Dziesietny_Invoices2001Slovakia_10_Nha so 10_Dien1_QD ke hoach dau thau 2" xfId="4084"/>
    <cellStyle name="Dziesiętny_Invoices2001Slovakia_10_Nha so 10_Dien1_QD ke hoach dau thau 2" xfId="4085"/>
    <cellStyle name="Dziesietny_Invoices2001Slovakia_10_Nha so 10_Dien1_QD ke hoach dau thau 2 2" xfId="4086"/>
    <cellStyle name="Dziesiętny_Invoices2001Slovakia_10_Nha so 10_Dien1_QD ke hoach dau thau 2 2" xfId="4087"/>
    <cellStyle name="Dziesietny_Invoices2001Slovakia_10_Nha so 10_Dien1_QD ke hoach dau thau 3" xfId="4088"/>
    <cellStyle name="Dziesiętny_Invoices2001Slovakia_10_Nha so 10_Dien1_QD ke hoach dau thau 3" xfId="4089"/>
    <cellStyle name="Dziesietny_Invoices2001Slovakia_10_Nha so 10_Dien1_QD ke hoach dau thau 3 2" xfId="4090"/>
    <cellStyle name="Dziesiętny_Invoices2001Slovakia_10_Nha so 10_Dien1_QD ke hoach dau thau 3 2" xfId="4091"/>
    <cellStyle name="Dziesietny_Invoices2001Slovakia_10_Nha so 10_Dien1_QD ke hoach dau thau 4" xfId="4092"/>
    <cellStyle name="Dziesiętny_Invoices2001Slovakia_10_Nha so 10_Dien1_QD ke hoach dau thau 4" xfId="4093"/>
    <cellStyle name="Dziesietny_Invoices2001Slovakia_10_Nha so 10_Dien1_QD ke hoach dau thau 5" xfId="4094"/>
    <cellStyle name="Dziesiętny_Invoices2001Slovakia_10_Nha so 10_Dien1_QD ke hoach dau thau 5" xfId="4095"/>
    <cellStyle name="Dziesietny_Invoices2001Slovakia_10_Nha so 10_Dien1_tien luong" xfId="4096"/>
    <cellStyle name="Dziesiętny_Invoices2001Slovakia_10_Nha so 10_Dien1_tien luong" xfId="4097"/>
    <cellStyle name="Dziesietny_Invoices2001Slovakia_10_Nha so 10_Dien1_tien luong 2" xfId="4098"/>
    <cellStyle name="Dziesiętny_Invoices2001Slovakia_10_Nha so 10_Dien1_tien luong 2" xfId="4099"/>
    <cellStyle name="Dziesietny_Invoices2001Slovakia_10_Nha so 10_Dien1_Tien luong chuan 01" xfId="4100"/>
    <cellStyle name="Dziesiętny_Invoices2001Slovakia_10_Nha so 10_Dien1_Tien luong chuan 01" xfId="4101"/>
    <cellStyle name="Dziesietny_Invoices2001Slovakia_10_Nha so 10_Dien1_Tien luong chuan 01 2" xfId="4102"/>
    <cellStyle name="Dziesiętny_Invoices2001Slovakia_10_Nha so 10_Dien1_Tien luong chuan 01 2" xfId="4103"/>
    <cellStyle name="Dziesietny_Invoices2001Slovakia_10_Nha so 10_Dien1_tinh toan hoang ha" xfId="4104"/>
    <cellStyle name="Dziesiętny_Invoices2001Slovakia_10_Nha so 10_Dien1_tinh toan hoang ha" xfId="4105"/>
    <cellStyle name="Dziesietny_Invoices2001Slovakia_10_Nha so 10_Dien1_tinh toan hoang ha 2" xfId="4106"/>
    <cellStyle name="Dziesiętny_Invoices2001Slovakia_10_Nha so 10_Dien1_tinh toan hoang ha 2" xfId="4107"/>
    <cellStyle name="Dziesietny_Invoices2001Slovakia_10_Nha so 10_Dien1_tinh toan hoang ha 2 2" xfId="4108"/>
    <cellStyle name="Dziesiętny_Invoices2001Slovakia_10_Nha so 10_Dien1_tinh toan hoang ha 2 2" xfId="4109"/>
    <cellStyle name="Dziesietny_Invoices2001Slovakia_10_Nha so 10_Dien1_tinh toan hoang ha 3" xfId="4110"/>
    <cellStyle name="Dziesiętny_Invoices2001Slovakia_10_Nha so 10_Dien1_tinh toan hoang ha 3" xfId="4111"/>
    <cellStyle name="Dziesietny_Invoices2001Slovakia_10_Nha so 10_Dien1_tinh toan hoang ha 3 2" xfId="4112"/>
    <cellStyle name="Dziesiętny_Invoices2001Slovakia_10_Nha so 10_Dien1_tinh toan hoang ha 3 2" xfId="4113"/>
    <cellStyle name="Dziesietny_Invoices2001Slovakia_10_Nha so 10_Dien1_tinh toan hoang ha 4" xfId="4114"/>
    <cellStyle name="Dziesiętny_Invoices2001Slovakia_10_Nha so 10_Dien1_tinh toan hoang ha 4" xfId="4115"/>
    <cellStyle name="Dziesietny_Invoices2001Slovakia_10_Nha so 10_Dien1_tinh toan hoang ha 5" xfId="4116"/>
    <cellStyle name="Dziesiętny_Invoices2001Slovakia_10_Nha so 10_Dien1_tinh toan hoang ha 5" xfId="4117"/>
    <cellStyle name="Dziesietny_Invoices2001Slovakia_10_Nha so 10_Dien1_Tong von ĐTPT" xfId="4118"/>
    <cellStyle name="Dziesiętny_Invoices2001Slovakia_10_Nha so 10_Dien1_Tong von ĐTPT" xfId="4119"/>
    <cellStyle name="Dziesietny_Invoices2001Slovakia_10_Nha so 10_Dien1_Tong von ĐTPT 2" xfId="4120"/>
    <cellStyle name="Dziesiętny_Invoices2001Slovakia_10_Nha so 10_Dien1_Tong von ĐTPT 2" xfId="4121"/>
    <cellStyle name="Dziesietny_Invoices2001Slovakia_10_Nha so 10_Dien1_Tong von ĐTPT 2 2" xfId="4122"/>
    <cellStyle name="Dziesiętny_Invoices2001Slovakia_10_Nha so 10_Dien1_Tong von ĐTPT 2 2" xfId="4123"/>
    <cellStyle name="Dziesietny_Invoices2001Slovakia_10_Nha so 10_Dien1_Tong von ĐTPT 3" xfId="4124"/>
    <cellStyle name="Dziesiętny_Invoices2001Slovakia_10_Nha so 10_Dien1_Tong von ĐTPT 3" xfId="4125"/>
    <cellStyle name="Dziesietny_Invoices2001Slovakia_10_Nha so 10_Dien1_Tong von ĐTPT 3 2" xfId="4126"/>
    <cellStyle name="Dziesiętny_Invoices2001Slovakia_10_Nha so 10_Dien1_Tong von ĐTPT 3 2" xfId="4127"/>
    <cellStyle name="Dziesietny_Invoices2001Slovakia_10_Nha so 10_Dien1_Tong von ĐTPT 4" xfId="4128"/>
    <cellStyle name="Dziesiętny_Invoices2001Slovakia_10_Nha so 10_Dien1_Tong von ĐTPT 4" xfId="4129"/>
    <cellStyle name="Dziesietny_Invoices2001Slovakia_10_Nha so 10_Dien1_Tong von ĐTPT 5" xfId="4130"/>
    <cellStyle name="Dziesiętny_Invoices2001Slovakia_10_Nha so 10_Dien1_Tong von ĐTPT 5" xfId="4131"/>
    <cellStyle name="Dziesietny_Invoices2001Slovakia_bang so sanh gia tri" xfId="4132"/>
    <cellStyle name="Dziesiętny_Invoices2001Slovakia_bao_cao_TH_th_cong_tac_dau_thau_-_ngay251209" xfId="4133"/>
    <cellStyle name="Dziesietny_Invoices2001Slovakia_bieu tong hop lai kh von 2011 gui phong TH-KTDN" xfId="4134"/>
    <cellStyle name="Dziesiętny_Invoices2001Slovakia_bieu tong hop lai kh von 2011 gui phong TH-KTDN" xfId="4135"/>
    <cellStyle name="Dziesietny_Invoices2001Slovakia_bieu tong hop lai kh von 2011 gui phong TH-KTDN 2" xfId="4136"/>
    <cellStyle name="Dziesiętny_Invoices2001Slovakia_bieu tong hop lai kh von 2011 gui phong TH-KTDN 2" xfId="4137"/>
    <cellStyle name="Dziesietny_Invoices2001Slovakia_bieu tong hop lai kh von 2011 gui phong TH-KTDN 2 2" xfId="4138"/>
    <cellStyle name="Dziesiętny_Invoices2001Slovakia_bieu tong hop lai kh von 2011 gui phong TH-KTDN 2 2" xfId="4139"/>
    <cellStyle name="Dziesietny_Invoices2001Slovakia_bieu tong hop lai kh von 2011 gui phong TH-KTDN 3" xfId="4140"/>
    <cellStyle name="Dziesiętny_Invoices2001Slovakia_bieu tong hop lai kh von 2011 gui phong TH-KTDN 3" xfId="4141"/>
    <cellStyle name="Dziesietny_Invoices2001Slovakia_bieu tong hop lai kh von 2011 gui phong TH-KTDN 3 2" xfId="4142"/>
    <cellStyle name="Dziesiętny_Invoices2001Slovakia_bieu tong hop lai kh von 2011 gui phong TH-KTDN 3 2" xfId="4143"/>
    <cellStyle name="Dziesietny_Invoices2001Slovakia_bieu tong hop lai kh von 2011 gui phong TH-KTDN 4" xfId="4144"/>
    <cellStyle name="Dziesiętny_Invoices2001Slovakia_bieu tong hop lai kh von 2011 gui phong TH-KTDN 4" xfId="4145"/>
    <cellStyle name="Dziesietny_Invoices2001Slovakia_bieu tong hop lai kh von 2011 gui phong TH-KTDN_BIEU KE HOACH  2015 (KTN 6.11 sua)" xfId="4146"/>
    <cellStyle name="Dziesiętny_Invoices2001Slovakia_bieu tong hop lai kh von 2011 gui phong TH-KTDN_BIEU KE HOACH  2015 (KTN 6.11 sua)" xfId="4147"/>
    <cellStyle name="Dziesietny_Invoices2001Slovakia_BIỂU TỔNG HỢP LẦN CUỐI SỬA THEO NGHI QUYẾT SỐ 81" xfId="4148"/>
    <cellStyle name="Dziesiętny_Invoices2001Slovakia_Book1" xfId="4149"/>
    <cellStyle name="Dziesietny_Invoices2001Slovakia_Book1_1" xfId="4150"/>
    <cellStyle name="Dziesiętny_Invoices2001Slovakia_Book1_1" xfId="4151"/>
    <cellStyle name="Dziesietny_Invoices2001Slovakia_Book1_1 2" xfId="4152"/>
    <cellStyle name="Dziesiętny_Invoices2001Slovakia_Book1_1 2" xfId="4153"/>
    <cellStyle name="Dziesietny_Invoices2001Slovakia_Book1_1 3" xfId="4154"/>
    <cellStyle name="Dziesiętny_Invoices2001Slovakia_Book1_1 3" xfId="4155"/>
    <cellStyle name="Dziesietny_Invoices2001Slovakia_Book1_1 4" xfId="4156"/>
    <cellStyle name="Dziesiętny_Invoices2001Slovakia_Book1_1 4" xfId="4157"/>
    <cellStyle name="Dziesietny_Invoices2001Slovakia_Book1_1 5" xfId="4158"/>
    <cellStyle name="Dziesiętny_Invoices2001Slovakia_Book1_1 5" xfId="4159"/>
    <cellStyle name="Dziesietny_Invoices2001Slovakia_Book1_1_Bao cao danh muc cac cong trinh tren dia ban huyen 4-2010" xfId="4160"/>
    <cellStyle name="Dziesiętny_Invoices2001Slovakia_Book1_1_Bao cao danh muc cac cong trinh tren dia ban huyen 4-2010" xfId="4161"/>
    <cellStyle name="Dziesietny_Invoices2001Slovakia_Book1_1_Bao cao danh muc cac cong trinh tren dia ban huyen 4-2010 2" xfId="4162"/>
    <cellStyle name="Dziesiętny_Invoices2001Slovakia_Book1_1_Bao cao danh muc cac cong trinh tren dia ban huyen 4-2010 2" xfId="4163"/>
    <cellStyle name="Dziesietny_Invoices2001Slovakia_Book1_1_bieu ke hoach dau thau" xfId="4164"/>
    <cellStyle name="Dziesiętny_Invoices2001Slovakia_Book1_1_bieu ke hoach dau thau" xfId="4165"/>
    <cellStyle name="Dziesietny_Invoices2001Slovakia_Book1_1_bieu ke hoach dau thau 2" xfId="4166"/>
    <cellStyle name="Dziesiętny_Invoices2001Slovakia_Book1_1_bieu ke hoach dau thau 2" xfId="4167"/>
    <cellStyle name="Dziesietny_Invoices2001Slovakia_Book1_1_bieu ke hoach dau thau 2 2" xfId="4168"/>
    <cellStyle name="Dziesiętny_Invoices2001Slovakia_Book1_1_bieu ke hoach dau thau 2 2" xfId="4169"/>
    <cellStyle name="Dziesietny_Invoices2001Slovakia_Book1_1_bieu ke hoach dau thau 3" xfId="4170"/>
    <cellStyle name="Dziesiętny_Invoices2001Slovakia_Book1_1_bieu ke hoach dau thau 3" xfId="4171"/>
    <cellStyle name="Dziesietny_Invoices2001Slovakia_Book1_1_bieu ke hoach dau thau 3 2" xfId="4172"/>
    <cellStyle name="Dziesiętny_Invoices2001Slovakia_Book1_1_bieu ke hoach dau thau 3 2" xfId="4173"/>
    <cellStyle name="Dziesietny_Invoices2001Slovakia_Book1_1_bieu ke hoach dau thau 4" xfId="4174"/>
    <cellStyle name="Dziesiętny_Invoices2001Slovakia_Book1_1_bieu ke hoach dau thau 4" xfId="4175"/>
    <cellStyle name="Dziesietny_Invoices2001Slovakia_Book1_1_bieu ke hoach dau thau 5" xfId="4176"/>
    <cellStyle name="Dziesiętny_Invoices2001Slovakia_Book1_1_bieu ke hoach dau thau 5" xfId="4177"/>
    <cellStyle name="Dziesietny_Invoices2001Slovakia_Book1_1_bieu ke hoach dau thau truong mam non SKH" xfId="4178"/>
    <cellStyle name="Dziesiętny_Invoices2001Slovakia_Book1_1_bieu ke hoach dau thau truong mam non SKH" xfId="4179"/>
    <cellStyle name="Dziesietny_Invoices2001Slovakia_Book1_1_bieu ke hoach dau thau truong mam non SKH 2" xfId="4180"/>
    <cellStyle name="Dziesiętny_Invoices2001Slovakia_Book1_1_bieu ke hoach dau thau truong mam non SKH 2" xfId="4181"/>
    <cellStyle name="Dziesietny_Invoices2001Slovakia_Book1_1_bieu ke hoach dau thau truong mam non SKH 2 2" xfId="4182"/>
    <cellStyle name="Dziesiętny_Invoices2001Slovakia_Book1_1_bieu ke hoach dau thau truong mam non SKH 2 2" xfId="4183"/>
    <cellStyle name="Dziesietny_Invoices2001Slovakia_Book1_1_bieu ke hoach dau thau truong mam non SKH 3" xfId="4184"/>
    <cellStyle name="Dziesiętny_Invoices2001Slovakia_Book1_1_bieu ke hoach dau thau truong mam non SKH 3" xfId="4185"/>
    <cellStyle name="Dziesietny_Invoices2001Slovakia_Book1_1_bieu ke hoach dau thau truong mam non SKH 3 2" xfId="4186"/>
    <cellStyle name="Dziesiętny_Invoices2001Slovakia_Book1_1_bieu ke hoach dau thau truong mam non SKH 3 2" xfId="4187"/>
    <cellStyle name="Dziesietny_Invoices2001Slovakia_Book1_1_bieu ke hoach dau thau truong mam non SKH 4" xfId="4188"/>
    <cellStyle name="Dziesiętny_Invoices2001Slovakia_Book1_1_bieu ke hoach dau thau truong mam non SKH 4" xfId="4189"/>
    <cellStyle name="Dziesietny_Invoices2001Slovakia_Book1_1_bieu ke hoach dau thau truong mam non SKH 5" xfId="4190"/>
    <cellStyle name="Dziesiętny_Invoices2001Slovakia_Book1_1_bieu ke hoach dau thau truong mam non SKH 5" xfId="4191"/>
    <cellStyle name="Dziesietny_Invoices2001Slovakia_Book1_1_bieu tong hop lai kh von 2011 gui phong TH-KTDN" xfId="4192"/>
    <cellStyle name="Dziesiętny_Invoices2001Slovakia_Book1_1_bieu tong hop lai kh von 2011 gui phong TH-KTDN" xfId="4193"/>
    <cellStyle name="Dziesietny_Invoices2001Slovakia_Book1_1_bieu tong hop lai kh von 2011 gui phong TH-KTDN 2" xfId="4194"/>
    <cellStyle name="Dziesiętny_Invoices2001Slovakia_Book1_1_bieu tong hop lai kh von 2011 gui phong TH-KTDN 2" xfId="4195"/>
    <cellStyle name="Dziesietny_Invoices2001Slovakia_Book1_1_bieu tong hop lai kh von 2011 gui phong TH-KTDN 2 2" xfId="4196"/>
    <cellStyle name="Dziesiętny_Invoices2001Slovakia_Book1_1_bieu tong hop lai kh von 2011 gui phong TH-KTDN 2 2" xfId="4197"/>
    <cellStyle name="Dziesietny_Invoices2001Slovakia_Book1_1_bieu tong hop lai kh von 2011 gui phong TH-KTDN 3" xfId="4198"/>
    <cellStyle name="Dziesiętny_Invoices2001Slovakia_Book1_1_bieu tong hop lai kh von 2011 gui phong TH-KTDN 3" xfId="4199"/>
    <cellStyle name="Dziesietny_Invoices2001Slovakia_Book1_1_bieu tong hop lai kh von 2011 gui phong TH-KTDN 3 2" xfId="4200"/>
    <cellStyle name="Dziesiętny_Invoices2001Slovakia_Book1_1_bieu tong hop lai kh von 2011 gui phong TH-KTDN 3 2" xfId="4201"/>
    <cellStyle name="Dziesietny_Invoices2001Slovakia_Book1_1_bieu tong hop lai kh von 2011 gui phong TH-KTDN 4" xfId="4202"/>
    <cellStyle name="Dziesiętny_Invoices2001Slovakia_Book1_1_bieu tong hop lai kh von 2011 gui phong TH-KTDN 4" xfId="4203"/>
    <cellStyle name="Dziesietny_Invoices2001Slovakia_Book1_1_bieu tong hop lai kh von 2011 gui phong TH-KTDN_BIEU KE HOACH  2015 (KTN 6.11 sua)" xfId="4204"/>
    <cellStyle name="Dziesiętny_Invoices2001Slovakia_Book1_1_bieu tong hop lai kh von 2011 gui phong TH-KTDN_BIEU KE HOACH  2015 (KTN 6.11 sua)" xfId="4205"/>
    <cellStyle name="Dziesietny_Invoices2001Slovakia_Book1_1_Book1" xfId="4206"/>
    <cellStyle name="Dziesiętny_Invoices2001Slovakia_Book1_1_Book1" xfId="4207"/>
    <cellStyle name="Dziesietny_Invoices2001Slovakia_Book1_1_Book1 2" xfId="4208"/>
    <cellStyle name="Dziesiętny_Invoices2001Slovakia_Book1_1_Book1 2" xfId="4209"/>
    <cellStyle name="Dziesietny_Invoices2001Slovakia_Book1_1_Book1_1" xfId="4210"/>
    <cellStyle name="Dziesiętny_Invoices2001Slovakia_Book1_1_Book1_1" xfId="4211"/>
    <cellStyle name="Dziesietny_Invoices2001Slovakia_Book1_1_Book1_1 2" xfId="4212"/>
    <cellStyle name="Dziesiętny_Invoices2001Slovakia_Book1_1_Book1_1 2" xfId="4213"/>
    <cellStyle name="Dziesietny_Invoices2001Slovakia_Book1_1_Book1_1 2 2" xfId="4214"/>
    <cellStyle name="Dziesiętny_Invoices2001Slovakia_Book1_1_Book1_1 2 2" xfId="4215"/>
    <cellStyle name="Dziesietny_Invoices2001Slovakia_Book1_1_Book1_1 3" xfId="4216"/>
    <cellStyle name="Dziesiętny_Invoices2001Slovakia_Book1_1_Book1_1 3" xfId="4217"/>
    <cellStyle name="Dziesietny_Invoices2001Slovakia_Book1_1_Book1_1 3 2" xfId="4218"/>
    <cellStyle name="Dziesiętny_Invoices2001Slovakia_Book1_1_Book1_1 3 2" xfId="4219"/>
    <cellStyle name="Dziesietny_Invoices2001Slovakia_Book1_1_Book1_1 4" xfId="4220"/>
    <cellStyle name="Dziesiętny_Invoices2001Slovakia_Book1_1_Book1_1 4" xfId="4221"/>
    <cellStyle name="Dziesietny_Invoices2001Slovakia_Book1_1_Book1_1 5" xfId="4222"/>
    <cellStyle name="Dziesiętny_Invoices2001Slovakia_Book1_1_Book1_1 5" xfId="4223"/>
    <cellStyle name="Dziesietny_Invoices2001Slovakia_Book1_1_Book1_1_DTTD chieng chan Tham lai 29-9-2009" xfId="4224"/>
    <cellStyle name="Dziesiętny_Invoices2001Slovakia_Book1_1_Book1_1_DTTD chieng chan Tham lai 29-9-2009" xfId="4225"/>
    <cellStyle name="Dziesietny_Invoices2001Slovakia_Book1_1_Book1_1_DTTD chieng chan Tham lai 29-9-2009 2" xfId="4226"/>
    <cellStyle name="Dziesiętny_Invoices2001Slovakia_Book1_1_Book1_1_DTTD chieng chan Tham lai 29-9-2009 2" xfId="4227"/>
    <cellStyle name="Dziesietny_Invoices2001Slovakia_Book1_1_Book1_1_DTTD chieng chan Tham lai 29-9-2009 2 2" xfId="4228"/>
    <cellStyle name="Dziesiętny_Invoices2001Slovakia_Book1_1_Book1_1_DTTD chieng chan Tham lai 29-9-2009 2 2" xfId="4229"/>
    <cellStyle name="Dziesietny_Invoices2001Slovakia_Book1_1_Book1_1_DTTD chieng chan Tham lai 29-9-2009 3" xfId="4230"/>
    <cellStyle name="Dziesiętny_Invoices2001Slovakia_Book1_1_Book1_1_DTTD chieng chan Tham lai 29-9-2009 3" xfId="4231"/>
    <cellStyle name="Dziesietny_Invoices2001Slovakia_Book1_1_Book1_1_DTTD chieng chan Tham lai 29-9-2009 3 2" xfId="4232"/>
    <cellStyle name="Dziesiętny_Invoices2001Slovakia_Book1_1_Book1_1_DTTD chieng chan Tham lai 29-9-2009 3 2" xfId="4233"/>
    <cellStyle name="Dziesietny_Invoices2001Slovakia_Book1_1_Book1_1_DTTD chieng chan Tham lai 29-9-2009 4" xfId="4234"/>
    <cellStyle name="Dziesiętny_Invoices2001Slovakia_Book1_1_Book1_1_DTTD chieng chan Tham lai 29-9-2009 4" xfId="4235"/>
    <cellStyle name="Dziesietny_Invoices2001Slovakia_Book1_1_Book1_1_DTTD chieng chan Tham lai 29-9-2009 5" xfId="4236"/>
    <cellStyle name="Dziesiętny_Invoices2001Slovakia_Book1_1_Book1_1_DTTD chieng chan Tham lai 29-9-2009 5" xfId="4237"/>
    <cellStyle name="Dziesietny_Invoices2001Slovakia_Book1_1_Book1_1_Ke hoach 2010 (theo doi 11-8-2010)" xfId="4238"/>
    <cellStyle name="Dziesiętny_Invoices2001Slovakia_Book1_1_Book1_1_Ke hoach 2010 (theo doi 11-8-2010)" xfId="4239"/>
    <cellStyle name="Dziesietny_Invoices2001Slovakia_Book1_1_Book1_1_Ke hoach 2010 (theo doi 11-8-2010) 2" xfId="4240"/>
    <cellStyle name="Dziesiętny_Invoices2001Slovakia_Book1_1_Book1_1_Ke hoach 2010 (theo doi 11-8-2010) 2" xfId="4241"/>
    <cellStyle name="Dziesietny_Invoices2001Slovakia_Book1_1_Book1_1_Ke hoach 2010 (theo doi 11-8-2010) 2 2" xfId="4242"/>
    <cellStyle name="Dziesiętny_Invoices2001Slovakia_Book1_1_Book1_1_Ke hoach 2010 (theo doi 11-8-2010) 2 2" xfId="4243"/>
    <cellStyle name="Dziesietny_Invoices2001Slovakia_Book1_1_Book1_1_Ke hoach 2010 (theo doi 11-8-2010) 3" xfId="4244"/>
    <cellStyle name="Dziesiętny_Invoices2001Slovakia_Book1_1_Book1_1_Ke hoach 2010 (theo doi 11-8-2010) 3" xfId="4245"/>
    <cellStyle name="Dziesietny_Invoices2001Slovakia_Book1_1_Book1_1_Ke hoach 2010 (theo doi 11-8-2010) 3 2" xfId="4246"/>
    <cellStyle name="Dziesiętny_Invoices2001Slovakia_Book1_1_Book1_1_Ke hoach 2010 (theo doi 11-8-2010) 3 2" xfId="4247"/>
    <cellStyle name="Dziesietny_Invoices2001Slovakia_Book1_1_Book1_1_Ke hoach 2010 (theo doi 11-8-2010) 4" xfId="4248"/>
    <cellStyle name="Dziesiętny_Invoices2001Slovakia_Book1_1_Book1_1_Ke hoach 2010 (theo doi 11-8-2010) 4" xfId="4249"/>
    <cellStyle name="Dziesietny_Invoices2001Slovakia_Book1_1_Book1_1_Ke hoach 2010 (theo doi 11-8-2010)_BIEU KE HOACH  2015 (KTN 6.11 sua)" xfId="4250"/>
    <cellStyle name="Dziesiętny_Invoices2001Slovakia_Book1_1_Book1_1_Ke hoach 2010 (theo doi 11-8-2010)_BIEU KE HOACH  2015 (KTN 6.11 sua)" xfId="4251"/>
    <cellStyle name="Dziesietny_Invoices2001Slovakia_Book1_1_Book1_1_ke hoach dau thau 30-6-2010" xfId="4252"/>
    <cellStyle name="Dziesiętny_Invoices2001Slovakia_Book1_1_Book1_1_ke hoach dau thau 30-6-2010" xfId="4253"/>
    <cellStyle name="Dziesietny_Invoices2001Slovakia_Book1_1_Book1_1_ke hoach dau thau 30-6-2010 2" xfId="4254"/>
    <cellStyle name="Dziesiętny_Invoices2001Slovakia_Book1_1_Book1_1_ke hoach dau thau 30-6-2010 2" xfId="4255"/>
    <cellStyle name="Dziesietny_Invoices2001Slovakia_Book1_1_Book1_1_ke hoach dau thau 30-6-2010 2 2" xfId="4256"/>
    <cellStyle name="Dziesiętny_Invoices2001Slovakia_Book1_1_Book1_1_ke hoach dau thau 30-6-2010 2 2" xfId="4257"/>
    <cellStyle name="Dziesietny_Invoices2001Slovakia_Book1_1_Book1_1_ke hoach dau thau 30-6-2010 3" xfId="4258"/>
    <cellStyle name="Dziesiętny_Invoices2001Slovakia_Book1_1_Book1_1_ke hoach dau thau 30-6-2010 3" xfId="4259"/>
    <cellStyle name="Dziesietny_Invoices2001Slovakia_Book1_1_Book1_1_ke hoach dau thau 30-6-2010 3 2" xfId="4260"/>
    <cellStyle name="Dziesiętny_Invoices2001Slovakia_Book1_1_Book1_1_ke hoach dau thau 30-6-2010 3 2" xfId="4261"/>
    <cellStyle name="Dziesietny_Invoices2001Slovakia_Book1_1_Book1_1_ke hoach dau thau 30-6-2010 4" xfId="4262"/>
    <cellStyle name="Dziesiętny_Invoices2001Slovakia_Book1_1_Book1_1_ke hoach dau thau 30-6-2010 4" xfId="4263"/>
    <cellStyle name="Dziesietny_Invoices2001Slovakia_Book1_1_Book1_1_ke hoach dau thau 30-6-2010_BIEU KE HOACH  2015 (KTN 6.11 sua)" xfId="4264"/>
    <cellStyle name="Dziesiętny_Invoices2001Slovakia_Book1_1_Book1_1_ke hoach dau thau 30-6-2010_BIEU KE HOACH  2015 (KTN 6.11 sua)" xfId="4265"/>
    <cellStyle name="Dziesietny_Invoices2001Slovakia_Book1_1_Book1_2" xfId="4266"/>
    <cellStyle name="Dziesiętny_Invoices2001Slovakia_Book1_1_Book1_2" xfId="4267"/>
    <cellStyle name="Dziesietny_Invoices2001Slovakia_Book1_1_Book1_2 2" xfId="4268"/>
    <cellStyle name="Dziesiętny_Invoices2001Slovakia_Book1_1_Book1_2 2" xfId="4269"/>
    <cellStyle name="Dziesietny_Invoices2001Slovakia_Book1_1_Book1_2_ke hoach dau thau 30-6-2010" xfId="4270"/>
    <cellStyle name="Dziesiętny_Invoices2001Slovakia_Book1_1_Book1_2_ke hoach dau thau 30-6-2010" xfId="4271"/>
    <cellStyle name="Dziesietny_Invoices2001Slovakia_Book1_1_Book1_2_ke hoach dau thau 30-6-2010 2" xfId="4272"/>
    <cellStyle name="Dziesiętny_Invoices2001Slovakia_Book1_1_Book1_2_ke hoach dau thau 30-6-2010 2" xfId="4273"/>
    <cellStyle name="Dziesietny_Invoices2001Slovakia_Book1_1_Book1_2_ke hoach dau thau 30-6-2010 2 2" xfId="4274"/>
    <cellStyle name="Dziesiętny_Invoices2001Slovakia_Book1_1_Book1_2_ke hoach dau thau 30-6-2010 2 2" xfId="4275"/>
    <cellStyle name="Dziesietny_Invoices2001Slovakia_Book1_1_Book1_2_ke hoach dau thau 30-6-2010 3" xfId="4276"/>
    <cellStyle name="Dziesiętny_Invoices2001Slovakia_Book1_1_Book1_2_ke hoach dau thau 30-6-2010 3" xfId="4277"/>
    <cellStyle name="Dziesietny_Invoices2001Slovakia_Book1_1_Book1_2_ke hoach dau thau 30-6-2010 3 2" xfId="4278"/>
    <cellStyle name="Dziesiętny_Invoices2001Slovakia_Book1_1_Book1_2_ke hoach dau thau 30-6-2010 3 2" xfId="4279"/>
    <cellStyle name="Dziesietny_Invoices2001Slovakia_Book1_1_Book1_2_ke hoach dau thau 30-6-2010 4" xfId="4280"/>
    <cellStyle name="Dziesiętny_Invoices2001Slovakia_Book1_1_Book1_2_ke hoach dau thau 30-6-2010 4" xfId="4281"/>
    <cellStyle name="Dziesietny_Invoices2001Slovakia_Book1_1_Book1_2_ke hoach dau thau 30-6-2010 5" xfId="4282"/>
    <cellStyle name="Dziesiętny_Invoices2001Slovakia_Book1_1_Book1_2_ke hoach dau thau 30-6-2010 5" xfId="4283"/>
    <cellStyle name="Dziesietny_Invoices2001Slovakia_Book1_1_Book1_3" xfId="4284"/>
    <cellStyle name="Dziesiętny_Invoices2001Slovakia_Book1_1_Book1_3" xfId="4285"/>
    <cellStyle name="Dziesietny_Invoices2001Slovakia_Book1_1_Book1_3 2" xfId="4286"/>
    <cellStyle name="Dziesiętny_Invoices2001Slovakia_Book1_1_Book1_3 2" xfId="4287"/>
    <cellStyle name="Dziesietny_Invoices2001Slovakia_Book1_1_Book1_Bao cao danh muc cac cong trinh tren dia ban huyen 4-2010" xfId="4288"/>
    <cellStyle name="Dziesiętny_Invoices2001Slovakia_Book1_1_Book1_Bao cao danh muc cac cong trinh tren dia ban huyen 4-2010" xfId="4289"/>
    <cellStyle name="Dziesietny_Invoices2001Slovakia_Book1_1_Book1_Bao cao danh muc cac cong trinh tren dia ban huyen 4-2010 2" xfId="4290"/>
    <cellStyle name="Dziesiętny_Invoices2001Slovakia_Book1_1_Book1_Bao cao danh muc cac cong trinh tren dia ban huyen 4-2010 2" xfId="4291"/>
    <cellStyle name="Dziesietny_Invoices2001Slovakia_Book1_1_Book1_bieu ke hoach dau thau" xfId="4292"/>
    <cellStyle name="Dziesiętny_Invoices2001Slovakia_Book1_1_Book1_bieu ke hoach dau thau" xfId="4293"/>
    <cellStyle name="Dziesietny_Invoices2001Slovakia_Book1_1_Book1_bieu ke hoach dau thau 2" xfId="4294"/>
    <cellStyle name="Dziesiętny_Invoices2001Slovakia_Book1_1_Book1_bieu ke hoach dau thau 2" xfId="4295"/>
    <cellStyle name="Dziesietny_Invoices2001Slovakia_Book1_1_Book1_bieu ke hoach dau thau 2 2" xfId="4296"/>
    <cellStyle name="Dziesiętny_Invoices2001Slovakia_Book1_1_Book1_bieu ke hoach dau thau 2 2" xfId="4297"/>
    <cellStyle name="Dziesietny_Invoices2001Slovakia_Book1_1_Book1_bieu ke hoach dau thau 3" xfId="4298"/>
    <cellStyle name="Dziesiętny_Invoices2001Slovakia_Book1_1_Book1_bieu ke hoach dau thau 3" xfId="4299"/>
    <cellStyle name="Dziesietny_Invoices2001Slovakia_Book1_1_Book1_bieu ke hoach dau thau 3 2" xfId="4300"/>
    <cellStyle name="Dziesiętny_Invoices2001Slovakia_Book1_1_Book1_bieu ke hoach dau thau 3 2" xfId="4301"/>
    <cellStyle name="Dziesietny_Invoices2001Slovakia_Book1_1_Book1_bieu ke hoach dau thau 4" xfId="4302"/>
    <cellStyle name="Dziesiętny_Invoices2001Slovakia_Book1_1_Book1_bieu ke hoach dau thau 4" xfId="4303"/>
    <cellStyle name="Dziesietny_Invoices2001Slovakia_Book1_1_Book1_bieu ke hoach dau thau truong mam non SKH" xfId="4304"/>
    <cellStyle name="Dziesiętny_Invoices2001Slovakia_Book1_1_Book1_bieu ke hoach dau thau truong mam non SKH" xfId="4305"/>
    <cellStyle name="Dziesietny_Invoices2001Slovakia_Book1_1_Book1_bieu ke hoach dau thau truong mam non SKH 2" xfId="4306"/>
    <cellStyle name="Dziesiętny_Invoices2001Slovakia_Book1_1_Book1_bieu ke hoach dau thau truong mam non SKH 2" xfId="4307"/>
    <cellStyle name="Dziesietny_Invoices2001Slovakia_Book1_1_Book1_bieu ke hoach dau thau truong mam non SKH 2 2" xfId="4308"/>
    <cellStyle name="Dziesiętny_Invoices2001Slovakia_Book1_1_Book1_bieu ke hoach dau thau truong mam non SKH 2 2" xfId="4309"/>
    <cellStyle name="Dziesietny_Invoices2001Slovakia_Book1_1_Book1_bieu ke hoach dau thau truong mam non SKH 3" xfId="4310"/>
    <cellStyle name="Dziesiętny_Invoices2001Slovakia_Book1_1_Book1_bieu ke hoach dau thau truong mam non SKH 3" xfId="4311"/>
    <cellStyle name="Dziesietny_Invoices2001Slovakia_Book1_1_Book1_bieu ke hoach dau thau truong mam non SKH 3 2" xfId="4312"/>
    <cellStyle name="Dziesiętny_Invoices2001Slovakia_Book1_1_Book1_bieu ke hoach dau thau truong mam non SKH 3 2" xfId="4313"/>
    <cellStyle name="Dziesietny_Invoices2001Slovakia_Book1_1_Book1_bieu ke hoach dau thau truong mam non SKH 4" xfId="4314"/>
    <cellStyle name="Dziesiętny_Invoices2001Slovakia_Book1_1_Book1_bieu ke hoach dau thau truong mam non SKH 4" xfId="4315"/>
    <cellStyle name="Dziesietny_Invoices2001Slovakia_Book1_1_Book1_bieu tong hop lai kh von 2011 gui phong TH-KTDN" xfId="4316"/>
    <cellStyle name="Dziesiętny_Invoices2001Slovakia_Book1_1_Book1_bieu tong hop lai kh von 2011 gui phong TH-KTDN" xfId="4317"/>
    <cellStyle name="Dziesietny_Invoices2001Slovakia_Book1_1_Book1_bieu tong hop lai kh von 2011 gui phong TH-KTDN 2" xfId="4318"/>
    <cellStyle name="Dziesiętny_Invoices2001Slovakia_Book1_1_Book1_bieu tong hop lai kh von 2011 gui phong TH-KTDN 2" xfId="4319"/>
    <cellStyle name="Dziesietny_Invoices2001Slovakia_Book1_1_Book1_bieu tong hop lai kh von 2011 gui phong TH-KTDN 2 2" xfId="4320"/>
    <cellStyle name="Dziesiętny_Invoices2001Slovakia_Book1_1_Book1_bieu tong hop lai kh von 2011 gui phong TH-KTDN 2 2" xfId="4321"/>
    <cellStyle name="Dziesietny_Invoices2001Slovakia_Book1_1_Book1_bieu tong hop lai kh von 2011 gui phong TH-KTDN 3" xfId="4322"/>
    <cellStyle name="Dziesiętny_Invoices2001Slovakia_Book1_1_Book1_bieu tong hop lai kh von 2011 gui phong TH-KTDN 3" xfId="4323"/>
    <cellStyle name="Dziesietny_Invoices2001Slovakia_Book1_1_Book1_bieu tong hop lai kh von 2011 gui phong TH-KTDN 3 2" xfId="4324"/>
    <cellStyle name="Dziesiętny_Invoices2001Slovakia_Book1_1_Book1_bieu tong hop lai kh von 2011 gui phong TH-KTDN 3 2" xfId="4325"/>
    <cellStyle name="Dziesietny_Invoices2001Slovakia_Book1_1_Book1_bieu tong hop lai kh von 2011 gui phong TH-KTDN 4" xfId="4326"/>
    <cellStyle name="Dziesiętny_Invoices2001Slovakia_Book1_1_Book1_bieu tong hop lai kh von 2011 gui phong TH-KTDN 4" xfId="4327"/>
    <cellStyle name="Dziesietny_Invoices2001Slovakia_Book1_1_Book1_bieu tong hop lai kh von 2011 gui phong TH-KTDN_BIEU KE HOACH  2015 (KTN 6.11 sua)" xfId="4328"/>
    <cellStyle name="Dziesiętny_Invoices2001Slovakia_Book1_1_Book1_bieu tong hop lai kh von 2011 gui phong TH-KTDN_BIEU KE HOACH  2015 (KTN 6.11 sua)" xfId="4329"/>
    <cellStyle name="Dziesietny_Invoices2001Slovakia_Book1_1_Book1_Book1" xfId="4330"/>
    <cellStyle name="Dziesiętny_Invoices2001Slovakia_Book1_1_Book1_Book1" xfId="4331"/>
    <cellStyle name="Dziesietny_Invoices2001Slovakia_Book1_1_Book1_Book1 2" xfId="4332"/>
    <cellStyle name="Dziesiętny_Invoices2001Slovakia_Book1_1_Book1_Book1 2" xfId="4333"/>
    <cellStyle name="Dziesietny_Invoices2001Slovakia_Book1_1_Book1_Book1 2 2" xfId="4334"/>
    <cellStyle name="Dziesiętny_Invoices2001Slovakia_Book1_1_Book1_Book1 2 2" xfId="4335"/>
    <cellStyle name="Dziesietny_Invoices2001Slovakia_Book1_1_Book1_Book1 3" xfId="4336"/>
    <cellStyle name="Dziesiętny_Invoices2001Slovakia_Book1_1_Book1_Book1 3" xfId="4337"/>
    <cellStyle name="Dziesietny_Invoices2001Slovakia_Book1_1_Book1_Book1 3 2" xfId="4338"/>
    <cellStyle name="Dziesiętny_Invoices2001Slovakia_Book1_1_Book1_Book1 3 2" xfId="4339"/>
    <cellStyle name="Dziesietny_Invoices2001Slovakia_Book1_1_Book1_Book1 4" xfId="4340"/>
    <cellStyle name="Dziesiętny_Invoices2001Slovakia_Book1_1_Book1_Book1 4" xfId="4341"/>
    <cellStyle name="Dziesietny_Invoices2001Slovakia_Book1_1_Book1_Book1_1" xfId="4342"/>
    <cellStyle name="Dziesiętny_Invoices2001Slovakia_Book1_1_Book1_Book1_1" xfId="4343"/>
    <cellStyle name="Dziesietny_Invoices2001Slovakia_Book1_1_Book1_Book1_1 2" xfId="4344"/>
    <cellStyle name="Dziesiętny_Invoices2001Slovakia_Book1_1_Book1_Book1_1 2" xfId="4345"/>
    <cellStyle name="Dziesietny_Invoices2001Slovakia_Book1_1_Book1_Book1_1 2 2" xfId="4346"/>
    <cellStyle name="Dziesiętny_Invoices2001Slovakia_Book1_1_Book1_Book1_1 2 2" xfId="4347"/>
    <cellStyle name="Dziesietny_Invoices2001Slovakia_Book1_1_Book1_Book1_1 3" xfId="4348"/>
    <cellStyle name="Dziesiętny_Invoices2001Slovakia_Book1_1_Book1_Book1_1 3" xfId="4349"/>
    <cellStyle name="Dziesietny_Invoices2001Slovakia_Book1_1_Book1_Book1_1 3 2" xfId="4350"/>
    <cellStyle name="Dziesiętny_Invoices2001Slovakia_Book1_1_Book1_Book1_1 3 2" xfId="4351"/>
    <cellStyle name="Dziesietny_Invoices2001Slovakia_Book1_1_Book1_Book1_1 4" xfId="4352"/>
    <cellStyle name="Dziesiętny_Invoices2001Slovakia_Book1_1_Book1_Book1_1 4" xfId="4353"/>
    <cellStyle name="Dziesietny_Invoices2001Slovakia_Book1_1_Book1_Book1_DTTD chieng chan Tham lai 29-9-2009" xfId="4354"/>
    <cellStyle name="Dziesiętny_Invoices2001Slovakia_Book1_1_Book1_Book1_DTTD chieng chan Tham lai 29-9-2009" xfId="4355"/>
    <cellStyle name="Dziesietny_Invoices2001Slovakia_Book1_1_Book1_Book1_DTTD chieng chan Tham lai 29-9-2009 2" xfId="4356"/>
    <cellStyle name="Dziesiętny_Invoices2001Slovakia_Book1_1_Book1_Book1_DTTD chieng chan Tham lai 29-9-2009 2" xfId="4357"/>
    <cellStyle name="Dziesietny_Invoices2001Slovakia_Book1_1_Book1_Book1_DTTD chieng chan Tham lai 29-9-2009 2 2" xfId="4358"/>
    <cellStyle name="Dziesiętny_Invoices2001Slovakia_Book1_1_Book1_Book1_DTTD chieng chan Tham lai 29-9-2009 2 2" xfId="4359"/>
    <cellStyle name="Dziesietny_Invoices2001Slovakia_Book1_1_Book1_Book1_DTTD chieng chan Tham lai 29-9-2009 3" xfId="4360"/>
    <cellStyle name="Dziesiętny_Invoices2001Slovakia_Book1_1_Book1_Book1_DTTD chieng chan Tham lai 29-9-2009 3" xfId="4361"/>
    <cellStyle name="Dziesietny_Invoices2001Slovakia_Book1_1_Book1_Book1_DTTD chieng chan Tham lai 29-9-2009 3 2" xfId="4362"/>
    <cellStyle name="Dziesiętny_Invoices2001Slovakia_Book1_1_Book1_Book1_DTTD chieng chan Tham lai 29-9-2009 3 2" xfId="4363"/>
    <cellStyle name="Dziesietny_Invoices2001Slovakia_Book1_1_Book1_Book1_DTTD chieng chan Tham lai 29-9-2009 4" xfId="4364"/>
    <cellStyle name="Dziesiętny_Invoices2001Slovakia_Book1_1_Book1_Book1_DTTD chieng chan Tham lai 29-9-2009 4" xfId="4365"/>
    <cellStyle name="Dziesietny_Invoices2001Slovakia_Book1_1_Book1_Book1_Ke hoach 2010 (theo doi 11-8-2010)" xfId="4366"/>
    <cellStyle name="Dziesiętny_Invoices2001Slovakia_Book1_1_Book1_Book1_Ke hoach 2010 (theo doi 11-8-2010)" xfId="4367"/>
    <cellStyle name="Dziesietny_Invoices2001Slovakia_Book1_1_Book1_Book1_Ke hoach 2010 (theo doi 11-8-2010) 2" xfId="4368"/>
    <cellStyle name="Dziesiętny_Invoices2001Slovakia_Book1_1_Book1_Book1_Ke hoach 2010 (theo doi 11-8-2010) 2" xfId="4369"/>
    <cellStyle name="Dziesietny_Invoices2001Slovakia_Book1_1_Book1_Book1_Ke hoach 2010 (theo doi 11-8-2010) 2 2" xfId="4370"/>
    <cellStyle name="Dziesiętny_Invoices2001Slovakia_Book1_1_Book1_Book1_Ke hoach 2010 (theo doi 11-8-2010) 2 2" xfId="4371"/>
    <cellStyle name="Dziesietny_Invoices2001Slovakia_Book1_1_Book1_Book1_Ke hoach 2010 (theo doi 11-8-2010) 3" xfId="4372"/>
    <cellStyle name="Dziesiętny_Invoices2001Slovakia_Book1_1_Book1_Book1_Ke hoach 2010 (theo doi 11-8-2010) 3" xfId="4373"/>
    <cellStyle name="Dziesietny_Invoices2001Slovakia_Book1_1_Book1_Book1_Ke hoach 2010 (theo doi 11-8-2010) 3 2" xfId="4374"/>
    <cellStyle name="Dziesiętny_Invoices2001Slovakia_Book1_1_Book1_Book1_Ke hoach 2010 (theo doi 11-8-2010) 3 2" xfId="4375"/>
    <cellStyle name="Dziesietny_Invoices2001Slovakia_Book1_1_Book1_Book1_Ke hoach 2010 (theo doi 11-8-2010) 4" xfId="4376"/>
    <cellStyle name="Dziesiętny_Invoices2001Slovakia_Book1_1_Book1_Book1_Ke hoach 2010 (theo doi 11-8-2010) 4" xfId="4377"/>
    <cellStyle name="Dziesietny_Invoices2001Slovakia_Book1_1_Book1_Book1_Ke hoach 2010 (theo doi 11-8-2010)_BIEU KE HOACH  2015 (KTN 6.11 sua)" xfId="4378"/>
    <cellStyle name="Dziesiętny_Invoices2001Slovakia_Book1_1_Book1_Book1_Ke hoach 2010 (theo doi 11-8-2010)_BIEU KE HOACH  2015 (KTN 6.11 sua)" xfId="4379"/>
    <cellStyle name="Dziesietny_Invoices2001Slovakia_Book1_1_Book1_Book1_ke hoach dau thau 30-6-2010" xfId="4380"/>
    <cellStyle name="Dziesiętny_Invoices2001Slovakia_Book1_1_Book1_Book1_ke hoach dau thau 30-6-2010" xfId="4381"/>
    <cellStyle name="Dziesietny_Invoices2001Slovakia_Book1_1_Book1_Book1_ke hoach dau thau 30-6-2010 2" xfId="4382"/>
    <cellStyle name="Dziesiętny_Invoices2001Slovakia_Book1_1_Book1_Book1_ke hoach dau thau 30-6-2010 2" xfId="4383"/>
    <cellStyle name="Dziesietny_Invoices2001Slovakia_Book1_1_Book1_Book1_ke hoach dau thau 30-6-2010 2 2" xfId="4384"/>
    <cellStyle name="Dziesiętny_Invoices2001Slovakia_Book1_1_Book1_Book1_ke hoach dau thau 30-6-2010 2 2" xfId="4385"/>
    <cellStyle name="Dziesietny_Invoices2001Slovakia_Book1_1_Book1_Book1_ke hoach dau thau 30-6-2010 3" xfId="4386"/>
    <cellStyle name="Dziesiętny_Invoices2001Slovakia_Book1_1_Book1_Book1_ke hoach dau thau 30-6-2010 3" xfId="4387"/>
    <cellStyle name="Dziesietny_Invoices2001Slovakia_Book1_1_Book1_Book1_ke hoach dau thau 30-6-2010 3 2" xfId="4388"/>
    <cellStyle name="Dziesiętny_Invoices2001Slovakia_Book1_1_Book1_Book1_ke hoach dau thau 30-6-2010 3 2" xfId="4389"/>
    <cellStyle name="Dziesietny_Invoices2001Slovakia_Book1_1_Book1_Book1_ke hoach dau thau 30-6-2010 4" xfId="4390"/>
    <cellStyle name="Dziesiętny_Invoices2001Slovakia_Book1_1_Book1_Book1_ke hoach dau thau 30-6-2010 4" xfId="4391"/>
    <cellStyle name="Dziesietny_Invoices2001Slovakia_Book1_1_Book1_Book1_ke hoach dau thau 30-6-2010_BIEU KE HOACH  2015 (KTN 6.11 sua)" xfId="4392"/>
    <cellStyle name="Dziesiętny_Invoices2001Slovakia_Book1_1_Book1_Book1_ke hoach dau thau 30-6-2010_BIEU KE HOACH  2015 (KTN 6.11 sua)" xfId="4393"/>
    <cellStyle name="Dziesietny_Invoices2001Slovakia_Book1_1_Book1_Copy of KH PHAN BO VON ĐỐI ỨNG NAM 2011 (30 TY phuong án gop WB)" xfId="4394"/>
    <cellStyle name="Dziesiętny_Invoices2001Slovakia_Book1_1_Book1_Copy of KH PHAN BO VON ĐỐI ỨNG NAM 2011 (30 TY phuong án gop WB)" xfId="4395"/>
    <cellStyle name="Dziesietny_Invoices2001Slovakia_Book1_1_Book1_Copy of KH PHAN BO VON ĐỐI ỨNG NAM 2011 (30 TY phuong án gop WB) 2" xfId="4396"/>
    <cellStyle name="Dziesiętny_Invoices2001Slovakia_Book1_1_Book1_Copy of KH PHAN BO VON ĐỐI ỨNG NAM 2011 (30 TY phuong án gop WB) 2" xfId="4397"/>
    <cellStyle name="Dziesietny_Invoices2001Slovakia_Book1_1_Book1_Copy of KH PHAN BO VON ĐỐI ỨNG NAM 2011 (30 TY phuong án gop WB) 2 2" xfId="4398"/>
    <cellStyle name="Dziesiętny_Invoices2001Slovakia_Book1_1_Book1_Copy of KH PHAN BO VON ĐỐI ỨNG NAM 2011 (30 TY phuong án gop WB) 2 2" xfId="4399"/>
    <cellStyle name="Dziesietny_Invoices2001Slovakia_Book1_1_Book1_Copy of KH PHAN BO VON ĐỐI ỨNG NAM 2011 (30 TY phuong án gop WB) 3" xfId="4400"/>
    <cellStyle name="Dziesiętny_Invoices2001Slovakia_Book1_1_Book1_Copy of KH PHAN BO VON ĐỐI ỨNG NAM 2011 (30 TY phuong án gop WB) 3" xfId="4401"/>
    <cellStyle name="Dziesietny_Invoices2001Slovakia_Book1_1_Book1_Copy of KH PHAN BO VON ĐỐI ỨNG NAM 2011 (30 TY phuong án gop WB) 3 2" xfId="4402"/>
    <cellStyle name="Dziesiętny_Invoices2001Slovakia_Book1_1_Book1_Copy of KH PHAN BO VON ĐỐI ỨNG NAM 2011 (30 TY phuong án gop WB) 3 2" xfId="4403"/>
    <cellStyle name="Dziesietny_Invoices2001Slovakia_Book1_1_Book1_Copy of KH PHAN BO VON ĐỐI ỨNG NAM 2011 (30 TY phuong án gop WB) 4" xfId="4404"/>
    <cellStyle name="Dziesiętny_Invoices2001Slovakia_Book1_1_Book1_Copy of KH PHAN BO VON ĐỐI ỨNG NAM 2011 (30 TY phuong án gop WB) 4" xfId="4405"/>
    <cellStyle name="Dziesietny_Invoices2001Slovakia_Book1_1_Book1_Copy of KH PHAN BO VON ĐỐI ỨNG NAM 2011 (30 TY phuong án gop WB)_BIEU KE HOACH  2015 (KTN 6.11 sua)" xfId="4406"/>
    <cellStyle name="Dziesiętny_Invoices2001Slovakia_Book1_1_Book1_Copy of KH PHAN BO VON ĐỐI ỨNG NAM 2011 (30 TY phuong án gop WB)_BIEU KE HOACH  2015 (KTN 6.11 sua)" xfId="4407"/>
    <cellStyle name="Dziesietny_Invoices2001Slovakia_Book1_1_Book1_DTTD chieng chan Tham lai 29-9-2009" xfId="4408"/>
    <cellStyle name="Dziesiętny_Invoices2001Slovakia_Book1_1_Book1_DTTD chieng chan Tham lai 29-9-2009" xfId="4409"/>
    <cellStyle name="Dziesietny_Invoices2001Slovakia_Book1_1_Book1_DTTD chieng chan Tham lai 29-9-2009 2" xfId="4410"/>
    <cellStyle name="Dziesiętny_Invoices2001Slovakia_Book1_1_Book1_DTTD chieng chan Tham lai 29-9-2009 2" xfId="4411"/>
    <cellStyle name="Dziesietny_Invoices2001Slovakia_Book1_1_Book1_DTTD chieng chan Tham lai 29-9-2009 2 2" xfId="4412"/>
    <cellStyle name="Dziesiętny_Invoices2001Slovakia_Book1_1_Book1_DTTD chieng chan Tham lai 29-9-2009 2 2" xfId="4413"/>
    <cellStyle name="Dziesietny_Invoices2001Slovakia_Book1_1_Book1_DTTD chieng chan Tham lai 29-9-2009 3" xfId="4414"/>
    <cellStyle name="Dziesiętny_Invoices2001Slovakia_Book1_1_Book1_DTTD chieng chan Tham lai 29-9-2009 3" xfId="4415"/>
    <cellStyle name="Dziesietny_Invoices2001Slovakia_Book1_1_Book1_DTTD chieng chan Tham lai 29-9-2009 3 2" xfId="4416"/>
    <cellStyle name="Dziesiętny_Invoices2001Slovakia_Book1_1_Book1_DTTD chieng chan Tham lai 29-9-2009 3 2" xfId="4417"/>
    <cellStyle name="Dziesietny_Invoices2001Slovakia_Book1_1_Book1_DTTD chieng chan Tham lai 29-9-2009 4" xfId="4418"/>
    <cellStyle name="Dziesiętny_Invoices2001Slovakia_Book1_1_Book1_DTTD chieng chan Tham lai 29-9-2009 4" xfId="4419"/>
    <cellStyle name="Dziesietny_Invoices2001Slovakia_Book1_1_Book1_DTTD chieng chan Tham lai 29-9-2009_BIEU KE HOACH  2015 (KTN 6.11 sua)" xfId="4420"/>
    <cellStyle name="Dziesiętny_Invoices2001Slovakia_Book1_1_Book1_DTTD chieng chan Tham lai 29-9-2009_BIEU KE HOACH  2015 (KTN 6.11 sua)" xfId="4421"/>
    <cellStyle name="Dziesietny_Invoices2001Slovakia_Book1_1_Book1_Du toan nuoc San Thang (GD2)" xfId="4422"/>
    <cellStyle name="Dziesiętny_Invoices2001Slovakia_Book1_1_Book1_Du toan nuoc San Thang (GD2)" xfId="4423"/>
    <cellStyle name="Dziesietny_Invoices2001Slovakia_Book1_1_Book1_Du toan nuoc San Thang (GD2) 2" xfId="4424"/>
    <cellStyle name="Dziesiętny_Invoices2001Slovakia_Book1_1_Book1_Du toan nuoc San Thang (GD2) 2" xfId="4425"/>
    <cellStyle name="Dziesietny_Invoices2001Slovakia_Book1_1_Book1_Du toan nuoc San Thang (GD2) 2 2" xfId="4426"/>
    <cellStyle name="Dziesiętny_Invoices2001Slovakia_Book1_1_Book1_Du toan nuoc San Thang (GD2) 2 2" xfId="4427"/>
    <cellStyle name="Dziesietny_Invoices2001Slovakia_Book1_1_Book1_Du toan nuoc San Thang (GD2) 3" xfId="4428"/>
    <cellStyle name="Dziesiętny_Invoices2001Slovakia_Book1_1_Book1_Du toan nuoc San Thang (GD2) 3" xfId="4429"/>
    <cellStyle name="Dziesietny_Invoices2001Slovakia_Book1_1_Book1_Du toan nuoc San Thang (GD2) 3 2" xfId="4430"/>
    <cellStyle name="Dziesiętny_Invoices2001Slovakia_Book1_1_Book1_Du toan nuoc San Thang (GD2) 3 2" xfId="4431"/>
    <cellStyle name="Dziesietny_Invoices2001Slovakia_Book1_1_Book1_Du toan nuoc San Thang (GD2) 4" xfId="4432"/>
    <cellStyle name="Dziesiętny_Invoices2001Slovakia_Book1_1_Book1_Du toan nuoc San Thang (GD2) 4" xfId="4433"/>
    <cellStyle name="Dziesietny_Invoices2001Slovakia_Book1_1_Book1_Ke hoach 2010 (theo doi 11-8-2010)" xfId="4434"/>
    <cellStyle name="Dziesiętny_Invoices2001Slovakia_Book1_1_Book1_Ke hoach 2010 (theo doi 11-8-2010)" xfId="4435"/>
    <cellStyle name="Dziesietny_Invoices2001Slovakia_Book1_1_Book1_Ke hoach 2010 (theo doi 11-8-2010) 2" xfId="4436"/>
    <cellStyle name="Dziesiętny_Invoices2001Slovakia_Book1_1_Book1_Ke hoach 2010 (theo doi 11-8-2010) 2" xfId="4437"/>
    <cellStyle name="Dziesietny_Invoices2001Slovakia_Book1_1_Book1_Ke hoach 2010 (theo doi 11-8-2010) 2 2" xfId="4438"/>
    <cellStyle name="Dziesiętny_Invoices2001Slovakia_Book1_1_Book1_Ke hoach 2010 (theo doi 11-8-2010) 2 2" xfId="4439"/>
    <cellStyle name="Dziesietny_Invoices2001Slovakia_Book1_1_Book1_Ke hoach 2010 (theo doi 11-8-2010) 3" xfId="4440"/>
    <cellStyle name="Dziesiętny_Invoices2001Slovakia_Book1_1_Book1_Ke hoach 2010 (theo doi 11-8-2010) 3" xfId="4441"/>
    <cellStyle name="Dziesietny_Invoices2001Slovakia_Book1_1_Book1_Ke hoach 2010 (theo doi 11-8-2010) 3 2" xfId="4442"/>
    <cellStyle name="Dziesiętny_Invoices2001Slovakia_Book1_1_Book1_Ke hoach 2010 (theo doi 11-8-2010) 3 2" xfId="4443"/>
    <cellStyle name="Dziesietny_Invoices2001Slovakia_Book1_1_Book1_Ke hoach 2010 (theo doi 11-8-2010) 4" xfId="4444"/>
    <cellStyle name="Dziesiętny_Invoices2001Slovakia_Book1_1_Book1_Ke hoach 2010 (theo doi 11-8-2010) 4" xfId="4445"/>
    <cellStyle name="Dziesietny_Invoices2001Slovakia_Book1_1_Book1_ke hoach dau thau 30-6-2010" xfId="4446"/>
    <cellStyle name="Dziesiętny_Invoices2001Slovakia_Book1_1_Book1_ke hoach dau thau 30-6-2010" xfId="4447"/>
    <cellStyle name="Dziesietny_Invoices2001Slovakia_Book1_1_Book1_ke hoach dau thau 30-6-2010 2" xfId="4448"/>
    <cellStyle name="Dziesiętny_Invoices2001Slovakia_Book1_1_Book1_ke hoach dau thau 30-6-2010 2" xfId="4449"/>
    <cellStyle name="Dziesietny_Invoices2001Slovakia_Book1_1_Book1_ke hoach dau thau 30-6-2010 2 2" xfId="4450"/>
    <cellStyle name="Dziesiętny_Invoices2001Slovakia_Book1_1_Book1_ke hoach dau thau 30-6-2010 2 2" xfId="4451"/>
    <cellStyle name="Dziesietny_Invoices2001Slovakia_Book1_1_Book1_ke hoach dau thau 30-6-2010 3" xfId="4452"/>
    <cellStyle name="Dziesiętny_Invoices2001Slovakia_Book1_1_Book1_ke hoach dau thau 30-6-2010 3" xfId="4453"/>
    <cellStyle name="Dziesietny_Invoices2001Slovakia_Book1_1_Book1_ke hoach dau thau 30-6-2010 3 2" xfId="4454"/>
    <cellStyle name="Dziesiętny_Invoices2001Slovakia_Book1_1_Book1_ke hoach dau thau 30-6-2010 3 2" xfId="4455"/>
    <cellStyle name="Dziesietny_Invoices2001Slovakia_Book1_1_Book1_ke hoach dau thau 30-6-2010 4" xfId="4456"/>
    <cellStyle name="Dziesiętny_Invoices2001Slovakia_Book1_1_Book1_ke hoach dau thau 30-6-2010 4" xfId="4457"/>
    <cellStyle name="Dziesietny_Invoices2001Slovakia_Book1_1_Book1_KH Von 2012 gui BKH 1" xfId="4458"/>
    <cellStyle name="Dziesiętny_Invoices2001Slovakia_Book1_1_Book1_KH Von 2012 gui BKH 1" xfId="4459"/>
    <cellStyle name="Dziesietny_Invoices2001Slovakia_Book1_1_Book1_KH Von 2012 gui BKH 1 2" xfId="4460"/>
    <cellStyle name="Dziesiętny_Invoices2001Slovakia_Book1_1_Book1_KH Von 2012 gui BKH 1 2" xfId="4461"/>
    <cellStyle name="Dziesietny_Invoices2001Slovakia_Book1_1_Book1_KH Von 2012 gui BKH 1 2 2" xfId="4462"/>
    <cellStyle name="Dziesiętny_Invoices2001Slovakia_Book1_1_Book1_KH Von 2012 gui BKH 1 2 2" xfId="4463"/>
    <cellStyle name="Dziesietny_Invoices2001Slovakia_Book1_1_Book1_KH Von 2012 gui BKH 1 3" xfId="4464"/>
    <cellStyle name="Dziesiętny_Invoices2001Slovakia_Book1_1_Book1_KH Von 2012 gui BKH 1 3" xfId="4465"/>
    <cellStyle name="Dziesietny_Invoices2001Slovakia_Book1_1_Book1_KH Von 2012 gui BKH 1 3 2" xfId="4466"/>
    <cellStyle name="Dziesiętny_Invoices2001Slovakia_Book1_1_Book1_KH Von 2012 gui BKH 1 3 2" xfId="4467"/>
    <cellStyle name="Dziesietny_Invoices2001Slovakia_Book1_1_Book1_KH Von 2012 gui BKH 1 4" xfId="4468"/>
    <cellStyle name="Dziesiętny_Invoices2001Slovakia_Book1_1_Book1_KH Von 2012 gui BKH 1 4" xfId="4469"/>
    <cellStyle name="Dziesietny_Invoices2001Slovakia_Book1_1_Book1_KH Von 2012 gui BKH 1_BIEU KE HOACH  2015 (KTN 6.11 sua)" xfId="4470"/>
    <cellStyle name="Dziesiętny_Invoices2001Slovakia_Book1_1_Book1_KH Von 2012 gui BKH 1_BIEU KE HOACH  2015 (KTN 6.11 sua)" xfId="4471"/>
    <cellStyle name="Dziesietny_Invoices2001Slovakia_Book1_1_Book1_QD ke hoach dau thau" xfId="4472"/>
    <cellStyle name="Dziesiętny_Invoices2001Slovakia_Book1_1_Book1_QD ke hoach dau thau" xfId="4473"/>
    <cellStyle name="Dziesietny_Invoices2001Slovakia_Book1_1_Book1_QD ke hoach dau thau 2" xfId="4474"/>
    <cellStyle name="Dziesiętny_Invoices2001Slovakia_Book1_1_Book1_QD ke hoach dau thau 2" xfId="4475"/>
    <cellStyle name="Dziesietny_Invoices2001Slovakia_Book1_1_Book1_QD ke hoach dau thau 2 2" xfId="4476"/>
    <cellStyle name="Dziesiętny_Invoices2001Slovakia_Book1_1_Book1_QD ke hoach dau thau 2 2" xfId="4477"/>
    <cellStyle name="Dziesietny_Invoices2001Slovakia_Book1_1_Book1_QD ke hoach dau thau 3" xfId="4478"/>
    <cellStyle name="Dziesiętny_Invoices2001Slovakia_Book1_1_Book1_QD ke hoach dau thau 3" xfId="4479"/>
    <cellStyle name="Dziesietny_Invoices2001Slovakia_Book1_1_Book1_QD ke hoach dau thau 3 2" xfId="4480"/>
    <cellStyle name="Dziesiętny_Invoices2001Slovakia_Book1_1_Book1_QD ke hoach dau thau 3 2" xfId="4481"/>
    <cellStyle name="Dziesietny_Invoices2001Slovakia_Book1_1_Book1_QD ke hoach dau thau 4" xfId="4482"/>
    <cellStyle name="Dziesiętny_Invoices2001Slovakia_Book1_1_Book1_QD ke hoach dau thau 4" xfId="4483"/>
    <cellStyle name="Dziesietny_Invoices2001Slovakia_Book1_1_Book1_tien luong" xfId="4484"/>
    <cellStyle name="Dziesiętny_Invoices2001Slovakia_Book1_1_Book1_tien luong" xfId="4485"/>
    <cellStyle name="Dziesietny_Invoices2001Slovakia_Book1_1_Book1_tien luong 2" xfId="4486"/>
    <cellStyle name="Dziesiętny_Invoices2001Slovakia_Book1_1_Book1_tien luong 2" xfId="4487"/>
    <cellStyle name="Dziesietny_Invoices2001Slovakia_Book1_1_Book1_Tien luong chuan 01" xfId="4488"/>
    <cellStyle name="Dziesiętny_Invoices2001Slovakia_Book1_1_Book1_Tien luong chuan 01" xfId="4489"/>
    <cellStyle name="Dziesietny_Invoices2001Slovakia_Book1_1_Book1_Tien luong chuan 01 2" xfId="4490"/>
    <cellStyle name="Dziesiętny_Invoices2001Slovakia_Book1_1_Book1_Tien luong chuan 01 2" xfId="4491"/>
    <cellStyle name="Dziesietny_Invoices2001Slovakia_Book1_1_Book1_tinh toan hoang ha" xfId="4492"/>
    <cellStyle name="Dziesiętny_Invoices2001Slovakia_Book1_1_Book1_tinh toan hoang ha" xfId="4493"/>
    <cellStyle name="Dziesietny_Invoices2001Slovakia_Book1_1_Book1_tinh toan hoang ha 2" xfId="4494"/>
    <cellStyle name="Dziesiętny_Invoices2001Slovakia_Book1_1_Book1_tinh toan hoang ha 2" xfId="4495"/>
    <cellStyle name="Dziesietny_Invoices2001Slovakia_Book1_1_Book1_tinh toan hoang ha 2 2" xfId="4496"/>
    <cellStyle name="Dziesiętny_Invoices2001Slovakia_Book1_1_Book1_tinh toan hoang ha 2 2" xfId="4497"/>
    <cellStyle name="Dziesietny_Invoices2001Slovakia_Book1_1_Book1_tinh toan hoang ha 3" xfId="4498"/>
    <cellStyle name="Dziesiętny_Invoices2001Slovakia_Book1_1_Book1_tinh toan hoang ha 3" xfId="4499"/>
    <cellStyle name="Dziesietny_Invoices2001Slovakia_Book1_1_Book1_tinh toan hoang ha 3 2" xfId="4500"/>
    <cellStyle name="Dziesiętny_Invoices2001Slovakia_Book1_1_Book1_tinh toan hoang ha 3 2" xfId="4501"/>
    <cellStyle name="Dziesietny_Invoices2001Slovakia_Book1_1_Book1_tinh toan hoang ha 4" xfId="4502"/>
    <cellStyle name="Dziesiętny_Invoices2001Slovakia_Book1_1_Book1_tinh toan hoang ha 4" xfId="4503"/>
    <cellStyle name="Dziesietny_Invoices2001Slovakia_Book1_1_Book1_Tong von ĐTPT" xfId="4504"/>
    <cellStyle name="Dziesiętny_Invoices2001Slovakia_Book1_1_Book1_Tong von ĐTPT" xfId="4505"/>
    <cellStyle name="Dziesietny_Invoices2001Slovakia_Book1_1_Book1_Tong von ĐTPT 2" xfId="4506"/>
    <cellStyle name="Dziesiętny_Invoices2001Slovakia_Book1_1_Book1_Tong von ĐTPT 2" xfId="4507"/>
    <cellStyle name="Dziesietny_Invoices2001Slovakia_Book1_1_Book1_Tong von ĐTPT 2 2" xfId="4508"/>
    <cellStyle name="Dziesiętny_Invoices2001Slovakia_Book1_1_Book1_Tong von ĐTPT 2 2" xfId="4509"/>
    <cellStyle name="Dziesietny_Invoices2001Slovakia_Book1_1_Book1_Tong von ĐTPT 3" xfId="4510"/>
    <cellStyle name="Dziesiętny_Invoices2001Slovakia_Book1_1_Book1_Tong von ĐTPT 3" xfId="4511"/>
    <cellStyle name="Dziesietny_Invoices2001Slovakia_Book1_1_Book1_Tong von ĐTPT 3 2" xfId="4512"/>
    <cellStyle name="Dziesiętny_Invoices2001Slovakia_Book1_1_Book1_Tong von ĐTPT 3 2" xfId="4513"/>
    <cellStyle name="Dziesietny_Invoices2001Slovakia_Book1_1_Book1_Tong von ĐTPT 4" xfId="4514"/>
    <cellStyle name="Dziesiętny_Invoices2001Slovakia_Book1_1_Book1_Tong von ĐTPT 4" xfId="4515"/>
    <cellStyle name="Dziesietny_Invoices2001Slovakia_Book1_1_Copy of KH PHAN BO VON ĐỐI ỨNG NAM 2011 (30 TY phuong án gop WB)" xfId="4516"/>
    <cellStyle name="Dziesiętny_Invoices2001Slovakia_Book1_1_Copy of KH PHAN BO VON ĐỐI ỨNG NAM 2011 (30 TY phuong án gop WB)" xfId="4517"/>
    <cellStyle name="Dziesietny_Invoices2001Slovakia_Book1_1_Copy of KH PHAN BO VON ĐỐI ỨNG NAM 2011 (30 TY phuong án gop WB) 2" xfId="4518"/>
    <cellStyle name="Dziesiętny_Invoices2001Slovakia_Book1_1_Copy of KH PHAN BO VON ĐỐI ỨNG NAM 2011 (30 TY phuong án gop WB) 2" xfId="4519"/>
    <cellStyle name="Dziesietny_Invoices2001Slovakia_Book1_1_Copy of KH PHAN BO VON ĐỐI ỨNG NAM 2011 (30 TY phuong án gop WB) 2 2" xfId="4520"/>
    <cellStyle name="Dziesiętny_Invoices2001Slovakia_Book1_1_Copy of KH PHAN BO VON ĐỐI ỨNG NAM 2011 (30 TY phuong án gop WB) 2 2" xfId="4521"/>
    <cellStyle name="Dziesietny_Invoices2001Slovakia_Book1_1_Copy of KH PHAN BO VON ĐỐI ỨNG NAM 2011 (30 TY phuong án gop WB) 3" xfId="4522"/>
    <cellStyle name="Dziesiętny_Invoices2001Slovakia_Book1_1_Copy of KH PHAN BO VON ĐỐI ỨNG NAM 2011 (30 TY phuong án gop WB) 3" xfId="4523"/>
    <cellStyle name="Dziesietny_Invoices2001Slovakia_Book1_1_Copy of KH PHAN BO VON ĐỐI ỨNG NAM 2011 (30 TY phuong án gop WB) 3 2" xfId="4524"/>
    <cellStyle name="Dziesiętny_Invoices2001Slovakia_Book1_1_Copy of KH PHAN BO VON ĐỐI ỨNG NAM 2011 (30 TY phuong án gop WB) 3 2" xfId="4525"/>
    <cellStyle name="Dziesietny_Invoices2001Slovakia_Book1_1_Copy of KH PHAN BO VON ĐỐI ỨNG NAM 2011 (30 TY phuong án gop WB) 4" xfId="4526"/>
    <cellStyle name="Dziesiętny_Invoices2001Slovakia_Book1_1_Copy of KH PHAN BO VON ĐỐI ỨNG NAM 2011 (30 TY phuong án gop WB) 4" xfId="4527"/>
    <cellStyle name="Dziesietny_Invoices2001Slovakia_Book1_1_Copy of KH PHAN BO VON ĐỐI ỨNG NAM 2011 (30 TY phuong án gop WB)_BIEU KE HOACH  2015 (KTN 6.11 sua)" xfId="4528"/>
    <cellStyle name="Dziesiętny_Invoices2001Slovakia_Book1_1_Copy of KH PHAN BO VON ĐỐI ỨNG NAM 2011 (30 TY phuong án gop WB)_BIEU KE HOACH  2015 (KTN 6.11 sua)" xfId="4529"/>
    <cellStyle name="Dziesietny_Invoices2001Slovakia_Book1_1_Danh Mục KCM trinh BKH 2011 (BS 30A)" xfId="4530"/>
    <cellStyle name="Dziesiętny_Invoices2001Slovakia_Book1_1_Danh Mục KCM trinh BKH 2011 (BS 30A)" xfId="4531"/>
    <cellStyle name="Dziesietny_Invoices2001Slovakia_Book1_1_Danh Mục KCM trinh BKH 2011 (BS 30A) 2" xfId="4532"/>
    <cellStyle name="Dziesiętny_Invoices2001Slovakia_Book1_1_Danh Mục KCM trinh BKH 2011 (BS 30A) 2" xfId="4533"/>
    <cellStyle name="Dziesietny_Invoices2001Slovakia_Book1_1_DTTD chieng chan Tham lai 29-9-2009" xfId="4534"/>
    <cellStyle name="Dziesiętny_Invoices2001Slovakia_Book1_1_DTTD chieng chan Tham lai 29-9-2009" xfId="4535"/>
    <cellStyle name="Dziesietny_Invoices2001Slovakia_Book1_1_DTTD chieng chan Tham lai 29-9-2009 2" xfId="4536"/>
    <cellStyle name="Dziesiętny_Invoices2001Slovakia_Book1_1_DTTD chieng chan Tham lai 29-9-2009 2" xfId="4537"/>
    <cellStyle name="Dziesietny_Invoices2001Slovakia_Book1_1_DTTD chieng chan Tham lai 29-9-2009 2 2" xfId="4538"/>
    <cellStyle name="Dziesiętny_Invoices2001Slovakia_Book1_1_DTTD chieng chan Tham lai 29-9-2009 2 2" xfId="4539"/>
    <cellStyle name="Dziesietny_Invoices2001Slovakia_Book1_1_DTTD chieng chan Tham lai 29-9-2009 3" xfId="4540"/>
    <cellStyle name="Dziesiętny_Invoices2001Slovakia_Book1_1_DTTD chieng chan Tham lai 29-9-2009 3" xfId="4541"/>
    <cellStyle name="Dziesietny_Invoices2001Slovakia_Book1_1_DTTD chieng chan Tham lai 29-9-2009 3 2" xfId="4542"/>
    <cellStyle name="Dziesiętny_Invoices2001Slovakia_Book1_1_DTTD chieng chan Tham lai 29-9-2009 3 2" xfId="4543"/>
    <cellStyle name="Dziesietny_Invoices2001Slovakia_Book1_1_DTTD chieng chan Tham lai 29-9-2009 4" xfId="4544"/>
    <cellStyle name="Dziesiętny_Invoices2001Slovakia_Book1_1_DTTD chieng chan Tham lai 29-9-2009 4" xfId="4545"/>
    <cellStyle name="Dziesietny_Invoices2001Slovakia_Book1_1_DTTD chieng chan Tham lai 29-9-2009_BIEU KE HOACH  2015 (KTN 6.11 sua)" xfId="4546"/>
    <cellStyle name="Dziesiętny_Invoices2001Slovakia_Book1_1_DTTD chieng chan Tham lai 29-9-2009_BIEU KE HOACH  2015 (KTN 6.11 sua)" xfId="4547"/>
    <cellStyle name="Dziesietny_Invoices2001Slovakia_Book1_1_Du toan nuoc San Thang (GD2)" xfId="4548"/>
    <cellStyle name="Dziesiętny_Invoices2001Slovakia_Book1_1_Du toan nuoc San Thang (GD2)" xfId="4549"/>
    <cellStyle name="Dziesietny_Invoices2001Slovakia_Book1_1_Du toan nuoc San Thang (GD2) 2" xfId="4550"/>
    <cellStyle name="Dziesiętny_Invoices2001Slovakia_Book1_1_Du toan nuoc San Thang (GD2) 2" xfId="4551"/>
    <cellStyle name="Dziesietny_Invoices2001Slovakia_Book1_1_Du toan nuoc San Thang (GD2) 2 2" xfId="4552"/>
    <cellStyle name="Dziesiętny_Invoices2001Slovakia_Book1_1_Du toan nuoc San Thang (GD2) 2 2" xfId="4553"/>
    <cellStyle name="Dziesietny_Invoices2001Slovakia_Book1_1_Du toan nuoc San Thang (GD2) 3" xfId="4554"/>
    <cellStyle name="Dziesiętny_Invoices2001Slovakia_Book1_1_Du toan nuoc San Thang (GD2) 3" xfId="4555"/>
    <cellStyle name="Dziesietny_Invoices2001Slovakia_Book1_1_Du toan nuoc San Thang (GD2) 3 2" xfId="4556"/>
    <cellStyle name="Dziesiętny_Invoices2001Slovakia_Book1_1_Du toan nuoc San Thang (GD2) 3 2" xfId="4557"/>
    <cellStyle name="Dziesietny_Invoices2001Slovakia_Book1_1_Du toan nuoc San Thang (GD2) 4" xfId="4558"/>
    <cellStyle name="Dziesiętny_Invoices2001Slovakia_Book1_1_Du toan nuoc San Thang (GD2) 4" xfId="4559"/>
    <cellStyle name="Dziesietny_Invoices2001Slovakia_Book1_1_Du toan nuoc San Thang (GD2) 5" xfId="4560"/>
    <cellStyle name="Dziesiętny_Invoices2001Slovakia_Book1_1_Du toan nuoc San Thang (GD2) 5" xfId="4561"/>
    <cellStyle name="Dziesietny_Invoices2001Slovakia_Book1_1_Ke hoach 2010 (theo doi 11-8-2010)" xfId="4562"/>
    <cellStyle name="Dziesiętny_Invoices2001Slovakia_Book1_1_Ke hoach 2010 (theo doi 11-8-2010)" xfId="4563"/>
    <cellStyle name="Dziesietny_Invoices2001Slovakia_Book1_1_Ke hoach 2010 (theo doi 11-8-2010) 2" xfId="4564"/>
    <cellStyle name="Dziesiętny_Invoices2001Slovakia_Book1_1_Ke hoach 2010 (theo doi 11-8-2010) 2" xfId="4565"/>
    <cellStyle name="Dziesietny_Invoices2001Slovakia_Book1_1_Ke hoach 2010 (theo doi 11-8-2010) 2 2" xfId="4566"/>
    <cellStyle name="Dziesiętny_Invoices2001Slovakia_Book1_1_Ke hoach 2010 (theo doi 11-8-2010) 2 2" xfId="4567"/>
    <cellStyle name="Dziesietny_Invoices2001Slovakia_Book1_1_Ke hoach 2010 (theo doi 11-8-2010) 3" xfId="4568"/>
    <cellStyle name="Dziesiętny_Invoices2001Slovakia_Book1_1_Ke hoach 2010 (theo doi 11-8-2010) 3" xfId="4569"/>
    <cellStyle name="Dziesietny_Invoices2001Slovakia_Book1_1_Ke hoach 2010 (theo doi 11-8-2010) 3 2" xfId="4570"/>
    <cellStyle name="Dziesiętny_Invoices2001Slovakia_Book1_1_Ke hoach 2010 (theo doi 11-8-2010) 3 2" xfId="4571"/>
    <cellStyle name="Dziesietny_Invoices2001Slovakia_Book1_1_Ke hoach 2010 (theo doi 11-8-2010) 4" xfId="4572"/>
    <cellStyle name="Dziesiętny_Invoices2001Slovakia_Book1_1_Ke hoach 2010 (theo doi 11-8-2010) 4" xfId="4573"/>
    <cellStyle name="Dziesietny_Invoices2001Slovakia_Book1_1_Ke hoach 2010 (theo doi 11-8-2010) 5" xfId="4574"/>
    <cellStyle name="Dziesiętny_Invoices2001Slovakia_Book1_1_Ke hoach 2010 (theo doi 11-8-2010) 5" xfId="4575"/>
    <cellStyle name="Dziesietny_Invoices2001Slovakia_Book1_1_Ke hoach 2010 ngay 31-01" xfId="4576"/>
    <cellStyle name="Dziesiętny_Invoices2001Slovakia_Book1_1_Ke hoach 2010 ngay 31-01" xfId="4577"/>
    <cellStyle name="Dziesietny_Invoices2001Slovakia_Book1_1_Ke hoach 2010 ngay 31-01 2" xfId="4578"/>
    <cellStyle name="Dziesiętny_Invoices2001Slovakia_Book1_1_Ke hoach 2010 ngay 31-01 2" xfId="4579"/>
    <cellStyle name="Dziesietny_Invoices2001Slovakia_Book1_1_Ke hoach 2010 ngay 31-01 2 2" xfId="4580"/>
    <cellStyle name="Dziesiętny_Invoices2001Slovakia_Book1_1_Ke hoach 2010 ngay 31-01 2 2" xfId="4581"/>
    <cellStyle name="Dziesietny_Invoices2001Slovakia_Book1_1_Ke hoach 2010 ngay 31-01 3" xfId="4582"/>
    <cellStyle name="Dziesiętny_Invoices2001Slovakia_Book1_1_Ke hoach 2010 ngay 31-01 3" xfId="4583"/>
    <cellStyle name="Dziesietny_Invoices2001Slovakia_Book1_1_Ke hoach 2010 ngay 31-01 3 2" xfId="4584"/>
    <cellStyle name="Dziesiętny_Invoices2001Slovakia_Book1_1_Ke hoach 2010 ngay 31-01 3 2" xfId="4585"/>
    <cellStyle name="Dziesietny_Invoices2001Slovakia_Book1_1_Ke hoach 2010 ngay 31-01 4" xfId="4586"/>
    <cellStyle name="Dziesiętny_Invoices2001Slovakia_Book1_1_Ke hoach 2010 ngay 31-01 4" xfId="4587"/>
    <cellStyle name="Dziesietny_Invoices2001Slovakia_Book1_1_Ke hoach 2010 ngay 31-01 5" xfId="4588"/>
    <cellStyle name="Dziesiętny_Invoices2001Slovakia_Book1_1_Ke hoach 2010 ngay 31-01 5" xfId="4589"/>
    <cellStyle name="Dziesietny_Invoices2001Slovakia_Book1_1_ke hoach dau thau 30-6-2010" xfId="4590"/>
    <cellStyle name="Dziesiętny_Invoices2001Slovakia_Book1_1_ke hoach dau thau 30-6-2010" xfId="4591"/>
    <cellStyle name="Dziesietny_Invoices2001Slovakia_Book1_1_ke hoach dau thau 30-6-2010 2" xfId="4592"/>
    <cellStyle name="Dziesiętny_Invoices2001Slovakia_Book1_1_ke hoach dau thau 30-6-2010 2" xfId="4593"/>
    <cellStyle name="Dziesietny_Invoices2001Slovakia_Book1_1_ke hoach dau thau 30-6-2010 2 2" xfId="4594"/>
    <cellStyle name="Dziesiętny_Invoices2001Slovakia_Book1_1_ke hoach dau thau 30-6-2010 2 2" xfId="4595"/>
    <cellStyle name="Dziesietny_Invoices2001Slovakia_Book1_1_ke hoach dau thau 30-6-2010 3" xfId="4596"/>
    <cellStyle name="Dziesiętny_Invoices2001Slovakia_Book1_1_ke hoach dau thau 30-6-2010 3" xfId="4597"/>
    <cellStyle name="Dziesietny_Invoices2001Slovakia_Book1_1_ke hoach dau thau 30-6-2010 3 2" xfId="4598"/>
    <cellStyle name="Dziesiętny_Invoices2001Slovakia_Book1_1_ke hoach dau thau 30-6-2010 3 2" xfId="4599"/>
    <cellStyle name="Dziesietny_Invoices2001Slovakia_Book1_1_ke hoach dau thau 30-6-2010 4" xfId="4600"/>
    <cellStyle name="Dziesiętny_Invoices2001Slovakia_Book1_1_ke hoach dau thau 30-6-2010 4" xfId="4601"/>
    <cellStyle name="Dziesietny_Invoices2001Slovakia_Book1_1_ke hoach dau thau 30-6-2010 5" xfId="4602"/>
    <cellStyle name="Dziesiętny_Invoices2001Slovakia_Book1_1_ke hoach dau thau 30-6-2010 5" xfId="4603"/>
    <cellStyle name="Dziesietny_Invoices2001Slovakia_Book1_1_KH Von 2012 gui BKH 1" xfId="4604"/>
    <cellStyle name="Dziesiętny_Invoices2001Slovakia_Book1_1_KH Von 2012 gui BKH 1" xfId="4605"/>
    <cellStyle name="Dziesietny_Invoices2001Slovakia_Book1_1_KH Von 2012 gui BKH 1 2" xfId="4606"/>
    <cellStyle name="Dziesiętny_Invoices2001Slovakia_Book1_1_KH Von 2012 gui BKH 1 2" xfId="4607"/>
    <cellStyle name="Dziesietny_Invoices2001Slovakia_Book1_1_KH Von 2012 gui BKH 1 2 2" xfId="4608"/>
    <cellStyle name="Dziesiętny_Invoices2001Slovakia_Book1_1_KH Von 2012 gui BKH 1 2 2" xfId="4609"/>
    <cellStyle name="Dziesietny_Invoices2001Slovakia_Book1_1_KH Von 2012 gui BKH 1 3" xfId="4610"/>
    <cellStyle name="Dziesiętny_Invoices2001Slovakia_Book1_1_KH Von 2012 gui BKH 1 3" xfId="4611"/>
    <cellStyle name="Dziesietny_Invoices2001Slovakia_Book1_1_KH Von 2012 gui BKH 1 3 2" xfId="4612"/>
    <cellStyle name="Dziesiętny_Invoices2001Slovakia_Book1_1_KH Von 2012 gui BKH 1 3 2" xfId="4613"/>
    <cellStyle name="Dziesietny_Invoices2001Slovakia_Book1_1_KH Von 2012 gui BKH 1 4" xfId="4614"/>
    <cellStyle name="Dziesiętny_Invoices2001Slovakia_Book1_1_KH Von 2012 gui BKH 1 4" xfId="4615"/>
    <cellStyle name="Dziesietny_Invoices2001Slovakia_Book1_1_KH Von 2012 gui BKH 1_BIEU KE HOACH  2015 (KTN 6.11 sua)" xfId="4616"/>
    <cellStyle name="Dziesiętny_Invoices2001Slovakia_Book1_1_KH Von 2012 gui BKH 1_BIEU KE HOACH  2015 (KTN 6.11 sua)" xfId="4617"/>
    <cellStyle name="Dziesietny_Invoices2001Slovakia_Book1_1_KH Von 2012 gui BKH 2" xfId="4618"/>
    <cellStyle name="Dziesiętny_Invoices2001Slovakia_Book1_1_KH Von 2012 gui BKH 2" xfId="4619"/>
    <cellStyle name="Dziesietny_Invoices2001Slovakia_Book1_1_KH Von 2012 gui BKH 2 2" xfId="4620"/>
    <cellStyle name="Dziesiętny_Invoices2001Slovakia_Book1_1_KH Von 2012 gui BKH 2 2" xfId="4621"/>
    <cellStyle name="Dziesietny_Invoices2001Slovakia_Book1_1_KH Von 2012 gui BKH 2 2 2" xfId="4622"/>
    <cellStyle name="Dziesiętny_Invoices2001Slovakia_Book1_1_KH Von 2012 gui BKH 2 2 2" xfId="4623"/>
    <cellStyle name="Dziesietny_Invoices2001Slovakia_Book1_1_KH Von 2012 gui BKH 2 3" xfId="4624"/>
    <cellStyle name="Dziesiętny_Invoices2001Slovakia_Book1_1_KH Von 2012 gui BKH 2 3" xfId="4625"/>
    <cellStyle name="Dziesietny_Invoices2001Slovakia_Book1_1_KH Von 2012 gui BKH 2 3 2" xfId="4626"/>
    <cellStyle name="Dziesiętny_Invoices2001Slovakia_Book1_1_KH Von 2012 gui BKH 2 3 2" xfId="4627"/>
    <cellStyle name="Dziesietny_Invoices2001Slovakia_Book1_1_KH Von 2012 gui BKH 2 4" xfId="4628"/>
    <cellStyle name="Dziesiętny_Invoices2001Slovakia_Book1_1_KH Von 2012 gui BKH 2 4" xfId="4629"/>
    <cellStyle name="Dziesietny_Invoices2001Slovakia_Book1_1_KH Von 2012 gui BKH 2 5" xfId="4630"/>
    <cellStyle name="Dziesiętny_Invoices2001Slovakia_Book1_1_KH Von 2012 gui BKH 2 5" xfId="4631"/>
    <cellStyle name="Dziesietny_Invoices2001Slovakia_Book1_1_QD ke hoach dau thau" xfId="4632"/>
    <cellStyle name="Dziesiętny_Invoices2001Slovakia_Book1_1_QD ke hoach dau thau" xfId="4633"/>
    <cellStyle name="Dziesietny_Invoices2001Slovakia_Book1_1_QD ke hoach dau thau 2" xfId="4634"/>
    <cellStyle name="Dziesiętny_Invoices2001Slovakia_Book1_1_QD ke hoach dau thau 2" xfId="4635"/>
    <cellStyle name="Dziesietny_Invoices2001Slovakia_Book1_1_QD ke hoach dau thau 2 2" xfId="4636"/>
    <cellStyle name="Dziesiętny_Invoices2001Slovakia_Book1_1_QD ke hoach dau thau 2 2" xfId="4637"/>
    <cellStyle name="Dziesietny_Invoices2001Slovakia_Book1_1_QD ke hoach dau thau 3" xfId="4638"/>
    <cellStyle name="Dziesiętny_Invoices2001Slovakia_Book1_1_QD ke hoach dau thau 3" xfId="4639"/>
    <cellStyle name="Dziesietny_Invoices2001Slovakia_Book1_1_QD ke hoach dau thau 3 2" xfId="4640"/>
    <cellStyle name="Dziesiętny_Invoices2001Slovakia_Book1_1_QD ke hoach dau thau 3 2" xfId="4641"/>
    <cellStyle name="Dziesietny_Invoices2001Slovakia_Book1_1_QD ke hoach dau thau 4" xfId="4642"/>
    <cellStyle name="Dziesiętny_Invoices2001Slovakia_Book1_1_QD ke hoach dau thau 4" xfId="4643"/>
    <cellStyle name="Dziesietny_Invoices2001Slovakia_Book1_1_QD ke hoach dau thau 5" xfId="4644"/>
    <cellStyle name="Dziesiętny_Invoices2001Slovakia_Book1_1_QD ke hoach dau thau 5" xfId="4645"/>
    <cellStyle name="Dziesietny_Invoices2001Slovakia_Book1_1_Ra soat KH von 2011 (Huy-11-11-11)" xfId="4646"/>
    <cellStyle name="Dziesiętny_Invoices2001Slovakia_Book1_1_Ra soat KH von 2011 (Huy-11-11-11)" xfId="4647"/>
    <cellStyle name="Dziesietny_Invoices2001Slovakia_Book1_1_Ra soat KH von 2011 (Huy-11-11-11) 2" xfId="4648"/>
    <cellStyle name="Dziesiętny_Invoices2001Slovakia_Book1_1_Ra soat KH von 2011 (Huy-11-11-11) 2" xfId="4649"/>
    <cellStyle name="Dziesietny_Invoices2001Slovakia_Book1_1_tien luong" xfId="4650"/>
    <cellStyle name="Dziesiętny_Invoices2001Slovakia_Book1_1_tien luong" xfId="4651"/>
    <cellStyle name="Dziesietny_Invoices2001Slovakia_Book1_1_tien luong 2" xfId="4652"/>
    <cellStyle name="Dziesiętny_Invoices2001Slovakia_Book1_1_tien luong 2" xfId="4653"/>
    <cellStyle name="Dziesietny_Invoices2001Slovakia_Book1_1_Tien luong chuan 01" xfId="4654"/>
    <cellStyle name="Dziesiętny_Invoices2001Slovakia_Book1_1_Tien luong chuan 01" xfId="4655"/>
    <cellStyle name="Dziesietny_Invoices2001Slovakia_Book1_1_Tien luong chuan 01 2" xfId="4656"/>
    <cellStyle name="Dziesiętny_Invoices2001Slovakia_Book1_1_Tien luong chuan 01 2" xfId="4657"/>
    <cellStyle name="Dziesietny_Invoices2001Slovakia_Book1_1_tinh toan hoang ha" xfId="4658"/>
    <cellStyle name="Dziesiętny_Invoices2001Slovakia_Book1_1_tinh toan hoang ha" xfId="4659"/>
    <cellStyle name="Dziesietny_Invoices2001Slovakia_Book1_1_tinh toan hoang ha 2" xfId="4660"/>
    <cellStyle name="Dziesiętny_Invoices2001Slovakia_Book1_1_tinh toan hoang ha 2" xfId="4661"/>
    <cellStyle name="Dziesietny_Invoices2001Slovakia_Book1_1_tinh toan hoang ha 2 2" xfId="4662"/>
    <cellStyle name="Dziesiętny_Invoices2001Slovakia_Book1_1_tinh toan hoang ha 2 2" xfId="4663"/>
    <cellStyle name="Dziesietny_Invoices2001Slovakia_Book1_1_tinh toan hoang ha 3" xfId="4664"/>
    <cellStyle name="Dziesiętny_Invoices2001Slovakia_Book1_1_tinh toan hoang ha 3" xfId="4665"/>
    <cellStyle name="Dziesietny_Invoices2001Slovakia_Book1_1_tinh toan hoang ha 3 2" xfId="4666"/>
    <cellStyle name="Dziesiętny_Invoices2001Slovakia_Book1_1_tinh toan hoang ha 3 2" xfId="4667"/>
    <cellStyle name="Dziesietny_Invoices2001Slovakia_Book1_1_tinh toan hoang ha 4" xfId="4668"/>
    <cellStyle name="Dziesiętny_Invoices2001Slovakia_Book1_1_tinh toan hoang ha 4" xfId="4669"/>
    <cellStyle name="Dziesietny_Invoices2001Slovakia_Book1_1_tinh toan hoang ha 5" xfId="4670"/>
    <cellStyle name="Dziesiętny_Invoices2001Slovakia_Book1_1_tinh toan hoang ha 5" xfId="4671"/>
    <cellStyle name="Dziesietny_Invoices2001Slovakia_Book1_1_Tong von ĐTPT" xfId="4672"/>
    <cellStyle name="Dziesiętny_Invoices2001Slovakia_Book1_1_Tong von ĐTPT" xfId="4673"/>
    <cellStyle name="Dziesietny_Invoices2001Slovakia_Book1_1_Tong von ĐTPT 2" xfId="4674"/>
    <cellStyle name="Dziesiętny_Invoices2001Slovakia_Book1_1_Tong von ĐTPT 2" xfId="4675"/>
    <cellStyle name="Dziesietny_Invoices2001Slovakia_Book1_1_Tong von ĐTPT 2 2" xfId="4676"/>
    <cellStyle name="Dziesiętny_Invoices2001Slovakia_Book1_1_Tong von ĐTPT 2 2" xfId="4677"/>
    <cellStyle name="Dziesietny_Invoices2001Slovakia_Book1_1_Tong von ĐTPT 3" xfId="4678"/>
    <cellStyle name="Dziesiętny_Invoices2001Slovakia_Book1_1_Tong von ĐTPT 3" xfId="4679"/>
    <cellStyle name="Dziesietny_Invoices2001Slovakia_Book1_1_Tong von ĐTPT 3 2" xfId="4680"/>
    <cellStyle name="Dziesiętny_Invoices2001Slovakia_Book1_1_Tong von ĐTPT 3 2" xfId="4681"/>
    <cellStyle name="Dziesietny_Invoices2001Slovakia_Book1_1_Tong von ĐTPT 4" xfId="4682"/>
    <cellStyle name="Dziesiętny_Invoices2001Slovakia_Book1_1_Tong von ĐTPT 4" xfId="4683"/>
    <cellStyle name="Dziesietny_Invoices2001Slovakia_Book1_1_Tong von ĐTPT 5" xfId="4684"/>
    <cellStyle name="Dziesiętny_Invoices2001Slovakia_Book1_1_Tong von ĐTPT 5" xfId="4685"/>
    <cellStyle name="Dziesietny_Invoices2001Slovakia_Book1_1_Viec Huy dang lam" xfId="4686"/>
    <cellStyle name="Dziesiętny_Invoices2001Slovakia_Book1_1_Viec Huy dang lam" xfId="4687"/>
    <cellStyle name="Dziesietny_Invoices2001Slovakia_Book1_2" xfId="4688"/>
    <cellStyle name="Dziesiętny_Invoices2001Slovakia_Book1_2" xfId="4689"/>
    <cellStyle name="Dziesietny_Invoices2001Slovakia_Book1_2 2" xfId="4690"/>
    <cellStyle name="Dziesiętny_Invoices2001Slovakia_Book1_2 2" xfId="4691"/>
    <cellStyle name="Dziesietny_Invoices2001Slovakia_Book1_2 3" xfId="4692"/>
    <cellStyle name="Dziesiętny_Invoices2001Slovakia_Book1_2 3" xfId="4693"/>
    <cellStyle name="Dziesietny_Invoices2001Slovakia_Book1_2_bieu ke hoach dau thau" xfId="4694"/>
    <cellStyle name="Dziesiętny_Invoices2001Slovakia_Book1_2_bieu ke hoach dau thau" xfId="4695"/>
    <cellStyle name="Dziesietny_Invoices2001Slovakia_Book1_2_bieu ke hoach dau thau 2" xfId="4696"/>
    <cellStyle name="Dziesiętny_Invoices2001Slovakia_Book1_2_bieu ke hoach dau thau 2" xfId="4697"/>
    <cellStyle name="Dziesietny_Invoices2001Slovakia_Book1_2_bieu ke hoach dau thau 2 2" xfId="4698"/>
    <cellStyle name="Dziesiętny_Invoices2001Slovakia_Book1_2_bieu ke hoach dau thau 2 2" xfId="4699"/>
    <cellStyle name="Dziesietny_Invoices2001Slovakia_Book1_2_bieu ke hoach dau thau 3" xfId="4700"/>
    <cellStyle name="Dziesiętny_Invoices2001Slovakia_Book1_2_bieu ke hoach dau thau 3" xfId="4701"/>
    <cellStyle name="Dziesietny_Invoices2001Slovakia_Book1_2_bieu ke hoach dau thau 3 2" xfId="4702"/>
    <cellStyle name="Dziesiętny_Invoices2001Slovakia_Book1_2_bieu ke hoach dau thau 3 2" xfId="4703"/>
    <cellStyle name="Dziesietny_Invoices2001Slovakia_Book1_2_bieu ke hoach dau thau 4" xfId="4704"/>
    <cellStyle name="Dziesiętny_Invoices2001Slovakia_Book1_2_bieu ke hoach dau thau 4" xfId="4705"/>
    <cellStyle name="Dziesietny_Invoices2001Slovakia_Book1_2_bieu ke hoach dau thau truong mam non SKH" xfId="4706"/>
    <cellStyle name="Dziesiętny_Invoices2001Slovakia_Book1_2_bieu ke hoach dau thau truong mam non SKH" xfId="4707"/>
    <cellStyle name="Dziesietny_Invoices2001Slovakia_Book1_2_bieu ke hoach dau thau truong mam non SKH 2" xfId="4708"/>
    <cellStyle name="Dziesiętny_Invoices2001Slovakia_Book1_2_bieu ke hoach dau thau truong mam non SKH 2" xfId="4709"/>
    <cellStyle name="Dziesietny_Invoices2001Slovakia_Book1_2_bieu ke hoach dau thau truong mam non SKH 2 2" xfId="4710"/>
    <cellStyle name="Dziesiętny_Invoices2001Slovakia_Book1_2_bieu ke hoach dau thau truong mam non SKH 2 2" xfId="4711"/>
    <cellStyle name="Dziesietny_Invoices2001Slovakia_Book1_2_bieu ke hoach dau thau truong mam non SKH 3" xfId="4712"/>
    <cellStyle name="Dziesiętny_Invoices2001Slovakia_Book1_2_bieu ke hoach dau thau truong mam non SKH 3" xfId="4713"/>
    <cellStyle name="Dziesietny_Invoices2001Slovakia_Book1_2_bieu ke hoach dau thau truong mam non SKH 3 2" xfId="4714"/>
    <cellStyle name="Dziesiętny_Invoices2001Slovakia_Book1_2_bieu ke hoach dau thau truong mam non SKH 3 2" xfId="4715"/>
    <cellStyle name="Dziesietny_Invoices2001Slovakia_Book1_2_bieu ke hoach dau thau truong mam non SKH 4" xfId="4716"/>
    <cellStyle name="Dziesiętny_Invoices2001Slovakia_Book1_2_bieu ke hoach dau thau truong mam non SKH 4" xfId="4717"/>
    <cellStyle name="Dziesietny_Invoices2001Slovakia_Book1_2_bieu tong hop lai kh von 2011 gui phong TH-KTDN" xfId="4718"/>
    <cellStyle name="Dziesiętny_Invoices2001Slovakia_Book1_2_bieu tong hop lai kh von 2011 gui phong TH-KTDN" xfId="4719"/>
    <cellStyle name="Dziesietny_Invoices2001Slovakia_Book1_2_bieu tong hop lai kh von 2011 gui phong TH-KTDN 2" xfId="4720"/>
    <cellStyle name="Dziesiętny_Invoices2001Slovakia_Book1_2_bieu tong hop lai kh von 2011 gui phong TH-KTDN 2" xfId="4721"/>
    <cellStyle name="Dziesietny_Invoices2001Slovakia_Book1_2_bieu tong hop lai kh von 2011 gui phong TH-KTDN 2 2" xfId="4722"/>
    <cellStyle name="Dziesiętny_Invoices2001Slovakia_Book1_2_bieu tong hop lai kh von 2011 gui phong TH-KTDN 2 2" xfId="4723"/>
    <cellStyle name="Dziesietny_Invoices2001Slovakia_Book1_2_bieu tong hop lai kh von 2011 gui phong TH-KTDN 3" xfId="4724"/>
    <cellStyle name="Dziesiętny_Invoices2001Slovakia_Book1_2_bieu tong hop lai kh von 2011 gui phong TH-KTDN 3" xfId="4725"/>
    <cellStyle name="Dziesietny_Invoices2001Slovakia_Book1_2_bieu tong hop lai kh von 2011 gui phong TH-KTDN 3 2" xfId="4726"/>
    <cellStyle name="Dziesiętny_Invoices2001Slovakia_Book1_2_bieu tong hop lai kh von 2011 gui phong TH-KTDN 3 2" xfId="4727"/>
    <cellStyle name="Dziesietny_Invoices2001Slovakia_Book1_2_bieu tong hop lai kh von 2011 gui phong TH-KTDN 4" xfId="4728"/>
    <cellStyle name="Dziesiętny_Invoices2001Slovakia_Book1_2_bieu tong hop lai kh von 2011 gui phong TH-KTDN 4" xfId="4729"/>
    <cellStyle name="Dziesietny_Invoices2001Slovakia_Book1_2_bieu tong hop lai kh von 2011 gui phong TH-KTDN_BIEU KE HOACH  2015 (KTN 6.11 sua)" xfId="4730"/>
    <cellStyle name="Dziesiętny_Invoices2001Slovakia_Book1_2_bieu tong hop lai kh von 2011 gui phong TH-KTDN_BIEU KE HOACH  2015 (KTN 6.11 sua)" xfId="4731"/>
    <cellStyle name="Dziesietny_Invoices2001Slovakia_Book1_2_Book1" xfId="4732"/>
    <cellStyle name="Dziesiętny_Invoices2001Slovakia_Book1_2_Book1" xfId="4733"/>
    <cellStyle name="Dziesietny_Invoices2001Slovakia_Book1_2_Book1 2" xfId="4734"/>
    <cellStyle name="Dziesiętny_Invoices2001Slovakia_Book1_2_Book1 2" xfId="4735"/>
    <cellStyle name="Dziesietny_Invoices2001Slovakia_Book1_2_Book1 2 2" xfId="4736"/>
    <cellStyle name="Dziesiętny_Invoices2001Slovakia_Book1_2_Book1 2 2" xfId="4737"/>
    <cellStyle name="Dziesietny_Invoices2001Slovakia_Book1_2_Book1 3" xfId="4738"/>
    <cellStyle name="Dziesiętny_Invoices2001Slovakia_Book1_2_Book1 3" xfId="4739"/>
    <cellStyle name="Dziesietny_Invoices2001Slovakia_Book1_2_Book1 3 2" xfId="4740"/>
    <cellStyle name="Dziesiętny_Invoices2001Slovakia_Book1_2_Book1 3 2" xfId="4741"/>
    <cellStyle name="Dziesietny_Invoices2001Slovakia_Book1_2_Book1 4" xfId="4742"/>
    <cellStyle name="Dziesiętny_Invoices2001Slovakia_Book1_2_Book1 4" xfId="4743"/>
    <cellStyle name="Dziesietny_Invoices2001Slovakia_Book1_2_Book1_1" xfId="4744"/>
    <cellStyle name="Dziesiętny_Invoices2001Slovakia_Book1_2_Book1_1" xfId="4745"/>
    <cellStyle name="Dziesietny_Invoices2001Slovakia_Book1_2_Book1_1 2" xfId="4746"/>
    <cellStyle name="Dziesiętny_Invoices2001Slovakia_Book1_2_Book1_1 2" xfId="4747"/>
    <cellStyle name="Dziesietny_Invoices2001Slovakia_Book1_2_Book1_1 2 2" xfId="4748"/>
    <cellStyle name="Dziesiętny_Invoices2001Slovakia_Book1_2_Book1_1 2 2" xfId="4749"/>
    <cellStyle name="Dziesietny_Invoices2001Slovakia_Book1_2_Book1_1 3" xfId="4750"/>
    <cellStyle name="Dziesiętny_Invoices2001Slovakia_Book1_2_Book1_1 3" xfId="4751"/>
    <cellStyle name="Dziesietny_Invoices2001Slovakia_Book1_2_Book1_1 3 2" xfId="4752"/>
    <cellStyle name="Dziesiętny_Invoices2001Slovakia_Book1_2_Book1_1 3 2" xfId="4753"/>
    <cellStyle name="Dziesietny_Invoices2001Slovakia_Book1_2_Book1_1 4" xfId="4754"/>
    <cellStyle name="Dziesiętny_Invoices2001Slovakia_Book1_2_Book1_1 4" xfId="4755"/>
    <cellStyle name="Dziesietny_Invoices2001Slovakia_Book1_2_Book1_1 5" xfId="4756"/>
    <cellStyle name="Dziesiętny_Invoices2001Slovakia_Book1_2_Book1_1 5" xfId="4757"/>
    <cellStyle name="Dziesietny_Invoices2001Slovakia_Book1_2_Book1_Ke hoach 2010 (theo doi 11-8-2010)" xfId="4758"/>
    <cellStyle name="Dziesiętny_Invoices2001Slovakia_Book1_2_Book1_Ke hoach 2010 (theo doi 11-8-2010)" xfId="4759"/>
    <cellStyle name="Dziesietny_Invoices2001Slovakia_Book1_2_Book1_Ke hoach 2010 (theo doi 11-8-2010) 2" xfId="4760"/>
    <cellStyle name="Dziesiętny_Invoices2001Slovakia_Book1_2_Book1_Ke hoach 2010 (theo doi 11-8-2010) 2" xfId="4761"/>
    <cellStyle name="Dziesietny_Invoices2001Slovakia_Book1_2_Book1_Ke hoach 2010 (theo doi 11-8-2010) 2 2" xfId="4762"/>
    <cellStyle name="Dziesiętny_Invoices2001Slovakia_Book1_2_Book1_Ke hoach 2010 (theo doi 11-8-2010) 2 2" xfId="4763"/>
    <cellStyle name="Dziesietny_Invoices2001Slovakia_Book1_2_Book1_Ke hoach 2010 (theo doi 11-8-2010) 3" xfId="4764"/>
    <cellStyle name="Dziesiętny_Invoices2001Slovakia_Book1_2_Book1_Ke hoach 2010 (theo doi 11-8-2010) 3" xfId="4765"/>
    <cellStyle name="Dziesietny_Invoices2001Slovakia_Book1_2_Book1_Ke hoach 2010 (theo doi 11-8-2010) 3 2" xfId="4766"/>
    <cellStyle name="Dziesiętny_Invoices2001Slovakia_Book1_2_Book1_Ke hoach 2010 (theo doi 11-8-2010) 3 2" xfId="4767"/>
    <cellStyle name="Dziesietny_Invoices2001Slovakia_Book1_2_Book1_Ke hoach 2010 (theo doi 11-8-2010) 4" xfId="4768"/>
    <cellStyle name="Dziesiętny_Invoices2001Slovakia_Book1_2_Book1_Ke hoach 2010 (theo doi 11-8-2010) 4" xfId="4769"/>
    <cellStyle name="Dziesietny_Invoices2001Slovakia_Book1_2_Book1_Ke hoach 2010 (theo doi 11-8-2010)_BIEU KE HOACH  2015 (KTN 6.11 sua)" xfId="4770"/>
    <cellStyle name="Dziesiętny_Invoices2001Slovakia_Book1_2_Book1_Ke hoach 2010 (theo doi 11-8-2010)_BIEU KE HOACH  2015 (KTN 6.11 sua)" xfId="4771"/>
    <cellStyle name="Dziesietny_Invoices2001Slovakia_Book1_2_Book1_ke hoach dau thau 30-6-2010" xfId="4772"/>
    <cellStyle name="Dziesiętny_Invoices2001Slovakia_Book1_2_Book1_ke hoach dau thau 30-6-2010" xfId="4773"/>
    <cellStyle name="Dziesietny_Invoices2001Slovakia_Book1_2_Book1_ke hoach dau thau 30-6-2010 2" xfId="4774"/>
    <cellStyle name="Dziesiętny_Invoices2001Slovakia_Book1_2_Book1_ke hoach dau thau 30-6-2010 2" xfId="4775"/>
    <cellStyle name="Dziesietny_Invoices2001Slovakia_Book1_2_Book1_ke hoach dau thau 30-6-2010 2 2" xfId="4776"/>
    <cellStyle name="Dziesiętny_Invoices2001Slovakia_Book1_2_Book1_ke hoach dau thau 30-6-2010 2 2" xfId="4777"/>
    <cellStyle name="Dziesietny_Invoices2001Slovakia_Book1_2_Book1_ke hoach dau thau 30-6-2010 3" xfId="4778"/>
    <cellStyle name="Dziesiętny_Invoices2001Slovakia_Book1_2_Book1_ke hoach dau thau 30-6-2010 3" xfId="4779"/>
    <cellStyle name="Dziesietny_Invoices2001Slovakia_Book1_2_Book1_ke hoach dau thau 30-6-2010 3 2" xfId="4780"/>
    <cellStyle name="Dziesiętny_Invoices2001Slovakia_Book1_2_Book1_ke hoach dau thau 30-6-2010 3 2" xfId="4781"/>
    <cellStyle name="Dziesietny_Invoices2001Slovakia_Book1_2_Book1_ke hoach dau thau 30-6-2010 4" xfId="4782"/>
    <cellStyle name="Dziesiętny_Invoices2001Slovakia_Book1_2_Book1_ke hoach dau thau 30-6-2010 4" xfId="4783"/>
    <cellStyle name="Dziesietny_Invoices2001Slovakia_Book1_2_Book1_ke hoach dau thau 30-6-2010_BIEU KE HOACH  2015 (KTN 6.11 sua)" xfId="4784"/>
    <cellStyle name="Dziesiętny_Invoices2001Slovakia_Book1_2_Book1_ke hoach dau thau 30-6-2010_BIEU KE HOACH  2015 (KTN 6.11 sua)" xfId="4785"/>
    <cellStyle name="Dziesietny_Invoices2001Slovakia_Book1_2_Copy of KH PHAN BO VON ĐỐI ỨNG NAM 2011 (30 TY phuong án gop WB)" xfId="4786"/>
    <cellStyle name="Dziesiętny_Invoices2001Slovakia_Book1_2_Copy of KH PHAN BO VON ĐỐI ỨNG NAM 2011 (30 TY phuong án gop WB)" xfId="4787"/>
    <cellStyle name="Dziesietny_Invoices2001Slovakia_Book1_2_Copy of KH PHAN BO VON ĐỐI ỨNG NAM 2011 (30 TY phuong án gop WB) 2" xfId="4788"/>
    <cellStyle name="Dziesiętny_Invoices2001Slovakia_Book1_2_Copy of KH PHAN BO VON ĐỐI ỨNG NAM 2011 (30 TY phuong án gop WB) 2" xfId="4789"/>
    <cellStyle name="Dziesietny_Invoices2001Slovakia_Book1_2_Copy of KH PHAN BO VON ĐỐI ỨNG NAM 2011 (30 TY phuong án gop WB) 2 2" xfId="4790"/>
    <cellStyle name="Dziesiętny_Invoices2001Slovakia_Book1_2_Copy of KH PHAN BO VON ĐỐI ỨNG NAM 2011 (30 TY phuong án gop WB) 2 2" xfId="4791"/>
    <cellStyle name="Dziesietny_Invoices2001Slovakia_Book1_2_Copy of KH PHAN BO VON ĐỐI ỨNG NAM 2011 (30 TY phuong án gop WB) 3" xfId="4792"/>
    <cellStyle name="Dziesiętny_Invoices2001Slovakia_Book1_2_Copy of KH PHAN BO VON ĐỐI ỨNG NAM 2011 (30 TY phuong án gop WB) 3" xfId="4793"/>
    <cellStyle name="Dziesietny_Invoices2001Slovakia_Book1_2_Copy of KH PHAN BO VON ĐỐI ỨNG NAM 2011 (30 TY phuong án gop WB) 3 2" xfId="4794"/>
    <cellStyle name="Dziesiętny_Invoices2001Slovakia_Book1_2_Copy of KH PHAN BO VON ĐỐI ỨNG NAM 2011 (30 TY phuong án gop WB) 3 2" xfId="4795"/>
    <cellStyle name="Dziesietny_Invoices2001Slovakia_Book1_2_Copy of KH PHAN BO VON ĐỐI ỨNG NAM 2011 (30 TY phuong án gop WB) 4" xfId="4796"/>
    <cellStyle name="Dziesiętny_Invoices2001Slovakia_Book1_2_Copy of KH PHAN BO VON ĐỐI ỨNG NAM 2011 (30 TY phuong án gop WB) 4" xfId="4797"/>
    <cellStyle name="Dziesietny_Invoices2001Slovakia_Book1_2_Copy of KH PHAN BO VON ĐỐI ỨNG NAM 2011 (30 TY phuong án gop WB)_BIEU KE HOACH  2015 (KTN 6.11 sua)" xfId="4798"/>
    <cellStyle name="Dziesiętny_Invoices2001Slovakia_Book1_2_Copy of KH PHAN BO VON ĐỐI ỨNG NAM 2011 (30 TY phuong án gop WB)_BIEU KE HOACH  2015 (KTN 6.11 sua)" xfId="4799"/>
    <cellStyle name="Dziesietny_Invoices2001Slovakia_Book1_2_Danh Mục KCM trinh BKH 2011 (BS 30A)" xfId="4800"/>
    <cellStyle name="Dziesiętny_Invoices2001Slovakia_Book1_2_Danh Mục KCM trinh BKH 2011 (BS 30A)" xfId="4801"/>
    <cellStyle name="Dziesietny_Invoices2001Slovakia_Book1_2_Danh Mục KCM trinh BKH 2011 (BS 30A) 2" xfId="4802"/>
    <cellStyle name="Dziesiętny_Invoices2001Slovakia_Book1_2_Danh Mục KCM trinh BKH 2011 (BS 30A) 2" xfId="4803"/>
    <cellStyle name="Dziesietny_Invoices2001Slovakia_Book1_2_DTTD chieng chan Tham lai 29-9-2009" xfId="4804"/>
    <cellStyle name="Dziesiętny_Invoices2001Slovakia_Book1_2_DTTD chieng chan Tham lai 29-9-2009" xfId="4805"/>
    <cellStyle name="Dziesietny_Invoices2001Slovakia_Book1_2_DTTD chieng chan Tham lai 29-9-2009 2" xfId="4806"/>
    <cellStyle name="Dziesiętny_Invoices2001Slovakia_Book1_2_DTTD chieng chan Tham lai 29-9-2009 2" xfId="4807"/>
    <cellStyle name="Dziesietny_Invoices2001Slovakia_Book1_2_DTTD chieng chan Tham lai 29-9-2009 2 2" xfId="4808"/>
    <cellStyle name="Dziesiętny_Invoices2001Slovakia_Book1_2_DTTD chieng chan Tham lai 29-9-2009 2 2" xfId="4809"/>
    <cellStyle name="Dziesietny_Invoices2001Slovakia_Book1_2_DTTD chieng chan Tham lai 29-9-2009 3" xfId="4810"/>
    <cellStyle name="Dziesiętny_Invoices2001Slovakia_Book1_2_DTTD chieng chan Tham lai 29-9-2009 3" xfId="4811"/>
    <cellStyle name="Dziesietny_Invoices2001Slovakia_Book1_2_DTTD chieng chan Tham lai 29-9-2009 3 2" xfId="4812"/>
    <cellStyle name="Dziesiętny_Invoices2001Slovakia_Book1_2_DTTD chieng chan Tham lai 29-9-2009 3 2" xfId="4813"/>
    <cellStyle name="Dziesietny_Invoices2001Slovakia_Book1_2_DTTD chieng chan Tham lai 29-9-2009 4" xfId="4814"/>
    <cellStyle name="Dziesiętny_Invoices2001Slovakia_Book1_2_DTTD chieng chan Tham lai 29-9-2009 4" xfId="4815"/>
    <cellStyle name="Dziesietny_Invoices2001Slovakia_Book1_2_DTTD chieng chan Tham lai 29-9-2009_BIEU KE HOACH  2015 (KTN 6.11 sua)" xfId="4816"/>
    <cellStyle name="Dziesiętny_Invoices2001Slovakia_Book1_2_DTTD chieng chan Tham lai 29-9-2009_BIEU KE HOACH  2015 (KTN 6.11 sua)" xfId="4817"/>
    <cellStyle name="Dziesietny_Invoices2001Slovakia_Book1_2_Du toan nuoc San Thang (GD2)" xfId="4818"/>
    <cellStyle name="Dziesiętny_Invoices2001Slovakia_Book1_2_Du toan nuoc San Thang (GD2)" xfId="4819"/>
    <cellStyle name="Dziesietny_Invoices2001Slovakia_Book1_2_Du toan nuoc San Thang (GD2) 2" xfId="4820"/>
    <cellStyle name="Dziesiętny_Invoices2001Slovakia_Book1_2_Du toan nuoc San Thang (GD2) 2" xfId="4821"/>
    <cellStyle name="Dziesietny_Invoices2001Slovakia_Book1_2_Du toan nuoc San Thang (GD2) 2 2" xfId="4822"/>
    <cellStyle name="Dziesiętny_Invoices2001Slovakia_Book1_2_Du toan nuoc San Thang (GD2) 2 2" xfId="4823"/>
    <cellStyle name="Dziesietny_Invoices2001Slovakia_Book1_2_Du toan nuoc San Thang (GD2) 3" xfId="4824"/>
    <cellStyle name="Dziesiętny_Invoices2001Slovakia_Book1_2_Du toan nuoc San Thang (GD2) 3" xfId="4825"/>
    <cellStyle name="Dziesietny_Invoices2001Slovakia_Book1_2_Du toan nuoc San Thang (GD2) 3 2" xfId="4826"/>
    <cellStyle name="Dziesiętny_Invoices2001Slovakia_Book1_2_Du toan nuoc San Thang (GD2) 3 2" xfId="4827"/>
    <cellStyle name="Dziesietny_Invoices2001Slovakia_Book1_2_Du toan nuoc San Thang (GD2) 4" xfId="4828"/>
    <cellStyle name="Dziesiętny_Invoices2001Slovakia_Book1_2_Du toan nuoc San Thang (GD2) 4" xfId="4829"/>
    <cellStyle name="Dziesietny_Invoices2001Slovakia_Book1_2_Ke hoach 2010 (theo doi 11-8-2010)" xfId="4830"/>
    <cellStyle name="Dziesiętny_Invoices2001Slovakia_Book1_2_Ke hoach 2010 (theo doi 11-8-2010)" xfId="4831"/>
    <cellStyle name="Dziesietny_Invoices2001Slovakia_Book1_2_Ke hoach 2010 (theo doi 11-8-2010) 2" xfId="4832"/>
    <cellStyle name="Dziesiętny_Invoices2001Slovakia_Book1_2_Ke hoach 2010 (theo doi 11-8-2010) 2" xfId="4833"/>
    <cellStyle name="Dziesietny_Invoices2001Slovakia_Book1_2_Ke hoach 2010 (theo doi 11-8-2010) 2 2" xfId="4834"/>
    <cellStyle name="Dziesiętny_Invoices2001Slovakia_Book1_2_Ke hoach 2010 (theo doi 11-8-2010) 2 2" xfId="4835"/>
    <cellStyle name="Dziesietny_Invoices2001Slovakia_Book1_2_Ke hoach 2010 (theo doi 11-8-2010) 3" xfId="4836"/>
    <cellStyle name="Dziesiętny_Invoices2001Slovakia_Book1_2_Ke hoach 2010 (theo doi 11-8-2010) 3" xfId="4837"/>
    <cellStyle name="Dziesietny_Invoices2001Slovakia_Book1_2_Ke hoach 2010 (theo doi 11-8-2010) 3 2" xfId="4838"/>
    <cellStyle name="Dziesiętny_Invoices2001Slovakia_Book1_2_Ke hoach 2010 (theo doi 11-8-2010) 3 2" xfId="4839"/>
    <cellStyle name="Dziesietny_Invoices2001Slovakia_Book1_2_Ke hoach 2010 (theo doi 11-8-2010) 4" xfId="4840"/>
    <cellStyle name="Dziesiętny_Invoices2001Slovakia_Book1_2_Ke hoach 2010 (theo doi 11-8-2010) 4" xfId="4841"/>
    <cellStyle name="Dziesietny_Invoices2001Slovakia_Book1_2_Ke hoach 2010 ngay 31-01" xfId="4842"/>
    <cellStyle name="Dziesiętny_Invoices2001Slovakia_Book1_2_Ke hoach 2010 ngay 31-01" xfId="4843"/>
    <cellStyle name="Dziesietny_Invoices2001Slovakia_Book1_2_Ke hoach 2010 ngay 31-01 2" xfId="4844"/>
    <cellStyle name="Dziesiętny_Invoices2001Slovakia_Book1_2_Ke hoach 2010 ngay 31-01 2" xfId="4845"/>
    <cellStyle name="Dziesietny_Invoices2001Slovakia_Book1_2_Ke hoach 2010 ngay 31-01 2 2" xfId="4846"/>
    <cellStyle name="Dziesiętny_Invoices2001Slovakia_Book1_2_Ke hoach 2010 ngay 31-01 2 2" xfId="4847"/>
    <cellStyle name="Dziesietny_Invoices2001Slovakia_Book1_2_Ke hoach 2010 ngay 31-01 3" xfId="4848"/>
    <cellStyle name="Dziesiętny_Invoices2001Slovakia_Book1_2_Ke hoach 2010 ngay 31-01 3" xfId="4849"/>
    <cellStyle name="Dziesietny_Invoices2001Slovakia_Book1_2_Ke hoach 2010 ngay 31-01 3 2" xfId="4850"/>
    <cellStyle name="Dziesiętny_Invoices2001Slovakia_Book1_2_Ke hoach 2010 ngay 31-01 3 2" xfId="4851"/>
    <cellStyle name="Dziesietny_Invoices2001Slovakia_Book1_2_Ke hoach 2010 ngay 31-01 4" xfId="4852"/>
    <cellStyle name="Dziesiętny_Invoices2001Slovakia_Book1_2_Ke hoach 2010 ngay 31-01 4" xfId="4853"/>
    <cellStyle name="Dziesietny_Invoices2001Slovakia_Book1_2_ke hoach dau thau 30-6-2010" xfId="4854"/>
    <cellStyle name="Dziesiętny_Invoices2001Slovakia_Book1_2_ke hoach dau thau 30-6-2010" xfId="4855"/>
    <cellStyle name="Dziesietny_Invoices2001Slovakia_Book1_2_ke hoach dau thau 30-6-2010 2" xfId="4856"/>
    <cellStyle name="Dziesiętny_Invoices2001Slovakia_Book1_2_ke hoach dau thau 30-6-2010 2" xfId="4857"/>
    <cellStyle name="Dziesietny_Invoices2001Slovakia_Book1_2_ke hoach dau thau 30-6-2010 2 2" xfId="4858"/>
    <cellStyle name="Dziesiętny_Invoices2001Slovakia_Book1_2_ke hoach dau thau 30-6-2010 2 2" xfId="4859"/>
    <cellStyle name="Dziesietny_Invoices2001Slovakia_Book1_2_ke hoach dau thau 30-6-2010 3" xfId="4860"/>
    <cellStyle name="Dziesiętny_Invoices2001Slovakia_Book1_2_ke hoach dau thau 30-6-2010 3" xfId="4861"/>
    <cellStyle name="Dziesietny_Invoices2001Slovakia_Book1_2_ke hoach dau thau 30-6-2010 3 2" xfId="4862"/>
    <cellStyle name="Dziesiętny_Invoices2001Slovakia_Book1_2_ke hoach dau thau 30-6-2010 3 2" xfId="4863"/>
    <cellStyle name="Dziesietny_Invoices2001Slovakia_Book1_2_ke hoach dau thau 30-6-2010 4" xfId="4864"/>
    <cellStyle name="Dziesiętny_Invoices2001Slovakia_Book1_2_ke hoach dau thau 30-6-2010 4" xfId="4865"/>
    <cellStyle name="Dziesietny_Invoices2001Slovakia_Book1_2_KH Von 2012 gui BKH 1" xfId="4866"/>
    <cellStyle name="Dziesiętny_Invoices2001Slovakia_Book1_2_KH Von 2012 gui BKH 1" xfId="4867"/>
    <cellStyle name="Dziesietny_Invoices2001Slovakia_Book1_2_KH Von 2012 gui BKH 1 2" xfId="4868"/>
    <cellStyle name="Dziesiętny_Invoices2001Slovakia_Book1_2_KH Von 2012 gui BKH 1 2" xfId="4869"/>
    <cellStyle name="Dziesietny_Invoices2001Slovakia_Book1_2_KH Von 2012 gui BKH 1 2 2" xfId="4870"/>
    <cellStyle name="Dziesiętny_Invoices2001Slovakia_Book1_2_KH Von 2012 gui BKH 1 2 2" xfId="4871"/>
    <cellStyle name="Dziesietny_Invoices2001Slovakia_Book1_2_KH Von 2012 gui BKH 1 3" xfId="4872"/>
    <cellStyle name="Dziesiętny_Invoices2001Slovakia_Book1_2_KH Von 2012 gui BKH 1 3" xfId="4873"/>
    <cellStyle name="Dziesietny_Invoices2001Slovakia_Book1_2_KH Von 2012 gui BKH 1 3 2" xfId="4874"/>
    <cellStyle name="Dziesiętny_Invoices2001Slovakia_Book1_2_KH Von 2012 gui BKH 1 3 2" xfId="4875"/>
    <cellStyle name="Dziesietny_Invoices2001Slovakia_Book1_2_KH Von 2012 gui BKH 1 4" xfId="4876"/>
    <cellStyle name="Dziesiętny_Invoices2001Slovakia_Book1_2_KH Von 2012 gui BKH 1 4" xfId="4877"/>
    <cellStyle name="Dziesietny_Invoices2001Slovakia_Book1_2_KH Von 2012 gui BKH 1_BIEU KE HOACH  2015 (KTN 6.11 sua)" xfId="4878"/>
    <cellStyle name="Dziesiętny_Invoices2001Slovakia_Book1_2_KH Von 2012 gui BKH 1_BIEU KE HOACH  2015 (KTN 6.11 sua)" xfId="4879"/>
    <cellStyle name="Dziesietny_Invoices2001Slovakia_Book1_2_KH Von 2012 gui BKH 2" xfId="4880"/>
    <cellStyle name="Dziesiętny_Invoices2001Slovakia_Book1_2_KH Von 2012 gui BKH 2" xfId="4881"/>
    <cellStyle name="Dziesietny_Invoices2001Slovakia_Book1_2_KH Von 2012 gui BKH 2 2" xfId="4882"/>
    <cellStyle name="Dziesiętny_Invoices2001Slovakia_Book1_2_KH Von 2012 gui BKH 2 2" xfId="4883"/>
    <cellStyle name="Dziesietny_Invoices2001Slovakia_Book1_2_KH Von 2012 gui BKH 2 2 2" xfId="4884"/>
    <cellStyle name="Dziesiętny_Invoices2001Slovakia_Book1_2_KH Von 2012 gui BKH 2 2 2" xfId="4885"/>
    <cellStyle name="Dziesietny_Invoices2001Slovakia_Book1_2_KH Von 2012 gui BKH 2 3" xfId="4886"/>
    <cellStyle name="Dziesiętny_Invoices2001Slovakia_Book1_2_KH Von 2012 gui BKH 2 3" xfId="4887"/>
    <cellStyle name="Dziesietny_Invoices2001Slovakia_Book1_2_KH Von 2012 gui BKH 2 3 2" xfId="4888"/>
    <cellStyle name="Dziesiętny_Invoices2001Slovakia_Book1_2_KH Von 2012 gui BKH 2 3 2" xfId="4889"/>
    <cellStyle name="Dziesietny_Invoices2001Slovakia_Book1_2_KH Von 2012 gui BKH 2 4" xfId="4890"/>
    <cellStyle name="Dziesiętny_Invoices2001Slovakia_Book1_2_KH Von 2012 gui BKH 2 4" xfId="4891"/>
    <cellStyle name="Dziesietny_Invoices2001Slovakia_Book1_2_QD ke hoach dau thau" xfId="4892"/>
    <cellStyle name="Dziesiętny_Invoices2001Slovakia_Book1_2_QD ke hoach dau thau" xfId="4893"/>
    <cellStyle name="Dziesietny_Invoices2001Slovakia_Book1_2_QD ke hoach dau thau 2" xfId="4894"/>
    <cellStyle name="Dziesiętny_Invoices2001Slovakia_Book1_2_QD ke hoach dau thau 2" xfId="4895"/>
    <cellStyle name="Dziesietny_Invoices2001Slovakia_Book1_2_QD ke hoach dau thau 2 2" xfId="4896"/>
    <cellStyle name="Dziesiętny_Invoices2001Slovakia_Book1_2_QD ke hoach dau thau 2 2" xfId="4897"/>
    <cellStyle name="Dziesietny_Invoices2001Slovakia_Book1_2_QD ke hoach dau thau 3" xfId="4898"/>
    <cellStyle name="Dziesiętny_Invoices2001Slovakia_Book1_2_QD ke hoach dau thau 3" xfId="4899"/>
    <cellStyle name="Dziesietny_Invoices2001Slovakia_Book1_2_QD ke hoach dau thau 3 2" xfId="4900"/>
    <cellStyle name="Dziesiętny_Invoices2001Slovakia_Book1_2_QD ke hoach dau thau 3 2" xfId="4901"/>
    <cellStyle name="Dziesietny_Invoices2001Slovakia_Book1_2_QD ke hoach dau thau 4" xfId="4902"/>
    <cellStyle name="Dziesiętny_Invoices2001Slovakia_Book1_2_QD ke hoach dau thau 4" xfId="4903"/>
    <cellStyle name="Dziesietny_Invoices2001Slovakia_Book1_2_Ra soat KH von 2011 (Huy-11-11-11)" xfId="4904"/>
    <cellStyle name="Dziesiętny_Invoices2001Slovakia_Book1_2_Ra soat KH von 2011 (Huy-11-11-11)" xfId="4905"/>
    <cellStyle name="Dziesietny_Invoices2001Slovakia_Book1_2_Ra soat KH von 2011 (Huy-11-11-11) 2" xfId="4906"/>
    <cellStyle name="Dziesiętny_Invoices2001Slovakia_Book1_2_Ra soat KH von 2011 (Huy-11-11-11) 2" xfId="4907"/>
    <cellStyle name="Dziesietny_Invoices2001Slovakia_Book1_2_Ra soat KH von 2011 (Huy-11-11-11) 2 2" xfId="4908"/>
    <cellStyle name="Dziesiętny_Invoices2001Slovakia_Book1_2_Ra soat KH von 2011 (Huy-11-11-11) 2 2" xfId="4909"/>
    <cellStyle name="Dziesietny_Invoices2001Slovakia_Book1_2_Ra soat KH von 2011 (Huy-11-11-11) 3" xfId="4910"/>
    <cellStyle name="Dziesiętny_Invoices2001Slovakia_Book1_2_Ra soat KH von 2011 (Huy-11-11-11) 3" xfId="4911"/>
    <cellStyle name="Dziesietny_Invoices2001Slovakia_Book1_2_Ra soat KH von 2011 (Huy-11-11-11) 3 2" xfId="4912"/>
    <cellStyle name="Dziesiętny_Invoices2001Slovakia_Book1_2_Ra soat KH von 2011 (Huy-11-11-11) 3 2" xfId="4913"/>
    <cellStyle name="Dziesietny_Invoices2001Slovakia_Book1_2_Ra soat KH von 2011 (Huy-11-11-11) 4" xfId="4914"/>
    <cellStyle name="Dziesiętny_Invoices2001Slovakia_Book1_2_Ra soat KH von 2011 (Huy-11-11-11) 4" xfId="4915"/>
    <cellStyle name="Dziesietny_Invoices2001Slovakia_Book1_2_Ra soat KH von 2011 (Huy-11-11-11) 5" xfId="4916"/>
    <cellStyle name="Dziesiętny_Invoices2001Slovakia_Book1_2_Ra soat KH von 2011 (Huy-11-11-11) 5" xfId="4917"/>
    <cellStyle name="Dziesietny_Invoices2001Slovakia_Book1_2_tinh toan hoang ha" xfId="4918"/>
    <cellStyle name="Dziesiętny_Invoices2001Slovakia_Book1_2_tinh toan hoang ha" xfId="4919"/>
    <cellStyle name="Dziesietny_Invoices2001Slovakia_Book1_2_tinh toan hoang ha 2" xfId="4920"/>
    <cellStyle name="Dziesiętny_Invoices2001Slovakia_Book1_2_tinh toan hoang ha 2" xfId="4921"/>
    <cellStyle name="Dziesietny_Invoices2001Slovakia_Book1_2_tinh toan hoang ha 2 2" xfId="4922"/>
    <cellStyle name="Dziesiętny_Invoices2001Slovakia_Book1_2_tinh toan hoang ha 2 2" xfId="4923"/>
    <cellStyle name="Dziesietny_Invoices2001Slovakia_Book1_2_tinh toan hoang ha 3" xfId="4924"/>
    <cellStyle name="Dziesiętny_Invoices2001Slovakia_Book1_2_tinh toan hoang ha 3" xfId="4925"/>
    <cellStyle name="Dziesietny_Invoices2001Slovakia_Book1_2_tinh toan hoang ha 3 2" xfId="4926"/>
    <cellStyle name="Dziesiętny_Invoices2001Slovakia_Book1_2_tinh toan hoang ha 3 2" xfId="4927"/>
    <cellStyle name="Dziesietny_Invoices2001Slovakia_Book1_2_tinh toan hoang ha 4" xfId="4928"/>
    <cellStyle name="Dziesiętny_Invoices2001Slovakia_Book1_2_tinh toan hoang ha 4" xfId="4929"/>
    <cellStyle name="Dziesietny_Invoices2001Slovakia_Book1_2_Tong von ĐTPT" xfId="4930"/>
    <cellStyle name="Dziesiętny_Invoices2001Slovakia_Book1_2_Tong von ĐTPT" xfId="4931"/>
    <cellStyle name="Dziesietny_Invoices2001Slovakia_Book1_2_Tong von ĐTPT 2" xfId="4932"/>
    <cellStyle name="Dziesiętny_Invoices2001Slovakia_Book1_2_Tong von ĐTPT 2" xfId="4933"/>
    <cellStyle name="Dziesietny_Invoices2001Slovakia_Book1_2_Tong von ĐTPT 2 2" xfId="4934"/>
    <cellStyle name="Dziesiętny_Invoices2001Slovakia_Book1_2_Tong von ĐTPT 2 2" xfId="4935"/>
    <cellStyle name="Dziesietny_Invoices2001Slovakia_Book1_2_Tong von ĐTPT 3" xfId="4936"/>
    <cellStyle name="Dziesiętny_Invoices2001Slovakia_Book1_2_Tong von ĐTPT 3" xfId="4937"/>
    <cellStyle name="Dziesietny_Invoices2001Slovakia_Book1_2_Tong von ĐTPT 3 2" xfId="4938"/>
    <cellStyle name="Dziesiętny_Invoices2001Slovakia_Book1_2_Tong von ĐTPT 3 2" xfId="4939"/>
    <cellStyle name="Dziesietny_Invoices2001Slovakia_Book1_2_Tong von ĐTPT 4" xfId="4940"/>
    <cellStyle name="Dziesiętny_Invoices2001Slovakia_Book1_2_Tong von ĐTPT 4" xfId="4941"/>
    <cellStyle name="Dziesietny_Invoices2001Slovakia_Book1_2_Viec Huy dang lam" xfId="4942"/>
    <cellStyle name="Dziesiętny_Invoices2001Slovakia_Book1_2_Viec Huy dang lam" xfId="4943"/>
    <cellStyle name="Dziesietny_Invoices2001Slovakia_Book1_3" xfId="4944"/>
    <cellStyle name="Dziesiętny_Invoices2001Slovakia_Book1_3" xfId="4945"/>
    <cellStyle name="Dziesietny_Invoices2001Slovakia_Book1_3 2" xfId="4946"/>
    <cellStyle name="Dziesiętny_Invoices2001Slovakia_Book1_3 2" xfId="4947"/>
    <cellStyle name="Dziesietny_Invoices2001Slovakia_Book1_3 2 2" xfId="4948"/>
    <cellStyle name="Dziesiętny_Invoices2001Slovakia_Book1_3 2 2" xfId="4949"/>
    <cellStyle name="Dziesietny_Invoices2001Slovakia_Book1_3 3" xfId="4950"/>
    <cellStyle name="Dziesiętny_Invoices2001Slovakia_Book1_3 3" xfId="4951"/>
    <cellStyle name="Dziesietny_Invoices2001Slovakia_Book1_3 3 2" xfId="4952"/>
    <cellStyle name="Dziesiętny_Invoices2001Slovakia_Book1_3 3 2" xfId="4953"/>
    <cellStyle name="Dziesietny_Invoices2001Slovakia_Book1_3 4" xfId="4954"/>
    <cellStyle name="Dziesiętny_Invoices2001Slovakia_Book1_3 4" xfId="4955"/>
    <cellStyle name="Dziesietny_Invoices2001Slovakia_Book1_Bao cao 9 thang  XDCB" xfId="4956"/>
    <cellStyle name="Dziesiętny_Invoices2001Slovakia_Book1_Book1" xfId="4957"/>
    <cellStyle name="Dziesietny_Invoices2001Slovakia_Book1_dự toán 30a 2013" xfId="4958"/>
    <cellStyle name="Dziesiętny_Invoices2001Slovakia_Book1_Nhu cau von ung truoc 2011 Tha h Hoa + Nge An gui TW" xfId="4959"/>
    <cellStyle name="Dziesietny_Invoices2001Slovakia_Book1_Tong hop Cac tuyen(9-1-06)" xfId="4960"/>
    <cellStyle name="Dziesiętny_Invoices2001Slovakia_Book1_Tong hop Cac tuyen(9-1-06)" xfId="4961"/>
    <cellStyle name="Dziesietny_Invoices2001Slovakia_Book1_Tong hop Cac tuyen(9-1-06) 2" xfId="4962"/>
    <cellStyle name="Dziesiętny_Invoices2001Slovakia_Book1_Tong hop Cac tuyen(9-1-06) 2" xfId="4963"/>
    <cellStyle name="Dziesietny_Invoices2001Slovakia_Book1_Tong hop Cac tuyen(9-1-06)_bieu tong hop lai kh von 2011 gui phong TH-KTDN" xfId="4964"/>
    <cellStyle name="Dziesiętny_Invoices2001Slovakia_Book1_Tong hop Cac tuyen(9-1-06)_bieu tong hop lai kh von 2011 gui phong TH-KTDN" xfId="4965"/>
    <cellStyle name="Dziesietny_Invoices2001Slovakia_Book1_Tong hop Cac tuyen(9-1-06)_bieu tong hop lai kh von 2011 gui phong TH-KTDN 2" xfId="4966"/>
    <cellStyle name="Dziesiętny_Invoices2001Slovakia_Book1_Tong hop Cac tuyen(9-1-06)_bieu tong hop lai kh von 2011 gui phong TH-KTDN 2" xfId="4967"/>
    <cellStyle name="Dziesietny_Invoices2001Slovakia_Book1_Tong hop Cac tuyen(9-1-06)_Copy of KH PHAN BO VON ĐỐI ỨNG NAM 2011 (30 TY phuong án gop WB)" xfId="4968"/>
    <cellStyle name="Dziesiętny_Invoices2001Slovakia_Book1_Tong hop Cac tuyen(9-1-06)_Copy of KH PHAN BO VON ĐỐI ỨNG NAM 2011 (30 TY phuong án gop WB)" xfId="4969"/>
    <cellStyle name="Dziesietny_Invoices2001Slovakia_Book1_Tong hop Cac tuyen(9-1-06)_Copy of KH PHAN BO VON ĐỐI ỨNG NAM 2011 (30 TY phuong án gop WB) 2" xfId="4970"/>
    <cellStyle name="Dziesiętny_Invoices2001Slovakia_Book1_Tong hop Cac tuyen(9-1-06)_Copy of KH PHAN BO VON ĐỐI ỨNG NAM 2011 (30 TY phuong án gop WB) 2" xfId="4971"/>
    <cellStyle name="Dziesietny_Invoices2001Slovakia_Book1_Tong hop Cac tuyen(9-1-06)_Ke hoach 2010 (theo doi 11-8-2010)" xfId="4972"/>
    <cellStyle name="Dziesiętny_Invoices2001Slovakia_Book1_Tong hop Cac tuyen(9-1-06)_Ke hoach 2010 (theo doi 11-8-2010)" xfId="4973"/>
    <cellStyle name="Dziesietny_Invoices2001Slovakia_Book1_Tong hop Cac tuyen(9-1-06)_Ke hoach 2010 (theo doi 11-8-2010) 2" xfId="4974"/>
    <cellStyle name="Dziesiętny_Invoices2001Slovakia_Book1_Tong hop Cac tuyen(9-1-06)_Ke hoach 2010 (theo doi 11-8-2010) 2" xfId="4975"/>
    <cellStyle name="Dziesietny_Invoices2001Slovakia_Book1_Tong hop Cac tuyen(9-1-06)_KH Von 2012 gui BKH 1" xfId="4976"/>
    <cellStyle name="Dziesiętny_Invoices2001Slovakia_Book1_Tong hop Cac tuyen(9-1-06)_KH Von 2012 gui BKH 1" xfId="4977"/>
    <cellStyle name="Dziesietny_Invoices2001Slovakia_Book1_Tong hop Cac tuyen(9-1-06)_KH Von 2012 gui BKH 1 2" xfId="4978"/>
    <cellStyle name="Dziesiętny_Invoices2001Slovakia_Book1_Tong hop Cac tuyen(9-1-06)_KH Von 2012 gui BKH 1 2" xfId="4979"/>
    <cellStyle name="Dziesietny_Invoices2001Slovakia_Book1_Tong hop Cac tuyen(9-1-06)_QD ke hoach dau thau" xfId="4980"/>
    <cellStyle name="Dziesiętny_Invoices2001Slovakia_Book1_Tong hop Cac tuyen(9-1-06)_QD ke hoach dau thau" xfId="4981"/>
    <cellStyle name="Dziesietny_Invoices2001Slovakia_Book1_Tong hop Cac tuyen(9-1-06)_QD ke hoach dau thau 2" xfId="4982"/>
    <cellStyle name="Dziesiętny_Invoices2001Slovakia_Book1_Tong hop Cac tuyen(9-1-06)_QD ke hoach dau thau 2" xfId="4983"/>
    <cellStyle name="Dziesietny_Invoices2001Slovakia_Book1_Tong hop Cac tuyen(9-1-06)_Tong von ĐTPT" xfId="4984"/>
    <cellStyle name="Dziesiętny_Invoices2001Slovakia_Book1_Tong hop Cac tuyen(9-1-06)_Tong von ĐTPT" xfId="4985"/>
    <cellStyle name="Dziesietny_Invoices2001Slovakia_Book1_Tong hop Cac tuyen(9-1-06)_Tong von ĐTPT 2" xfId="4986"/>
    <cellStyle name="Dziesiętny_Invoices2001Slovakia_Book1_Tong hop Cac tuyen(9-1-06)_Tong von ĐTPT 2" xfId="4987"/>
    <cellStyle name="Dziesietny_Invoices2001Slovakia_Book1_TONG HOP HOAN THUE NAM 2011" xfId="4988"/>
    <cellStyle name="Dziesiętny_Invoices2001Slovakia_Book1_ung truoc 2011 NSTW Thanh Hoa + Nge An gui Thu 12-5" xfId="4989"/>
    <cellStyle name="Dziesietny_Invoices2001Slovakia_Chi tieu KH nam 2009" xfId="4990"/>
    <cellStyle name="Dziesiętny_Invoices2001Slovakia_Chi tieu KH nam 2009" xfId="4991"/>
    <cellStyle name="Dziesietny_Invoices2001Slovakia_Chi tieu KH nam 2009 2" xfId="4992"/>
    <cellStyle name="Dziesiętny_Invoices2001Slovakia_Chi tieu KH nam 2009 2" xfId="4993"/>
    <cellStyle name="Dziesietny_Invoices2001Slovakia_Copy of KH PHAN BO VON ĐỐI ỨNG NAM 2011 (30 TY phuong án gop WB)" xfId="4994"/>
    <cellStyle name="Dziesiętny_Invoices2001Slovakia_Copy of KH PHAN BO VON ĐỐI ỨNG NAM 2011 (30 TY phuong án gop WB)" xfId="4995"/>
    <cellStyle name="Dziesietny_Invoices2001Slovakia_Copy of KH PHAN BO VON ĐỐI ỨNG NAM 2011 (30 TY phuong án gop WB) 2" xfId="4996"/>
    <cellStyle name="Dziesiętny_Invoices2001Slovakia_Copy of KH PHAN BO VON ĐỐI ỨNG NAM 2011 (30 TY phuong án gop WB) 2" xfId="4997"/>
    <cellStyle name="Dziesietny_Invoices2001Slovakia_Copy of KH PHAN BO VON ĐỐI ỨNG NAM 2011 (30 TY phuong án gop WB) 2 2" xfId="4998"/>
    <cellStyle name="Dziesiętny_Invoices2001Slovakia_Copy of KH PHAN BO VON ĐỐI ỨNG NAM 2011 (30 TY phuong án gop WB) 2 2" xfId="4999"/>
    <cellStyle name="Dziesietny_Invoices2001Slovakia_Copy of KH PHAN BO VON ĐỐI ỨNG NAM 2011 (30 TY phuong án gop WB) 3" xfId="5000"/>
    <cellStyle name="Dziesiętny_Invoices2001Slovakia_Copy of KH PHAN BO VON ĐỐI ỨNG NAM 2011 (30 TY phuong án gop WB) 3" xfId="5001"/>
    <cellStyle name="Dziesietny_Invoices2001Slovakia_Copy of KH PHAN BO VON ĐỐI ỨNG NAM 2011 (30 TY phuong án gop WB) 3 2" xfId="5002"/>
    <cellStyle name="Dziesiętny_Invoices2001Slovakia_Copy of KH PHAN BO VON ĐỐI ỨNG NAM 2011 (30 TY phuong án gop WB) 3 2" xfId="5003"/>
    <cellStyle name="Dziesietny_Invoices2001Slovakia_Copy of KH PHAN BO VON ĐỐI ỨNG NAM 2011 (30 TY phuong án gop WB) 4" xfId="5004"/>
    <cellStyle name="Dziesiętny_Invoices2001Slovakia_Copy of KH PHAN BO VON ĐỐI ỨNG NAM 2011 (30 TY phuong án gop WB) 4" xfId="5005"/>
    <cellStyle name="Dziesietny_Invoices2001Slovakia_Copy of KH PHAN BO VON ĐỐI ỨNG NAM 2011 (30 TY phuong án gop WB)_BIEU KE HOACH  2015 (KTN 6.11 sua)" xfId="5006"/>
    <cellStyle name="Dziesiętny_Invoices2001Slovakia_Copy of KH PHAN BO VON ĐỐI ỨNG NAM 2011 (30 TY phuong án gop WB)_BIEU KE HOACH  2015 (KTN 6.11 sua)" xfId="5007"/>
    <cellStyle name="Dziesietny_Invoices2001Slovakia_Danh Mục KCM trinh BKH 2011 (BS 30A)" xfId="5008"/>
    <cellStyle name="Dziesiętny_Invoices2001Slovakia_Danh Mục KCM trinh BKH 2011 (BS 30A)" xfId="5009"/>
    <cellStyle name="Dziesietny_Invoices2001Slovakia_Danh Mục KCM trinh BKH 2011 (BS 30A) 2" xfId="5010"/>
    <cellStyle name="Dziesiętny_Invoices2001Slovakia_Danh Mục KCM trinh BKH 2011 (BS 30A) 2" xfId="5011"/>
    <cellStyle name="Dziesietny_Invoices2001Slovakia_DT 1751 Muong Khoa" xfId="5012"/>
    <cellStyle name="Dziesiętny_Invoices2001Slovakia_DT 1751 Muong Khoa" xfId="5013"/>
    <cellStyle name="Dziesietny_Invoices2001Slovakia_DT 1751 Muong Khoa 2" xfId="5014"/>
    <cellStyle name="Dziesiętny_Invoices2001Slovakia_DT 1751 Muong Khoa 2" xfId="5015"/>
    <cellStyle name="Dziesietny_Invoices2001Slovakia_DT Nam vai" xfId="5016"/>
    <cellStyle name="Dziesiętny_Invoices2001Slovakia_DT tieu hoc diem TDC ban Cho 28-02-09" xfId="5017"/>
    <cellStyle name="Dziesietny_Invoices2001Slovakia_DT truong THPT  quyet thang tinh 04-3-09" xfId="5018"/>
    <cellStyle name="Dziesiętny_Invoices2001Slovakia_DT truong THPT  quyet thang tinh 04-3-09" xfId="5019"/>
    <cellStyle name="Dziesietny_Invoices2001Slovakia_DT truong THPT  quyet thang tinh 04-3-09 2" xfId="5020"/>
    <cellStyle name="Dziesiętny_Invoices2001Slovakia_DT truong THPT  quyet thang tinh 04-3-09 2" xfId="5021"/>
    <cellStyle name="Dziesietny_Invoices2001Slovakia_DTTD chieng chan Tham lai 29-9-2009" xfId="5022"/>
    <cellStyle name="Dziesiętny_Invoices2001Slovakia_DTTD chieng chan Tham lai 29-9-2009" xfId="5023"/>
    <cellStyle name="Dziesietny_Invoices2001Slovakia_DTTD chieng chan Tham lai 29-9-2009 2" xfId="5024"/>
    <cellStyle name="Dziesiętny_Invoices2001Slovakia_DTTD chieng chan Tham lai 29-9-2009 2" xfId="5025"/>
    <cellStyle name="Dziesietny_Invoices2001Slovakia_DTTD chieng chan Tham lai 29-9-2009 2 2" xfId="5026"/>
    <cellStyle name="Dziesiętny_Invoices2001Slovakia_DTTD chieng chan Tham lai 29-9-2009 2 2" xfId="5027"/>
    <cellStyle name="Dziesietny_Invoices2001Slovakia_DTTD chieng chan Tham lai 29-9-2009 3" xfId="5028"/>
    <cellStyle name="Dziesiętny_Invoices2001Slovakia_DTTD chieng chan Tham lai 29-9-2009 3" xfId="5029"/>
    <cellStyle name="Dziesietny_Invoices2001Slovakia_DTTD chieng chan Tham lai 29-9-2009 3 2" xfId="5030"/>
    <cellStyle name="Dziesiętny_Invoices2001Slovakia_DTTD chieng chan Tham lai 29-9-2009 3 2" xfId="5031"/>
    <cellStyle name="Dziesietny_Invoices2001Slovakia_DTTD chieng chan Tham lai 29-9-2009 4" xfId="5032"/>
    <cellStyle name="Dziesiętny_Invoices2001Slovakia_DTTD chieng chan Tham lai 29-9-2009 4" xfId="5033"/>
    <cellStyle name="Dziesietny_Invoices2001Slovakia_DTTD chieng chan Tham lai 29-9-2009_BIEU KE HOACH  2015 (KTN 6.11 sua)" xfId="5034"/>
    <cellStyle name="Dziesiętny_Invoices2001Slovakia_DTTD chieng chan Tham lai 29-9-2009_BIEU KE HOACH  2015 (KTN 6.11 sua)" xfId="5035"/>
    <cellStyle name="Dziesietny_Invoices2001Slovakia_d-uong+TDT" xfId="5036"/>
    <cellStyle name="Dziesiętny_Invoices2001Slovakia_GVL" xfId="5037"/>
    <cellStyle name="Dziesietny_Invoices2001Slovakia_Ke hoach 2010 (theo doi 11-8-2010)" xfId="5038"/>
    <cellStyle name="Dziesiętny_Invoices2001Slovakia_Ke hoach 2010 (theo doi 11-8-2010)" xfId="5039"/>
    <cellStyle name="Dziesietny_Invoices2001Slovakia_Ke hoach 2010 (theo doi 11-8-2010) 2" xfId="5040"/>
    <cellStyle name="Dziesiętny_Invoices2001Slovakia_Ke hoach 2010 (theo doi 11-8-2010) 2" xfId="5041"/>
    <cellStyle name="Dziesietny_Invoices2001Slovakia_ke hoach dau thau 30-6-2010" xfId="5042"/>
    <cellStyle name="Dziesiętny_Invoices2001Slovakia_ke hoach dau thau 30-6-2010" xfId="5043"/>
    <cellStyle name="Dziesietny_Invoices2001Slovakia_ke hoach dau thau 30-6-2010 2" xfId="5044"/>
    <cellStyle name="Dziesiętny_Invoices2001Slovakia_ke hoach dau thau 30-6-2010 2" xfId="5045"/>
    <cellStyle name="Dziesietny_Invoices2001Slovakia_KL K.C mat duong" xfId="5046"/>
    <cellStyle name="Dziesiętny_Invoices2001Slovakia_Nhµ ®Ó xe" xfId="5047"/>
    <cellStyle name="Dziesietny_Invoices2001Slovakia_Nha bao ve(28-7-05)" xfId="5048"/>
    <cellStyle name="Dziesiętny_Invoices2001Slovakia_Nha bao ve(28-7-05)" xfId="5049"/>
    <cellStyle name="Dziesietny_Invoices2001Slovakia_NHA de xe nguyen du" xfId="5050"/>
    <cellStyle name="Dziesiętny_Invoices2001Slovakia_NHA de xe nguyen du" xfId="5051"/>
    <cellStyle name="Dziesietny_Invoices2001Slovakia_Nhalamviec VTC(25-1-05)" xfId="5052"/>
    <cellStyle name="Dziesiętny_Invoices2001Slovakia_Nhalamviec VTC(25-1-05)" xfId="5053"/>
    <cellStyle name="Dziesietny_Invoices2001Slovakia_Nhu cau von ung truoc 2011 Tha h Hoa + Nge An gui TW" xfId="5054"/>
    <cellStyle name="Dziesiętny_Invoices2001Slovakia_Phan pha do" xfId="5055"/>
    <cellStyle name="Dziesietny_Invoices2001Slovakia_Ra soat KH von 2011 (Huy-11-11-11)" xfId="5056"/>
    <cellStyle name="Dziesiętny_Invoices2001Slovakia_Ra soat KH von 2011 (Huy-11-11-11)" xfId="5057"/>
    <cellStyle name="Dziesietny_Invoices2001Slovakia_Sheet2" xfId="5058"/>
    <cellStyle name="Dziesiętny_Invoices2001Slovakia_Sheet2" xfId="5059"/>
    <cellStyle name="Dziesietny_Invoices2001Slovakia_Sheet2 2" xfId="5060"/>
    <cellStyle name="Dziesiętny_Invoices2001Slovakia_Sheet2 2" xfId="5061"/>
    <cellStyle name="Dziesietny_Invoices2001Slovakia_TDT KHANH HOA" xfId="5062"/>
    <cellStyle name="Dziesiętny_Invoices2001Slovakia_TDT KHANH HOA" xfId="5063"/>
    <cellStyle name="Dziesietny_Invoices2001Slovakia_TDT KHANH HOA 2" xfId="5064"/>
    <cellStyle name="Dziesiętny_Invoices2001Slovakia_TDT KHANH HOA 2" xfId="5065"/>
    <cellStyle name="Dziesietny_Invoices2001Slovakia_TDT KHANH HOA 3" xfId="5066"/>
    <cellStyle name="Dziesiętny_Invoices2001Slovakia_TDT KHANH HOA 3" xfId="5067"/>
    <cellStyle name="Dziesietny_Invoices2001Slovakia_TDT KHANH HOA 4" xfId="5068"/>
    <cellStyle name="Dziesiętny_Invoices2001Slovakia_TDT KHANH HOA 4" xfId="5069"/>
    <cellStyle name="Dziesietny_Invoices2001Slovakia_TDT KHANH HOA 5" xfId="5070"/>
    <cellStyle name="Dziesiętny_Invoices2001Slovakia_TDT KHANH HOA 5" xfId="5071"/>
    <cellStyle name="Dziesietny_Invoices2001Slovakia_TDT KHANH HOA_bao_cao_TH_th_cong_tac_dau_thau_-_ngay251209" xfId="5072"/>
    <cellStyle name="Dziesiętny_Invoices2001Slovakia_TDT KHANH HOA_bao_cao_TH_th_cong_tac_dau_thau_-_ngay251209" xfId="5073"/>
    <cellStyle name="Dziesietny_Invoices2001Slovakia_TDT KHANH HOA_bao_cao_TH_th_cong_tac_dau_thau_-_ngay251209 2" xfId="5074"/>
    <cellStyle name="Dziesiętny_Invoices2001Slovakia_TDT KHANH HOA_bao_cao_TH_th_cong_tac_dau_thau_-_ngay251209 2" xfId="5075"/>
    <cellStyle name="Dziesietny_Invoices2001Slovakia_TDT KHANH HOA_Bieu chi tieu KH 2014 (Huy-04-11)" xfId="5076"/>
    <cellStyle name="Dziesiętny_Invoices2001Slovakia_TDT KHANH HOA_Bieu chi tieu KH 2014 (Huy-04-11)" xfId="5077"/>
    <cellStyle name="Dziesietny_Invoices2001Slovakia_TDT KHANH HOA_bieu ke hoach dau thau" xfId="5078"/>
    <cellStyle name="Dziesiętny_Invoices2001Slovakia_TDT KHANH HOA_bieu ke hoach dau thau" xfId="5079"/>
    <cellStyle name="Dziesietny_Invoices2001Slovakia_TDT KHANH HOA_bieu ke hoach dau thau 2" xfId="5080"/>
    <cellStyle name="Dziesiętny_Invoices2001Slovakia_TDT KHANH HOA_bieu ke hoach dau thau 2" xfId="5081"/>
    <cellStyle name="Dziesietny_Invoices2001Slovakia_TDT KHANH HOA_bieu ke hoach dau thau truong mam non SKH" xfId="5082"/>
    <cellStyle name="Dziesiętny_Invoices2001Slovakia_TDT KHANH HOA_bieu ke hoach dau thau truong mam non SKH" xfId="5083"/>
    <cellStyle name="Dziesietny_Invoices2001Slovakia_TDT KHANH HOA_bieu ke hoach dau thau truong mam non SKH 2" xfId="5084"/>
    <cellStyle name="Dziesiętny_Invoices2001Slovakia_TDT KHANH HOA_bieu ke hoach dau thau truong mam non SKH 2" xfId="5085"/>
    <cellStyle name="Dziesietny_Invoices2001Slovakia_TDT KHANH HOA_bieu tong hop lai kh von 2011 gui phong TH-KTDN" xfId="5086"/>
    <cellStyle name="Dziesiętny_Invoices2001Slovakia_TDT KHANH HOA_bieu tong hop lai kh von 2011 gui phong TH-KTDN" xfId="5087"/>
    <cellStyle name="Dziesietny_Invoices2001Slovakia_TDT KHANH HOA_bieu tong hop lai kh von 2011 gui phong TH-KTDN 2" xfId="5088"/>
    <cellStyle name="Dziesiętny_Invoices2001Slovakia_TDT KHANH HOA_bieu tong hop lai kh von 2011 gui phong TH-KTDN 2" xfId="5089"/>
    <cellStyle name="Dziesietny_Invoices2001Slovakia_TDT KHANH HOA_bieu tong hop lai kh von 2011 gui phong TH-KTDN 2 2" xfId="5090"/>
    <cellStyle name="Dziesiętny_Invoices2001Slovakia_TDT KHANH HOA_bieu tong hop lai kh von 2011 gui phong TH-KTDN 2 2" xfId="5091"/>
    <cellStyle name="Dziesietny_Invoices2001Slovakia_TDT KHANH HOA_bieu tong hop lai kh von 2011 gui phong TH-KTDN 3" xfId="5092"/>
    <cellStyle name="Dziesiętny_Invoices2001Slovakia_TDT KHANH HOA_bieu tong hop lai kh von 2011 gui phong TH-KTDN 3" xfId="5093"/>
    <cellStyle name="Dziesietny_Invoices2001Slovakia_TDT KHANH HOA_bieu tong hop lai kh von 2011 gui phong TH-KTDN 3 2" xfId="5094"/>
    <cellStyle name="Dziesiętny_Invoices2001Slovakia_TDT KHANH HOA_bieu tong hop lai kh von 2011 gui phong TH-KTDN 3 2" xfId="5095"/>
    <cellStyle name="Dziesietny_Invoices2001Slovakia_TDT KHANH HOA_bieu tong hop lai kh von 2011 gui phong TH-KTDN 4" xfId="5096"/>
    <cellStyle name="Dziesiętny_Invoices2001Slovakia_TDT KHANH HOA_bieu tong hop lai kh von 2011 gui phong TH-KTDN 4" xfId="5097"/>
    <cellStyle name="Dziesietny_Invoices2001Slovakia_TDT KHANH HOA_bieu tong hop lai kh von 2011 gui phong TH-KTDN_BIEU KE HOACH  2015 (KTN 6.11 sua)" xfId="5098"/>
    <cellStyle name="Dziesiętny_Invoices2001Slovakia_TDT KHANH HOA_bieu tong hop lai kh von 2011 gui phong TH-KTDN_BIEU KE HOACH  2015 (KTN 6.11 sua)" xfId="5099"/>
    <cellStyle name="Dziesietny_Invoices2001Slovakia_TDT KHANH HOA_Book1" xfId="5100"/>
    <cellStyle name="Dziesiętny_Invoices2001Slovakia_TDT KHANH HOA_Book1" xfId="5101"/>
    <cellStyle name="Dziesietny_Invoices2001Slovakia_TDT KHANH HOA_Book1 2" xfId="5102"/>
    <cellStyle name="Dziesiętny_Invoices2001Slovakia_TDT KHANH HOA_Book1 2" xfId="5103"/>
    <cellStyle name="Dziesietny_Invoices2001Slovakia_TDT KHANH HOA_Book1_1" xfId="5104"/>
    <cellStyle name="Dziesiętny_Invoices2001Slovakia_TDT KHANH HOA_Book1_1" xfId="5105"/>
    <cellStyle name="Dziesietny_Invoices2001Slovakia_TDT KHANH HOA_Book1_1 2" xfId="5106"/>
    <cellStyle name="Dziesiętny_Invoices2001Slovakia_TDT KHANH HOA_Book1_1 2" xfId="5107"/>
    <cellStyle name="Dziesietny_Invoices2001Slovakia_TDT KHANH HOA_Book1_1_ke hoach dau thau 30-6-2010" xfId="5108"/>
    <cellStyle name="Dziesiętny_Invoices2001Slovakia_TDT KHANH HOA_Book1_1_ke hoach dau thau 30-6-2010" xfId="5109"/>
    <cellStyle name="Dziesietny_Invoices2001Slovakia_TDT KHANH HOA_Book1_1_ke hoach dau thau 30-6-2010 2" xfId="5110"/>
    <cellStyle name="Dziesiętny_Invoices2001Slovakia_TDT KHANH HOA_Book1_1_ke hoach dau thau 30-6-2010 2" xfId="5111"/>
    <cellStyle name="Dziesietny_Invoices2001Slovakia_TDT KHANH HOA_Book1_2" xfId="5112"/>
    <cellStyle name="Dziesiętny_Invoices2001Slovakia_TDT KHANH HOA_Book1_2" xfId="5113"/>
    <cellStyle name="Dziesietny_Invoices2001Slovakia_TDT KHANH HOA_Book1_2 2" xfId="5114"/>
    <cellStyle name="Dziesiętny_Invoices2001Slovakia_TDT KHANH HOA_Book1_2 2" xfId="5115"/>
    <cellStyle name="Dziesietny_Invoices2001Slovakia_TDT KHANH HOA_Book1_Book1" xfId="5116"/>
    <cellStyle name="Dziesiętny_Invoices2001Slovakia_TDT KHANH HOA_Book1_Book1" xfId="5117"/>
    <cellStyle name="Dziesietny_Invoices2001Slovakia_TDT KHANH HOA_Book1_Book1 2" xfId="5118"/>
    <cellStyle name="Dziesiętny_Invoices2001Slovakia_TDT KHANH HOA_Book1_Book1 2" xfId="5119"/>
    <cellStyle name="Dziesietny_Invoices2001Slovakia_TDT KHANH HOA_Book1_DTTD chieng chan Tham lai 29-9-2009" xfId="5120"/>
    <cellStyle name="Dziesiętny_Invoices2001Slovakia_TDT KHANH HOA_Book1_DTTD chieng chan Tham lai 29-9-2009" xfId="5121"/>
    <cellStyle name="Dziesietny_Invoices2001Slovakia_TDT KHANH HOA_Book1_DTTD chieng chan Tham lai 29-9-2009 2" xfId="5122"/>
    <cellStyle name="Dziesiętny_Invoices2001Slovakia_TDT KHANH HOA_Book1_DTTD chieng chan Tham lai 29-9-2009 2" xfId="5123"/>
    <cellStyle name="Dziesietny_Invoices2001Slovakia_TDT KHANH HOA_Book1_Ke hoach 2010 (theo doi 11-8-2010)" xfId="5124"/>
    <cellStyle name="Dziesiętny_Invoices2001Slovakia_TDT KHANH HOA_Book1_Ke hoach 2010 (theo doi 11-8-2010)" xfId="5125"/>
    <cellStyle name="Dziesietny_Invoices2001Slovakia_TDT KHANH HOA_Book1_Ke hoach 2010 (theo doi 11-8-2010) 2" xfId="5126"/>
    <cellStyle name="Dziesiętny_Invoices2001Slovakia_TDT KHANH HOA_Book1_Ke hoach 2010 (theo doi 11-8-2010) 2" xfId="5127"/>
    <cellStyle name="Dziesietny_Invoices2001Slovakia_TDT KHANH HOA_Book1_ke hoach dau thau 30-6-2010" xfId="5128"/>
    <cellStyle name="Dziesiętny_Invoices2001Slovakia_TDT KHANH HOA_Book1_ke hoach dau thau 30-6-2010" xfId="5129"/>
    <cellStyle name="Dziesietny_Invoices2001Slovakia_TDT KHANH HOA_Book1_ke hoach dau thau 30-6-2010 2" xfId="5130"/>
    <cellStyle name="Dziesiętny_Invoices2001Slovakia_TDT KHANH HOA_Book1_ke hoach dau thau 30-6-2010 2" xfId="5131"/>
    <cellStyle name="Dziesietny_Invoices2001Slovakia_TDT KHANH HOA_Book1_ke hoach dau thau 30-6-2010 2 2" xfId="5132"/>
    <cellStyle name="Dziesiętny_Invoices2001Slovakia_TDT KHANH HOA_Book1_ke hoach dau thau 30-6-2010 2 2" xfId="5133"/>
    <cellStyle name="Dziesietny_Invoices2001Slovakia_TDT KHANH HOA_Book1_ke hoach dau thau 30-6-2010 3" xfId="5134"/>
    <cellStyle name="Dziesiętny_Invoices2001Slovakia_TDT KHANH HOA_Book1_ke hoach dau thau 30-6-2010 3" xfId="5135"/>
    <cellStyle name="Dziesietny_Invoices2001Slovakia_TDT KHANH HOA_Book1_ke hoach dau thau 30-6-2010 3 2" xfId="5136"/>
    <cellStyle name="Dziesiętny_Invoices2001Slovakia_TDT KHANH HOA_Book1_ke hoach dau thau 30-6-2010 3 2" xfId="5137"/>
    <cellStyle name="Dziesietny_Invoices2001Slovakia_TDT KHANH HOA_Book1_ke hoach dau thau 30-6-2010 4" xfId="5138"/>
    <cellStyle name="Dziesiętny_Invoices2001Slovakia_TDT KHANH HOA_Book1_ke hoach dau thau 30-6-2010 4" xfId="5139"/>
    <cellStyle name="Dziesietny_Invoices2001Slovakia_TDT KHANH HOA_Book1_ke hoach dau thau 30-6-2010_BIEU KE HOACH  2015 (KTN 6.11 sua)" xfId="5140"/>
    <cellStyle name="Dziesiętny_Invoices2001Slovakia_TDT KHANH HOA_Book1_ke hoach dau thau 30-6-2010_BIEU KE HOACH  2015 (KTN 6.11 sua)" xfId="5141"/>
    <cellStyle name="Dziesietny_Invoices2001Slovakia_TDT KHANH HOA_Book1_KH Von 2012 gui BKH 1" xfId="5142"/>
    <cellStyle name="Dziesiętny_Invoices2001Slovakia_TDT KHANH HOA_Book1_KH Von 2012 gui BKH 1" xfId="5143"/>
    <cellStyle name="Dziesietny_Invoices2001Slovakia_TDT KHANH HOA_Book1_KH Von 2012 gui BKH 1 2" xfId="5144"/>
    <cellStyle name="Dziesiętny_Invoices2001Slovakia_TDT KHANH HOA_Book1_KH Von 2012 gui BKH 1 2" xfId="5145"/>
    <cellStyle name="Dziesietny_Invoices2001Slovakia_TDT KHANH HOA_Book1_KH Von 2012 gui BKH 2" xfId="5146"/>
    <cellStyle name="Dziesiętny_Invoices2001Slovakia_TDT KHANH HOA_Book1_KH Von 2012 gui BKH 2" xfId="5147"/>
    <cellStyle name="Dziesietny_Invoices2001Slovakia_TDT KHANH HOA_Book1_KH Von 2012 gui BKH 2 2" xfId="5148"/>
    <cellStyle name="Dziesiętny_Invoices2001Slovakia_TDT KHANH HOA_Book1_KH Von 2012 gui BKH 2 2" xfId="5149"/>
    <cellStyle name="Dziesietny_Invoices2001Slovakia_TDT KHANH HOA_Chi tieu KH nam 2009" xfId="5150"/>
    <cellStyle name="Dziesiętny_Invoices2001Slovakia_TDT KHANH HOA_Chi tieu KH nam 2009" xfId="5151"/>
    <cellStyle name="Dziesietny_Invoices2001Slovakia_TDT KHANH HOA_Chi tieu KH nam 2009 2" xfId="5152"/>
    <cellStyle name="Dziesiętny_Invoices2001Slovakia_TDT KHANH HOA_Chi tieu KH nam 2009 2" xfId="5153"/>
    <cellStyle name="Dziesietny_Invoices2001Slovakia_TDT KHANH HOA_Copy of KH PHAN BO VON ĐỐI ỨNG NAM 2011 (30 TY phuong án gop WB)" xfId="5154"/>
    <cellStyle name="Dziesiętny_Invoices2001Slovakia_TDT KHANH HOA_Copy of KH PHAN BO VON ĐỐI ỨNG NAM 2011 (30 TY phuong án gop WB)" xfId="5155"/>
    <cellStyle name="Dziesietny_Invoices2001Slovakia_TDT KHANH HOA_Copy of KH PHAN BO VON ĐỐI ỨNG NAM 2011 (30 TY phuong án gop WB) 2" xfId="5156"/>
    <cellStyle name="Dziesiętny_Invoices2001Slovakia_TDT KHANH HOA_Copy of KH PHAN BO VON ĐỐI ỨNG NAM 2011 (30 TY phuong án gop WB) 2" xfId="5157"/>
    <cellStyle name="Dziesietny_Invoices2001Slovakia_TDT KHANH HOA_Copy of KH PHAN BO VON ĐỐI ỨNG NAM 2011 (30 TY phuong án gop WB) 2 2" xfId="5158"/>
    <cellStyle name="Dziesiętny_Invoices2001Slovakia_TDT KHANH HOA_Copy of KH PHAN BO VON ĐỐI ỨNG NAM 2011 (30 TY phuong án gop WB) 2 2" xfId="5159"/>
    <cellStyle name="Dziesietny_Invoices2001Slovakia_TDT KHANH HOA_Copy of KH PHAN BO VON ĐỐI ỨNG NAM 2011 (30 TY phuong án gop WB) 3" xfId="5160"/>
    <cellStyle name="Dziesiętny_Invoices2001Slovakia_TDT KHANH HOA_Copy of KH PHAN BO VON ĐỐI ỨNG NAM 2011 (30 TY phuong án gop WB) 3" xfId="5161"/>
    <cellStyle name="Dziesietny_Invoices2001Slovakia_TDT KHANH HOA_Copy of KH PHAN BO VON ĐỐI ỨNG NAM 2011 (30 TY phuong án gop WB) 3 2" xfId="5162"/>
    <cellStyle name="Dziesiętny_Invoices2001Slovakia_TDT KHANH HOA_Copy of KH PHAN BO VON ĐỐI ỨNG NAM 2011 (30 TY phuong án gop WB) 3 2" xfId="5163"/>
    <cellStyle name="Dziesietny_Invoices2001Slovakia_TDT KHANH HOA_Copy of KH PHAN BO VON ĐỐI ỨNG NAM 2011 (30 TY phuong án gop WB) 4" xfId="5164"/>
    <cellStyle name="Dziesiętny_Invoices2001Slovakia_TDT KHANH HOA_Copy of KH PHAN BO VON ĐỐI ỨNG NAM 2011 (30 TY phuong án gop WB) 4" xfId="5165"/>
    <cellStyle name="Dziesietny_Invoices2001Slovakia_TDT KHANH HOA_Copy of KH PHAN BO VON ĐỐI ỨNG NAM 2011 (30 TY phuong án gop WB)_BIEU KE HOACH  2015 (KTN 6.11 sua)" xfId="5166"/>
    <cellStyle name="Dziesiętny_Invoices2001Slovakia_TDT KHANH HOA_Copy of KH PHAN BO VON ĐỐI ỨNG NAM 2011 (30 TY phuong án gop WB)_BIEU KE HOACH  2015 (KTN 6.11 sua)" xfId="5167"/>
    <cellStyle name="Dziesietny_Invoices2001Slovakia_TDT KHANH HOA_Danh Mục KCM trinh BKH 2011 (BS 30A)" xfId="5168"/>
    <cellStyle name="Dziesiętny_Invoices2001Slovakia_TDT KHANH HOA_Danh Mục KCM trinh BKH 2011 (BS 30A)" xfId="5169"/>
    <cellStyle name="Dziesietny_Invoices2001Slovakia_TDT KHANH HOA_Danh Mục KCM trinh BKH 2011 (BS 30A) 2" xfId="5170"/>
    <cellStyle name="Dziesiętny_Invoices2001Slovakia_TDT KHANH HOA_Danh Mục KCM trinh BKH 2011 (BS 30A) 2" xfId="5171"/>
    <cellStyle name="Dziesietny_Invoices2001Slovakia_TDT KHANH HOA_DT 1751 Muong Khoa" xfId="5172"/>
    <cellStyle name="Dziesiętny_Invoices2001Slovakia_TDT KHANH HOA_DT 1751 Muong Khoa" xfId="5173"/>
    <cellStyle name="Dziesietny_Invoices2001Slovakia_TDT KHANH HOA_DT 1751 Muong Khoa 2" xfId="5174"/>
    <cellStyle name="Dziesiętny_Invoices2001Slovakia_TDT KHANH HOA_DT 1751 Muong Khoa 2" xfId="5175"/>
    <cellStyle name="Dziesietny_Invoices2001Slovakia_TDT KHANH HOA_DT tieu hoc diem TDC ban Cho 28-02-09" xfId="5176"/>
    <cellStyle name="Dziesiętny_Invoices2001Slovakia_TDT KHANH HOA_DT tieu hoc diem TDC ban Cho 28-02-09" xfId="5177"/>
    <cellStyle name="Dziesietny_Invoices2001Slovakia_TDT KHANH HOA_DT tieu hoc diem TDC ban Cho 28-02-09 2" xfId="5178"/>
    <cellStyle name="Dziesiętny_Invoices2001Slovakia_TDT KHANH HOA_DT tieu hoc diem TDC ban Cho 28-02-09 2" xfId="5179"/>
    <cellStyle name="Dziesietny_Invoices2001Slovakia_TDT KHANH HOA_DTTD chieng chan Tham lai 29-9-2009" xfId="5180"/>
    <cellStyle name="Dziesiętny_Invoices2001Slovakia_TDT KHANH HOA_DTTD chieng chan Tham lai 29-9-2009" xfId="5181"/>
    <cellStyle name="Dziesietny_Invoices2001Slovakia_TDT KHANH HOA_DTTD chieng chan Tham lai 29-9-2009 2" xfId="5182"/>
    <cellStyle name="Dziesiętny_Invoices2001Slovakia_TDT KHANH HOA_DTTD chieng chan Tham lai 29-9-2009 2" xfId="5183"/>
    <cellStyle name="Dziesietny_Invoices2001Slovakia_TDT KHANH HOA_DTTD chieng chan Tham lai 29-9-2009 2 2" xfId="5184"/>
    <cellStyle name="Dziesiętny_Invoices2001Slovakia_TDT KHANH HOA_DTTD chieng chan Tham lai 29-9-2009 2 2" xfId="5185"/>
    <cellStyle name="Dziesietny_Invoices2001Slovakia_TDT KHANH HOA_DTTD chieng chan Tham lai 29-9-2009 3" xfId="5186"/>
    <cellStyle name="Dziesiętny_Invoices2001Slovakia_TDT KHANH HOA_DTTD chieng chan Tham lai 29-9-2009 3" xfId="5187"/>
    <cellStyle name="Dziesietny_Invoices2001Slovakia_TDT KHANH HOA_DTTD chieng chan Tham lai 29-9-2009 3 2" xfId="5188"/>
    <cellStyle name="Dziesiętny_Invoices2001Slovakia_TDT KHANH HOA_DTTD chieng chan Tham lai 29-9-2009 3 2" xfId="5189"/>
    <cellStyle name="Dziesietny_Invoices2001Slovakia_TDT KHANH HOA_DTTD chieng chan Tham lai 29-9-2009 4" xfId="5190"/>
    <cellStyle name="Dziesiętny_Invoices2001Slovakia_TDT KHANH HOA_DTTD chieng chan Tham lai 29-9-2009 4" xfId="5191"/>
    <cellStyle name="Dziesietny_Invoices2001Slovakia_TDT KHANH HOA_DTTD chieng chan Tham lai 29-9-2009_BIEU KE HOACH  2015 (KTN 6.11 sua)" xfId="5192"/>
    <cellStyle name="Dziesiętny_Invoices2001Slovakia_TDT KHANH HOA_DTTD chieng chan Tham lai 29-9-2009_BIEU KE HOACH  2015 (KTN 6.11 sua)" xfId="5193"/>
    <cellStyle name="Dziesietny_Invoices2001Slovakia_TDT KHANH HOA_Du toan nuoc San Thang (GD2)" xfId="5194"/>
    <cellStyle name="Dziesiętny_Invoices2001Slovakia_TDT KHANH HOA_Du toan nuoc San Thang (GD2)" xfId="5195"/>
    <cellStyle name="Dziesietny_Invoices2001Slovakia_TDT KHANH HOA_Du toan nuoc San Thang (GD2) 2" xfId="5196"/>
    <cellStyle name="Dziesiętny_Invoices2001Slovakia_TDT KHANH HOA_Du toan nuoc San Thang (GD2) 2" xfId="5197"/>
    <cellStyle name="Dziesietny_Invoices2001Slovakia_TDT KHANH HOA_GVL" xfId="5198"/>
    <cellStyle name="Dziesiętny_Invoices2001Slovakia_TDT KHANH HOA_GVL" xfId="5199"/>
    <cellStyle name="Dziesietny_Invoices2001Slovakia_TDT KHANH HOA_GVL 2" xfId="5200"/>
    <cellStyle name="Dziesiętny_Invoices2001Slovakia_TDT KHANH HOA_GVL 2" xfId="5201"/>
    <cellStyle name="Dziesietny_Invoices2001Slovakia_TDT KHANH HOA_GVL 2 2" xfId="5202"/>
    <cellStyle name="Dziesiętny_Invoices2001Slovakia_TDT KHANH HOA_GVL 2 2" xfId="5203"/>
    <cellStyle name="Dziesietny_Invoices2001Slovakia_TDT KHANH HOA_GVL 3" xfId="5204"/>
    <cellStyle name="Dziesiętny_Invoices2001Slovakia_TDT KHANH HOA_GVL 3" xfId="5205"/>
    <cellStyle name="Dziesietny_Invoices2001Slovakia_TDT KHANH HOA_GVL 3 2" xfId="5206"/>
    <cellStyle name="Dziesiętny_Invoices2001Slovakia_TDT KHANH HOA_GVL 3 2" xfId="5207"/>
    <cellStyle name="Dziesietny_Invoices2001Slovakia_TDT KHANH HOA_GVL 4" xfId="5208"/>
    <cellStyle name="Dziesiętny_Invoices2001Slovakia_TDT KHANH HOA_GVL 4" xfId="5209"/>
    <cellStyle name="Dziesietny_Invoices2001Slovakia_TDT KHANH HOA_GVL_BIEU KE HOACH  2015 (KTN 6.11 sua)" xfId="5210"/>
    <cellStyle name="Dziesiętny_Invoices2001Slovakia_TDT KHANH HOA_GVL_BIEU KE HOACH  2015 (KTN 6.11 sua)" xfId="5211"/>
    <cellStyle name="Dziesietny_Invoices2001Slovakia_TDT KHANH HOA_ke hoach dau thau 30-6-2010" xfId="5212"/>
    <cellStyle name="Dziesiętny_Invoices2001Slovakia_TDT KHANH HOA_ke hoach dau thau 30-6-2010" xfId="5213"/>
    <cellStyle name="Dziesietny_Invoices2001Slovakia_TDT KHANH HOA_ke hoach dau thau 30-6-2010 2" xfId="5214"/>
    <cellStyle name="Dziesiętny_Invoices2001Slovakia_TDT KHANH HOA_ke hoach dau thau 30-6-2010 2" xfId="5215"/>
    <cellStyle name="Dziesietny_Invoices2001Slovakia_TDT KHANH HOA_KH Von 2012 gui BKH 1" xfId="5216"/>
    <cellStyle name="Dziesiętny_Invoices2001Slovakia_TDT KHANH HOA_KH Von 2012 gui BKH 1" xfId="5217"/>
    <cellStyle name="Dziesietny_Invoices2001Slovakia_TDT KHANH HOA_KH Von 2012 gui BKH 1 2" xfId="5218"/>
    <cellStyle name="Dziesiętny_Invoices2001Slovakia_TDT KHANH HOA_KH Von 2012 gui BKH 1 2" xfId="5219"/>
    <cellStyle name="Dziesietny_Invoices2001Slovakia_TDT KHANH HOA_KH Von 2012 gui BKH 1 2 2" xfId="5220"/>
    <cellStyle name="Dziesiętny_Invoices2001Slovakia_TDT KHANH HOA_KH Von 2012 gui BKH 1 2 2" xfId="5221"/>
    <cellStyle name="Dziesietny_Invoices2001Slovakia_TDT KHANH HOA_KH Von 2012 gui BKH 1 3" xfId="5222"/>
    <cellStyle name="Dziesiętny_Invoices2001Slovakia_TDT KHANH HOA_KH Von 2012 gui BKH 1 3" xfId="5223"/>
    <cellStyle name="Dziesietny_Invoices2001Slovakia_TDT KHANH HOA_KH Von 2012 gui BKH 1 3 2" xfId="5224"/>
    <cellStyle name="Dziesiętny_Invoices2001Slovakia_TDT KHANH HOA_KH Von 2012 gui BKH 1 3 2" xfId="5225"/>
    <cellStyle name="Dziesietny_Invoices2001Slovakia_TDT KHANH HOA_KH Von 2012 gui BKH 1 4" xfId="5226"/>
    <cellStyle name="Dziesiętny_Invoices2001Slovakia_TDT KHANH HOA_KH Von 2012 gui BKH 1 4" xfId="5227"/>
    <cellStyle name="Dziesietny_Invoices2001Slovakia_TDT KHANH HOA_KH Von 2012 gui BKH 1_BIEU KE HOACH  2015 (KTN 6.11 sua)" xfId="5228"/>
    <cellStyle name="Dziesiętny_Invoices2001Slovakia_TDT KHANH HOA_KH Von 2012 gui BKH 1_BIEU KE HOACH  2015 (KTN 6.11 sua)" xfId="5229"/>
    <cellStyle name="Dziesietny_Invoices2001Slovakia_TDT KHANH HOA_Phan pha do" xfId="5230"/>
    <cellStyle name="Dziesiętny_Invoices2001Slovakia_TDT KHANH HOA_Phan pha do" xfId="5231"/>
    <cellStyle name="Dziesietny_Invoices2001Slovakia_TDT KHANH HOA_Phan pha do 2" xfId="5232"/>
    <cellStyle name="Dziesiętny_Invoices2001Slovakia_TDT KHANH HOA_Phan pha do 2" xfId="5233"/>
    <cellStyle name="Dziesietny_Invoices2001Slovakia_TDT KHANH HOA_QD ke hoach dau thau" xfId="5234"/>
    <cellStyle name="Dziesiętny_Invoices2001Slovakia_TDT KHANH HOA_QD ke hoach dau thau" xfId="5235"/>
    <cellStyle name="Dziesietny_Invoices2001Slovakia_TDT KHANH HOA_QD ke hoach dau thau 2" xfId="5236"/>
    <cellStyle name="Dziesiętny_Invoices2001Slovakia_TDT KHANH HOA_QD ke hoach dau thau 2" xfId="5237"/>
    <cellStyle name="Dziesietny_Invoices2001Slovakia_TDT KHANH HOA_Ra soat KH von 2011 (Huy-11-11-11)" xfId="5238"/>
    <cellStyle name="Dziesiętny_Invoices2001Slovakia_TDT KHANH HOA_Ra soat KH von 2011 (Huy-11-11-11)" xfId="5239"/>
    <cellStyle name="Dziesietny_Invoices2001Slovakia_TDT KHANH HOA_Ra soat KH von 2011 (Huy-11-11-11) 2" xfId="5240"/>
    <cellStyle name="Dziesiętny_Invoices2001Slovakia_TDT KHANH HOA_Ra soat KH von 2011 (Huy-11-11-11) 2" xfId="5241"/>
    <cellStyle name="Dziesietny_Invoices2001Slovakia_TDT KHANH HOA_Sheet2" xfId="5242"/>
    <cellStyle name="Dziesiętny_Invoices2001Slovakia_TDT KHANH HOA_Sheet2" xfId="5243"/>
    <cellStyle name="Dziesietny_Invoices2001Slovakia_TDT KHANH HOA_Sheet2 2" xfId="5244"/>
    <cellStyle name="Dziesiętny_Invoices2001Slovakia_TDT KHANH HOA_Sheet2 2" xfId="5245"/>
    <cellStyle name="Dziesietny_Invoices2001Slovakia_TDT KHANH HOA_TH danh muc 08-09 den ngay 30-8-09" xfId="5246"/>
    <cellStyle name="Dziesiętny_Invoices2001Slovakia_TDT KHANH HOA_TH danh muc 08-09 den ngay 30-8-09" xfId="5247"/>
    <cellStyle name="Dziesietny_Invoices2001Slovakia_TDT KHANH HOA_TH danh muc 08-09 den ngay 30-8-09 2" xfId="5248"/>
    <cellStyle name="Dziesiętny_Invoices2001Slovakia_TDT KHANH HOA_TH danh muc 08-09 den ngay 30-8-09 2" xfId="5249"/>
    <cellStyle name="Dziesietny_Invoices2001Slovakia_TDT KHANH HOA_Tienluong" xfId="5250"/>
    <cellStyle name="Dziesiętny_Invoices2001Slovakia_TDT KHANH HOA_Tienluong" xfId="5251"/>
    <cellStyle name="Dziesietny_Invoices2001Slovakia_TDT KHANH HOA_Tienluong 2" xfId="5252"/>
    <cellStyle name="Dziesiętny_Invoices2001Slovakia_TDT KHANH HOA_Tienluong 2" xfId="5253"/>
    <cellStyle name="Dziesietny_Invoices2001Slovakia_TDT KHANH HOA_tinh toan hoang ha" xfId="5254"/>
    <cellStyle name="Dziesiętny_Invoices2001Slovakia_TDT KHANH HOA_tinh toan hoang ha" xfId="5255"/>
    <cellStyle name="Dziesietny_Invoices2001Slovakia_TDT KHANH HOA_tinh toan hoang ha 2" xfId="5256"/>
    <cellStyle name="Dziesiętny_Invoices2001Slovakia_TDT KHANH HOA_tinh toan hoang ha 2" xfId="5257"/>
    <cellStyle name="Dziesietny_Invoices2001Slovakia_TDT KHANH HOA_Tong hop Cac tuyen(9-1-06)" xfId="5258"/>
    <cellStyle name="Dziesiętny_Invoices2001Slovakia_TDT KHANH HOA_Tong hop Cac tuyen(9-1-06)" xfId="5259"/>
    <cellStyle name="Dziesietny_Invoices2001Slovakia_TDT KHANH HOA_Tong hop Cac tuyen(9-1-06) 2" xfId="5260"/>
    <cellStyle name="Dziesiętny_Invoices2001Slovakia_TDT KHANH HOA_Tong hop Cac tuyen(9-1-06) 2" xfId="5261"/>
    <cellStyle name="Dziesietny_Invoices2001Slovakia_TDT KHANH HOA_Tong hop Cac tuyen(9-1-06)_bieu tong hop lai kh von 2011 gui phong TH-KTDN" xfId="5262"/>
    <cellStyle name="Dziesiętny_Invoices2001Slovakia_TDT KHANH HOA_Tong hop Cac tuyen(9-1-06)_bieu tong hop lai kh von 2011 gui phong TH-KTDN" xfId="5263"/>
    <cellStyle name="Dziesietny_Invoices2001Slovakia_TDT KHANH HOA_Tong hop Cac tuyen(9-1-06)_bieu tong hop lai kh von 2011 gui phong TH-KTDN 2" xfId="5264"/>
    <cellStyle name="Dziesiętny_Invoices2001Slovakia_TDT KHANH HOA_Tong hop Cac tuyen(9-1-06)_bieu tong hop lai kh von 2011 gui phong TH-KTDN 2" xfId="5265"/>
    <cellStyle name="Dziesietny_Invoices2001Slovakia_TDT KHANH HOA_Tong hop Cac tuyen(9-1-06)_Copy of KH PHAN BO VON ĐỐI ỨNG NAM 2011 (30 TY phuong án gop WB)" xfId="5266"/>
    <cellStyle name="Dziesiętny_Invoices2001Slovakia_TDT KHANH HOA_Tong hop Cac tuyen(9-1-06)_Copy of KH PHAN BO VON ĐỐI ỨNG NAM 2011 (30 TY phuong án gop WB)" xfId="5267"/>
    <cellStyle name="Dziesietny_Invoices2001Slovakia_TDT KHANH HOA_Tong hop Cac tuyen(9-1-06)_Copy of KH PHAN BO VON ĐỐI ỨNG NAM 2011 (30 TY phuong án gop WB) 2" xfId="5268"/>
    <cellStyle name="Dziesiętny_Invoices2001Slovakia_TDT KHANH HOA_Tong hop Cac tuyen(9-1-06)_Copy of KH PHAN BO VON ĐỐI ỨNG NAM 2011 (30 TY phuong án gop WB) 2" xfId="5269"/>
    <cellStyle name="Dziesietny_Invoices2001Slovakia_TDT KHANH HOA_Tong hop Cac tuyen(9-1-06)_Ke hoach 2010 (theo doi 11-8-2010)" xfId="5270"/>
    <cellStyle name="Dziesiętny_Invoices2001Slovakia_TDT KHANH HOA_Tong hop Cac tuyen(9-1-06)_Ke hoach 2010 (theo doi 11-8-2010)" xfId="5271"/>
    <cellStyle name="Dziesietny_Invoices2001Slovakia_TDT KHANH HOA_Tong hop Cac tuyen(9-1-06)_Ke hoach 2010 (theo doi 11-8-2010) 2" xfId="5272"/>
    <cellStyle name="Dziesiętny_Invoices2001Slovakia_TDT KHANH HOA_Tong hop Cac tuyen(9-1-06)_Ke hoach 2010 (theo doi 11-8-2010) 2" xfId="5273"/>
    <cellStyle name="Dziesietny_Invoices2001Slovakia_TDT KHANH HOA_Tong hop Cac tuyen(9-1-06)_KH Von 2012 gui BKH 1" xfId="5274"/>
    <cellStyle name="Dziesiętny_Invoices2001Slovakia_TDT KHANH HOA_Tong hop Cac tuyen(9-1-06)_KH Von 2012 gui BKH 1" xfId="5275"/>
    <cellStyle name="Dziesietny_Invoices2001Slovakia_TDT KHANH HOA_Tong hop Cac tuyen(9-1-06)_KH Von 2012 gui BKH 1 2" xfId="5276"/>
    <cellStyle name="Dziesiętny_Invoices2001Slovakia_TDT KHANH HOA_Tong hop Cac tuyen(9-1-06)_KH Von 2012 gui BKH 1 2" xfId="5277"/>
    <cellStyle name="Dziesietny_Invoices2001Slovakia_TDT KHANH HOA_Tong hop Cac tuyen(9-1-06)_QD ke hoach dau thau" xfId="5278"/>
    <cellStyle name="Dziesiętny_Invoices2001Slovakia_TDT KHANH HOA_Tong hop Cac tuyen(9-1-06)_QD ke hoach dau thau" xfId="5279"/>
    <cellStyle name="Dziesietny_Invoices2001Slovakia_TDT KHANH HOA_Tong hop Cac tuyen(9-1-06)_QD ke hoach dau thau 2" xfId="5280"/>
    <cellStyle name="Dziesiętny_Invoices2001Slovakia_TDT KHANH HOA_Tong hop Cac tuyen(9-1-06)_QD ke hoach dau thau 2" xfId="5281"/>
    <cellStyle name="Dziesietny_Invoices2001Slovakia_TDT KHANH HOA_Tong hop Cac tuyen(9-1-06)_Tong von ĐTPT" xfId="5282"/>
    <cellStyle name="Dziesiętny_Invoices2001Slovakia_TDT KHANH HOA_Tong hop Cac tuyen(9-1-06)_Tong von ĐTPT" xfId="5283"/>
    <cellStyle name="Dziesietny_Invoices2001Slovakia_TDT KHANH HOA_Tong hop Cac tuyen(9-1-06)_Tong von ĐTPT 2" xfId="5284"/>
    <cellStyle name="Dziesiętny_Invoices2001Slovakia_TDT KHANH HOA_Tong hop Cac tuyen(9-1-06)_Tong von ĐTPT 2" xfId="5285"/>
    <cellStyle name="Dziesietny_Invoices2001Slovakia_TDT KHANH HOA_Tong von ĐTPT" xfId="5286"/>
    <cellStyle name="Dziesiętny_Invoices2001Slovakia_TDT KHANH HOA_Tong von ĐTPT" xfId="5287"/>
    <cellStyle name="Dziesietny_Invoices2001Slovakia_TDT KHANH HOA_Tong von ĐTPT 2" xfId="5288"/>
    <cellStyle name="Dziesiętny_Invoices2001Slovakia_TDT KHANH HOA_Tong von ĐTPT 2" xfId="5289"/>
    <cellStyle name="Dziesietny_Invoices2001Slovakia_TDT KHANH HOA_TU VAN THUY LOI THAM  PHE" xfId="5290"/>
    <cellStyle name="Dziesiętny_Invoices2001Slovakia_TDT KHANH HOA_TU VAN THUY LOI THAM  PHE" xfId="5291"/>
    <cellStyle name="Dziesietny_Invoices2001Slovakia_TDT KHANH HOA_TU VAN THUY LOI THAM  PHE 2" xfId="5292"/>
    <cellStyle name="Dziesiętny_Invoices2001Slovakia_TDT KHANH HOA_TU VAN THUY LOI THAM  PHE 2" xfId="5293"/>
    <cellStyle name="Dziesietny_Invoices2001Slovakia_TDT KHANH HOA_Viec Huy dang lam" xfId="5294"/>
    <cellStyle name="Dziesiętny_Invoices2001Slovakia_TDT KHANH HOA_Viec Huy dang lam" xfId="5295"/>
    <cellStyle name="Dziesietny_Invoices2001Slovakia_TDT quangngai" xfId="5296"/>
    <cellStyle name="Dziesiętny_Invoices2001Slovakia_TDT quangngai" xfId="5297"/>
    <cellStyle name="Dziesietny_Invoices2001Slovakia_TDT quangngai 2" xfId="5298"/>
    <cellStyle name="Dziesiętny_Invoices2001Slovakia_TDT quangngai 2" xfId="5299"/>
    <cellStyle name="Dziesietny_Invoices2001Slovakia_TH danh muc 08-09 den ngay 30-8-09" xfId="5300"/>
    <cellStyle name="Dziesiętny_Invoices2001Slovakia_TH danh muc 08-09 den ngay 30-8-09" xfId="5301"/>
    <cellStyle name="Dziesietny_Invoices2001Slovakia_TH danh muc 08-09 den ngay 30-8-09 2" xfId="5302"/>
    <cellStyle name="Dziesiętny_Invoices2001Slovakia_TH danh muc 08-09 den ngay 30-8-09 2" xfId="5303"/>
    <cellStyle name="Dziesietny_Invoices2001Slovakia_Tham dinh du toan mat doong - Ban cho moi21-5" xfId="5304"/>
    <cellStyle name="Dziesiętny_Invoices2001Slovakia_Tham dinh du toan mat doong - Ban cho moi21-5" xfId="5305"/>
    <cellStyle name="Dziesietny_Invoices2001Slovakia_Tham dinh du toan mat doong - Ban cho moi21-5 2" xfId="5306"/>
    <cellStyle name="Dziesiętny_Invoices2001Slovakia_Tham dinh du toan mat doong - Ban cho moi21-5 2" xfId="5307"/>
    <cellStyle name="Dziesietny_Invoices2001Slovakia_Tienluong" xfId="5308"/>
    <cellStyle name="Dziesiętny_Invoices2001Slovakia_Tienluong" xfId="5309"/>
    <cellStyle name="Dziesietny_Invoices2001Slovakia_Tienluong 2" xfId="5310"/>
    <cellStyle name="Dziesiętny_Invoices2001Slovakia_Tienluong 2" xfId="5311"/>
    <cellStyle name="Dziesietny_Invoices2001Slovakia_TMDT(10-5-06)" xfId="5312"/>
    <cellStyle name="Dziesiętny_Invoices2001Slovakia_Tong von ĐTPT" xfId="5313"/>
    <cellStyle name="Dziesietny_Invoices2001Slovakia_Viec Huy dang lam" xfId="5314"/>
    <cellStyle name="Dziesiętny_Invoices2001Slovakia_Viec Huy dang lam" xfId="5315"/>
    <cellStyle name="e" xfId="5316"/>
    <cellStyle name="e 2" xfId="5317"/>
    <cellStyle name="e 3" xfId="5318"/>
    <cellStyle name="E&amp;Y House" xfId="5319"/>
    <cellStyle name="E&amp;Y House 2" xfId="5320"/>
    <cellStyle name="e_bieu ke hoach dau thau" xfId="5321"/>
    <cellStyle name="e_bieu ke hoach dau thau 2" xfId="5322"/>
    <cellStyle name="e_bieu ke hoach dau thau 3" xfId="5323"/>
    <cellStyle name="e_bieu ke hoach dau thau truong mam non SKH" xfId="5324"/>
    <cellStyle name="e_bieu ke hoach dau thau truong mam non SKH 2" xfId="5325"/>
    <cellStyle name="e_bieu ke hoach dau thau truong mam non SKH 3" xfId="5326"/>
    <cellStyle name="e_Book1" xfId="5327"/>
    <cellStyle name="e_Book1 2" xfId="5328"/>
    <cellStyle name="e_Book1 3" xfId="5329"/>
    <cellStyle name="e_DT tieu hoc diem TDC ban Cho 28-02-09" xfId="5330"/>
    <cellStyle name="e_DT tieu hoc diem TDC ban Cho 28-02-09 2" xfId="5331"/>
    <cellStyle name="e_DT tieu hoc diem TDC ban Cho 28-02-09 3" xfId="5332"/>
    <cellStyle name="e_Du toan" xfId="5333"/>
    <cellStyle name="e_Du toan 2" xfId="5334"/>
    <cellStyle name="e_Du toan 2 2" xfId="5335"/>
    <cellStyle name="e_Du toan 3" xfId="5336"/>
    <cellStyle name="e_Du toan nuoc San Thang (GD2)" xfId="5337"/>
    <cellStyle name="e_Du toan nuoc San Thang (GD2) 2" xfId="5338"/>
    <cellStyle name="e_Du toan nuoc San Thang (GD2) 3" xfId="5339"/>
    <cellStyle name="e_Du toan_BIEU KE HOACH  2015 (KTN 6.11 sua)" xfId="5340"/>
    <cellStyle name="e_HD TT1" xfId="5341"/>
    <cellStyle name="e_HD TT1 2" xfId="5342"/>
    <cellStyle name="e_HD TT1 2 2" xfId="5343"/>
    <cellStyle name="e_HD TT1 3" xfId="5344"/>
    <cellStyle name="e_HD TT1_BIEU KE HOACH  2015 (KTN 6.11 sua)" xfId="5345"/>
    <cellStyle name="e_Nha lop hoc 8 P" xfId="5346"/>
    <cellStyle name="e_Nha lop hoc 8 P 2" xfId="5347"/>
    <cellStyle name="e_Nha lop hoc 8 P 2 2" xfId="5348"/>
    <cellStyle name="e_Nha lop hoc 8 P 3" xfId="5349"/>
    <cellStyle name="e_Nha lop hoc 8 P_BIEU KE HOACH  2015 (KTN 6.11 sua)" xfId="5350"/>
    <cellStyle name="e_Tienluong" xfId="5351"/>
    <cellStyle name="e_Tienluong 2" xfId="5352"/>
    <cellStyle name="e_Tienluong 3" xfId="5353"/>
    <cellStyle name="ea" xfId="5354"/>
    <cellStyle name="Emphasis 1" xfId="5355"/>
    <cellStyle name="Emphasis 2" xfId="5356"/>
    <cellStyle name="Emphasis 3" xfId="5357"/>
    <cellStyle name="Enter Currency (0)" xfId="5358"/>
    <cellStyle name="Enter Currency (0) 2" xfId="5359"/>
    <cellStyle name="Enter Currency (0) 2 2" xfId="5360"/>
    <cellStyle name="Enter Currency (0) 3" xfId="5361"/>
    <cellStyle name="Enter Currency (2)" xfId="5362"/>
    <cellStyle name="Enter Currency (2) 2" xfId="5363"/>
    <cellStyle name="Enter Units (0)" xfId="5364"/>
    <cellStyle name="Enter Units (0) 2" xfId="5365"/>
    <cellStyle name="Enter Units (1)" xfId="5366"/>
    <cellStyle name="Enter Units (1) 2" xfId="5367"/>
    <cellStyle name="Enter Units (2)" xfId="5368"/>
    <cellStyle name="Enter Units (2) 2" xfId="5369"/>
    <cellStyle name="Entered" xfId="5370"/>
    <cellStyle name="Entered 2" xfId="5371"/>
    <cellStyle name="Euro" xfId="5372"/>
    <cellStyle name="Excel Built-in Normal" xfId="5373"/>
    <cellStyle name="Explanatory Text 2" xfId="5374"/>
    <cellStyle name="Explanatory Text 2 2" xfId="5375"/>
    <cellStyle name="Explanatory Text 2 3" xfId="5376"/>
    <cellStyle name="Explanatory Text 3" xfId="5377"/>
    <cellStyle name="Explanatory Text 4" xfId="5378"/>
    <cellStyle name="f" xfId="5379"/>
    <cellStyle name="f 2" xfId="5380"/>
    <cellStyle name="f 3" xfId="5381"/>
    <cellStyle name="f_bieu ke hoach dau thau" xfId="5382"/>
    <cellStyle name="f_bieu ke hoach dau thau 2" xfId="5383"/>
    <cellStyle name="f_bieu ke hoach dau thau 3" xfId="5384"/>
    <cellStyle name="f_bieu ke hoach dau thau truong mam non SKH" xfId="5385"/>
    <cellStyle name="f_bieu ke hoach dau thau truong mam non SKH 2" xfId="5386"/>
    <cellStyle name="f_bieu ke hoach dau thau truong mam non SKH 3" xfId="5387"/>
    <cellStyle name="f_Book1" xfId="5388"/>
    <cellStyle name="f_Book1 2" xfId="5389"/>
    <cellStyle name="f_Book1 3" xfId="5390"/>
    <cellStyle name="f_DT tieu hoc diem TDC ban Cho 28-02-09" xfId="5391"/>
    <cellStyle name="f_DT tieu hoc diem TDC ban Cho 28-02-09 2" xfId="5392"/>
    <cellStyle name="f_DT tieu hoc diem TDC ban Cho 28-02-09 3" xfId="5393"/>
    <cellStyle name="f_Du toan" xfId="5394"/>
    <cellStyle name="f_Du toan 2" xfId="5395"/>
    <cellStyle name="f_Du toan 2 2" xfId="5396"/>
    <cellStyle name="f_Du toan 3" xfId="5397"/>
    <cellStyle name="f_Du toan nuoc San Thang (GD2)" xfId="5398"/>
    <cellStyle name="f_Du toan nuoc San Thang (GD2) 2" xfId="5399"/>
    <cellStyle name="f_Du toan nuoc San Thang (GD2) 3" xfId="5400"/>
    <cellStyle name="f_Du toan_BIEU KE HOACH  2015 (KTN 6.11 sua)" xfId="5401"/>
    <cellStyle name="f_HD TT1" xfId="5402"/>
    <cellStyle name="f_HD TT1 2" xfId="5403"/>
    <cellStyle name="f_HD TT1 2 2" xfId="5404"/>
    <cellStyle name="f_HD TT1 3" xfId="5405"/>
    <cellStyle name="f_HD TT1_BIEU KE HOACH  2015 (KTN 6.11 sua)" xfId="5406"/>
    <cellStyle name="f_Nha lop hoc 8 P" xfId="5407"/>
    <cellStyle name="f_Nha lop hoc 8 P 2" xfId="5408"/>
    <cellStyle name="f_Nha lop hoc 8 P 2 2" xfId="5409"/>
    <cellStyle name="f_Nha lop hoc 8 P 3" xfId="5410"/>
    <cellStyle name="f_Nha lop hoc 8 P_BIEU KE HOACH  2015 (KTN 6.11 sua)" xfId="5411"/>
    <cellStyle name="f_Tienluong" xfId="5412"/>
    <cellStyle name="f_Tienluong 2" xfId="5413"/>
    <cellStyle name="f_Tienluong 3" xfId="5414"/>
    <cellStyle name="f1" xfId="5415"/>
    <cellStyle name="f1 2" xfId="5416"/>
    <cellStyle name="f2" xfId="5417"/>
    <cellStyle name="f2 2" xfId="5418"/>
    <cellStyle name="F3" xfId="5419"/>
    <cellStyle name="F3 2" xfId="5420"/>
    <cellStyle name="F4" xfId="5421"/>
    <cellStyle name="F4 2" xfId="5422"/>
    <cellStyle name="F5" xfId="5423"/>
    <cellStyle name="F5 2" xfId="5424"/>
    <cellStyle name="F6" xfId="5425"/>
    <cellStyle name="F6 2" xfId="5426"/>
    <cellStyle name="F7" xfId="5427"/>
    <cellStyle name="F7 2" xfId="5428"/>
    <cellStyle name="F8" xfId="5429"/>
    <cellStyle name="F8 2" xfId="5430"/>
    <cellStyle name="Fixed" xfId="5431"/>
    <cellStyle name="Fixed 2" xfId="5432"/>
    <cellStyle name="gia" xfId="5433"/>
    <cellStyle name="gia 2" xfId="5434"/>
    <cellStyle name="Good 2" xfId="5435"/>
    <cellStyle name="Good 2 2" xfId="5436"/>
    <cellStyle name="Good 2 3" xfId="5437"/>
    <cellStyle name="Good 3" xfId="5438"/>
    <cellStyle name="Good 4" xfId="5439"/>
    <cellStyle name="Grey" xfId="5440"/>
    <cellStyle name="Grey 2" xfId="5441"/>
    <cellStyle name="Grey 2 2" xfId="5442"/>
    <cellStyle name="Grey 3" xfId="5443"/>
    <cellStyle name="Grey 4" xfId="5444"/>
    <cellStyle name="Group" xfId="5445"/>
    <cellStyle name="Group 2" xfId="5446"/>
    <cellStyle name="H" xfId="5447"/>
    <cellStyle name="H 2" xfId="5448"/>
    <cellStyle name="H_bieumau 1" xfId="5449"/>
    <cellStyle name="H_Book1" xfId="5450"/>
    <cellStyle name="H_D-A-VU" xfId="5451"/>
    <cellStyle name="H_D-A-VU 2" xfId="5452"/>
    <cellStyle name="H_D-A-VU 3" xfId="5453"/>
    <cellStyle name="H_D-A-VU_BIEU KE HOACH  2015 (KTN 6.11 sua)" xfId="5454"/>
    <cellStyle name="H_HSTHAU" xfId="5455"/>
    <cellStyle name="H_HSTHAU 2" xfId="5456"/>
    <cellStyle name="H_HSTHAU 3" xfId="5457"/>
    <cellStyle name="H_HSTHAU_BIEU KE HOACH  2015 (KTN 6.11 sua)" xfId="5458"/>
    <cellStyle name="H_Ket du ung NS" xfId="5459"/>
    <cellStyle name="H_Ket du ung NS 2" xfId="5460"/>
    <cellStyle name="H_KH Von 2012 gui BKH 1" xfId="5461"/>
    <cellStyle name="H_KH Von 2012 gui BKH 1 2" xfId="5462"/>
    <cellStyle name="H_KH Von 2012 gui BKH 1 3" xfId="5463"/>
    <cellStyle name="H_KH Von 2012 gui BKH 1_BIEU KE HOACH  2015 (KTN 6.11 sua)" xfId="5464"/>
    <cellStyle name="H_KH Von 2012 gui BKH 2" xfId="5465"/>
    <cellStyle name="H_KH Von 2012 gui BKH 2 2" xfId="5466"/>
    <cellStyle name="H_KH Von 2012 gui BKH 2 3" xfId="5467"/>
    <cellStyle name="H_KH Von 2012 gui BKH 2_BIEU KE HOACH  2015 (KTN 6.11 sua)" xfId="5468"/>
    <cellStyle name="ha" xfId="5469"/>
    <cellStyle name="ha 2" xfId="5470"/>
    <cellStyle name="HAI" xfId="5471"/>
    <cellStyle name="Head 1" xfId="5472"/>
    <cellStyle name="Head 1 2" xfId="5473"/>
    <cellStyle name="Head 1 3" xfId="5474"/>
    <cellStyle name="HEADER" xfId="5475"/>
    <cellStyle name="HEADER 2" xfId="5476"/>
    <cellStyle name="HEADER 3" xfId="5477"/>
    <cellStyle name="Header1" xfId="5478"/>
    <cellStyle name="Header1 2" xfId="5479"/>
    <cellStyle name="Header2" xfId="5480"/>
    <cellStyle name="Header2 2" xfId="5481"/>
    <cellStyle name="Heading" xfId="5482"/>
    <cellStyle name="Heading 1 2" xfId="5483"/>
    <cellStyle name="Heading 1 2 2" xfId="5484"/>
    <cellStyle name="Heading 1 2 3" xfId="5485"/>
    <cellStyle name="Heading 1 2 4" xfId="5486"/>
    <cellStyle name="Heading 1 3" xfId="5487"/>
    <cellStyle name="Heading 2 2" xfId="5488"/>
    <cellStyle name="Heading 2 2 2" xfId="5489"/>
    <cellStyle name="Heading 2 2 3" xfId="5490"/>
    <cellStyle name="Heading 2 2 4" xfId="5491"/>
    <cellStyle name="Heading 2 3" xfId="5492"/>
    <cellStyle name="Heading 3 2" xfId="5493"/>
    <cellStyle name="Heading 3 2 2" xfId="5494"/>
    <cellStyle name="Heading 3 2 3" xfId="5495"/>
    <cellStyle name="Heading 3 3" xfId="5496"/>
    <cellStyle name="Heading 3 4" xfId="5497"/>
    <cellStyle name="Heading 4 2" xfId="5498"/>
    <cellStyle name="Heading 4 2 2" xfId="5499"/>
    <cellStyle name="Heading 4 2 3" xfId="5500"/>
    <cellStyle name="Heading 4 3" xfId="5501"/>
    <cellStyle name="Heading 4 4" xfId="5502"/>
    <cellStyle name="Heading1" xfId="5503"/>
    <cellStyle name="Heading1 1" xfId="5504"/>
    <cellStyle name="Heading1 2" xfId="5505"/>
    <cellStyle name="Heading1 3" xfId="5506"/>
    <cellStyle name="HEADING1 4" xfId="5507"/>
    <cellStyle name="Heading2" xfId="5508"/>
    <cellStyle name="Heading2 2" xfId="5509"/>
    <cellStyle name="Heading2 3" xfId="5510"/>
    <cellStyle name="HEADING2 4" xfId="5511"/>
    <cellStyle name="HEADINGS" xfId="5512"/>
    <cellStyle name="HEADINGS 2" xfId="5513"/>
    <cellStyle name="HEADINGSTOP" xfId="5514"/>
    <cellStyle name="HEADINGSTOP 2" xfId="5515"/>
    <cellStyle name="headoption" xfId="5516"/>
    <cellStyle name="headoption 2" xfId="5517"/>
    <cellStyle name="Hoa-Scholl" xfId="5518"/>
    <cellStyle name="Hoa-Scholl 2" xfId="5519"/>
    <cellStyle name="HUY" xfId="5520"/>
    <cellStyle name="HUY 2" xfId="5521"/>
    <cellStyle name="i phÝ kh¸c_B¶ng 2" xfId="5522"/>
    <cellStyle name="I.3" xfId="5523"/>
    <cellStyle name="I.3 2" xfId="5524"/>
    <cellStyle name="I.3 3" xfId="5525"/>
    <cellStyle name="I.3?b_x000c_Comma [0]_II?_x0012_Comma [0]_laroux_2?_x0012_Comma [0]_larou_x001c_Comma [0]_laroux_3_¼­¿ï-¾È»ê?$Comma [0]" xfId="5526"/>
    <cellStyle name="i·0" xfId="5527"/>
    <cellStyle name="i·0 2" xfId="5528"/>
    <cellStyle name="ï-¾È»ê_BiÓu TB" xfId="5529"/>
    <cellStyle name="Indent" xfId="5530"/>
    <cellStyle name="Indent 2" xfId="5531"/>
    <cellStyle name="Input [yellow]" xfId="5532"/>
    <cellStyle name="Input [yellow] 2" xfId="5533"/>
    <cellStyle name="Input [yellow] 2 2" xfId="5534"/>
    <cellStyle name="Input [yellow] 3" xfId="5535"/>
    <cellStyle name="Input [yellow] 4" xfId="5536"/>
    <cellStyle name="Input 10" xfId="5537"/>
    <cellStyle name="Input 11" xfId="5538"/>
    <cellStyle name="Input 12" xfId="5539"/>
    <cellStyle name="Input 13" xfId="5540"/>
    <cellStyle name="Input 14" xfId="5541"/>
    <cellStyle name="Input 15" xfId="5542"/>
    <cellStyle name="Input 16" xfId="5543"/>
    <cellStyle name="Input 17" xfId="5544"/>
    <cellStyle name="Input 18" xfId="5545"/>
    <cellStyle name="Input 19" xfId="5546"/>
    <cellStyle name="Input 2" xfId="5547"/>
    <cellStyle name="Input 2 2" xfId="5548"/>
    <cellStyle name="Input 2 3" xfId="5549"/>
    <cellStyle name="Input 20" xfId="5550"/>
    <cellStyle name="Input 21" xfId="5551"/>
    <cellStyle name="Input 22" xfId="5552"/>
    <cellStyle name="Input 23" xfId="5553"/>
    <cellStyle name="Input 24" xfId="5554"/>
    <cellStyle name="Input 25" xfId="5555"/>
    <cellStyle name="Input 26" xfId="5556"/>
    <cellStyle name="Input 27" xfId="5557"/>
    <cellStyle name="Input 28" xfId="5558"/>
    <cellStyle name="Input 29" xfId="5559"/>
    <cellStyle name="Input 3" xfId="5560"/>
    <cellStyle name="Input 30" xfId="5561"/>
    <cellStyle name="Input 31" xfId="5562"/>
    <cellStyle name="Input 32" xfId="5563"/>
    <cellStyle name="Input 33" xfId="5564"/>
    <cellStyle name="Input 34" xfId="5565"/>
    <cellStyle name="Input 35" xfId="5566"/>
    <cellStyle name="Input 36" xfId="5567"/>
    <cellStyle name="Input 37" xfId="5568"/>
    <cellStyle name="Input 38" xfId="5569"/>
    <cellStyle name="Input 39" xfId="5570"/>
    <cellStyle name="Input 4" xfId="5571"/>
    <cellStyle name="Input 40" xfId="5572"/>
    <cellStyle name="Input 41" xfId="5573"/>
    <cellStyle name="Input 42" xfId="5574"/>
    <cellStyle name="Input 43" xfId="5575"/>
    <cellStyle name="Input 44" xfId="5576"/>
    <cellStyle name="Input 45" xfId="5577"/>
    <cellStyle name="Input 46" xfId="5578"/>
    <cellStyle name="Input 47" xfId="5579"/>
    <cellStyle name="Input 48" xfId="5580"/>
    <cellStyle name="Input 49" xfId="5581"/>
    <cellStyle name="Input 5" xfId="5582"/>
    <cellStyle name="Input 50" xfId="5583"/>
    <cellStyle name="Input 51" xfId="5584"/>
    <cellStyle name="Input 52" xfId="5585"/>
    <cellStyle name="Input 53" xfId="5586"/>
    <cellStyle name="Input 54" xfId="5587"/>
    <cellStyle name="Input 55" xfId="5588"/>
    <cellStyle name="Input 56" xfId="5589"/>
    <cellStyle name="Input 57" xfId="5590"/>
    <cellStyle name="Input 58" xfId="5591"/>
    <cellStyle name="Input 59" xfId="5592"/>
    <cellStyle name="Input 6" xfId="5593"/>
    <cellStyle name="Input 60" xfId="5594"/>
    <cellStyle name="Input 61" xfId="5595"/>
    <cellStyle name="Input 7" xfId="5596"/>
    <cellStyle name="Input 8" xfId="5597"/>
    <cellStyle name="Input 9" xfId="5598"/>
    <cellStyle name="Input Cells" xfId="5599"/>
    <cellStyle name="Input Cells 2" xfId="5600"/>
    <cellStyle name="k" xfId="5601"/>
    <cellStyle name="k 2" xfId="5602"/>
    <cellStyle name="k_TONG HOP KINH PHI" xfId="5603"/>
    <cellStyle name="k_TONG HOP KINH PHI 2" xfId="5604"/>
    <cellStyle name="k_TONG HOP KINH PHI 3" xfId="5605"/>
    <cellStyle name="k_TONG HOP KINH PHI_BIEU KE HOACH  2015 (KTN 6.11 sua)" xfId="5606"/>
    <cellStyle name="k_ÿÿÿÿÿ" xfId="5607"/>
    <cellStyle name="k_ÿÿÿÿÿ 2" xfId="5608"/>
    <cellStyle name="k_ÿÿÿÿÿ 3" xfId="5609"/>
    <cellStyle name="k_ÿÿÿÿÿ_1" xfId="5610"/>
    <cellStyle name="k_ÿÿÿÿÿ_1 2" xfId="5611"/>
    <cellStyle name="k_ÿÿÿÿÿ_2" xfId="5612"/>
    <cellStyle name="k_ÿÿÿÿÿ_2 2" xfId="5613"/>
    <cellStyle name="k_ÿÿÿÿÿ_2 3" xfId="5614"/>
    <cellStyle name="k_ÿÿÿÿÿ_2_BIEU KE HOACH  2015 (KTN 6.11 sua)" xfId="5615"/>
    <cellStyle name="k_ÿÿÿÿÿ_BIEU KE HOACH  2015 (KTN 6.11 sua)" xfId="5616"/>
    <cellStyle name="k1" xfId="5617"/>
    <cellStyle name="k1 2" xfId="5618"/>
    <cellStyle name="k2" xfId="5619"/>
    <cellStyle name="k2 2" xfId="5620"/>
    <cellStyle name="kh¸c_Bang Chi tieu" xfId="5621"/>
    <cellStyle name="khanh" xfId="5622"/>
    <cellStyle name="khanh 2" xfId="5623"/>
    <cellStyle name="khanh 3" xfId="5624"/>
    <cellStyle name="khung" xfId="5625"/>
    <cellStyle name="khung 2" xfId="5626"/>
    <cellStyle name="khung 2 2" xfId="5627"/>
    <cellStyle name="khung 3" xfId="5628"/>
    <cellStyle name="Ledger 17 x 11 in" xfId="5629"/>
    <cellStyle name="Ledger 17 x 11 in 2" xfId="5630"/>
    <cellStyle name="Ledger 17 x 11 in 2 2" xfId="5631"/>
    <cellStyle name="Ledger 17 x 11 in 2 3" xfId="5632"/>
    <cellStyle name="Ledger 17 x 11 in 3" xfId="5633"/>
    <cellStyle name="Ledger 17 x 11 in 3 2" xfId="5634"/>
    <cellStyle name="Ledger 17 x 11 in 4" xfId="5635"/>
    <cellStyle name="Ledger 17 x 11 in_Duyet chung tu nam 2013 (Quyet)" xfId="5636"/>
    <cellStyle name="left" xfId="5637"/>
    <cellStyle name="left 2" xfId="5638"/>
    <cellStyle name="Line" xfId="5639"/>
    <cellStyle name="Line 2" xfId="5640"/>
    <cellStyle name="Line 3" xfId="5641"/>
    <cellStyle name="Link Currency (0)" xfId="5642"/>
    <cellStyle name="Link Currency (0) 2" xfId="5643"/>
    <cellStyle name="Link Currency (0) 2 2" xfId="5644"/>
    <cellStyle name="Link Currency (0) 3" xfId="5645"/>
    <cellStyle name="Link Currency (2)" xfId="5646"/>
    <cellStyle name="Link Currency (2) 2" xfId="5647"/>
    <cellStyle name="Link Units (0)" xfId="5648"/>
    <cellStyle name="Link Units (0) 2" xfId="5649"/>
    <cellStyle name="Link Units (1)" xfId="5650"/>
    <cellStyle name="Link Units (1) 2" xfId="5651"/>
    <cellStyle name="Link Units (2)" xfId="5652"/>
    <cellStyle name="Link Units (2) 2" xfId="5653"/>
    <cellStyle name="Linked Cell 2" xfId="5654"/>
    <cellStyle name="Linked Cell 2 2" xfId="5655"/>
    <cellStyle name="Linked Cell 2 3" xfId="5656"/>
    <cellStyle name="Linked Cell 3" xfId="5657"/>
    <cellStyle name="Linked Cell 4" xfId="5658"/>
    <cellStyle name="Linked Cells" xfId="5659"/>
    <cellStyle name="Linked Cells 2" xfId="5660"/>
    <cellStyle name="Loai CBDT" xfId="5661"/>
    <cellStyle name="Loai CT" xfId="5662"/>
    <cellStyle name="Loai GD" xfId="5663"/>
    <cellStyle name="luc" xfId="5664"/>
    <cellStyle name="luc 2" xfId="5665"/>
    <cellStyle name="luc 3" xfId="5666"/>
    <cellStyle name="luc2" xfId="5667"/>
    <cellStyle name="luc2 2" xfId="5668"/>
    <cellStyle name="luc2 2 2" xfId="5669"/>
    <cellStyle name="luc2 3" xfId="5670"/>
    <cellStyle name="MAU" xfId="5671"/>
    <cellStyle name="MAU 2" xfId="5672"/>
    <cellStyle name="Migliaia (0)_CALPREZZ" xfId="5673"/>
    <cellStyle name="Migliaia_ PESO ELETTR." xfId="5674"/>
    <cellStyle name="Millares [0]_2AV_M_M " xfId="5675"/>
    <cellStyle name="Millares_2AV_M_M " xfId="5676"/>
    <cellStyle name="Milliers [0]_      " xfId="5677"/>
    <cellStyle name="Milliers_      " xfId="5678"/>
    <cellStyle name="Môc" xfId="5679"/>
    <cellStyle name="Môc 2" xfId="5680"/>
    <cellStyle name="Môc 2 2" xfId="5681"/>
    <cellStyle name="Môc 3" xfId="5682"/>
    <cellStyle name="Model" xfId="5683"/>
    <cellStyle name="Model 2" xfId="5684"/>
    <cellStyle name="Model 3" xfId="5685"/>
    <cellStyle name="moi" xfId="5686"/>
    <cellStyle name="moi 2" xfId="5687"/>
    <cellStyle name="moi 3" xfId="5688"/>
    <cellStyle name="Mon?aire [0]_      " xfId="5689"/>
    <cellStyle name="Mon?aire_      " xfId="5690"/>
    <cellStyle name="Moneda [0]_2AV_M_M " xfId="5691"/>
    <cellStyle name="Moneda_2AV_M_M " xfId="5692"/>
    <cellStyle name="Monétaire [0]_      " xfId="5693"/>
    <cellStyle name="Monétaire_      " xfId="5694"/>
    <cellStyle name="n" xfId="5695"/>
    <cellStyle name="n 2" xfId="5696"/>
    <cellStyle name="n_bieu ke hoach dau thau" xfId="5697"/>
    <cellStyle name="n_bieu ke hoach dau thau 2" xfId="5698"/>
    <cellStyle name="n_bieu ke hoach dau thau truong mam non SKH" xfId="5699"/>
    <cellStyle name="n_bieu ke hoach dau thau truong mam non SKH 2" xfId="5700"/>
    <cellStyle name="n_Book1" xfId="5701"/>
    <cellStyle name="n_Book1 2" xfId="5702"/>
    <cellStyle name="n_Bu_Gia" xfId="5703"/>
    <cellStyle name="n_Bu_Gia 2" xfId="5704"/>
    <cellStyle name="n_DT tieu hoc diem TDC ban Cho 28-02-09" xfId="5705"/>
    <cellStyle name="n_DT tieu hoc diem TDC ban Cho 28-02-09 2" xfId="5706"/>
    <cellStyle name="n_Du toan" xfId="5707"/>
    <cellStyle name="n_Du toan 2" xfId="5708"/>
    <cellStyle name="n_Du toan 2 2" xfId="5709"/>
    <cellStyle name="n_Du toan 3" xfId="5710"/>
    <cellStyle name="n_Du toan nuoc San Thang (GD2)" xfId="5711"/>
    <cellStyle name="n_Du toan nuoc San Thang (GD2) 2" xfId="5712"/>
    <cellStyle name="n_Du toan_BIEU KE HOACH  2015 (KTN 6.11 sua)" xfId="5713"/>
    <cellStyle name="n_Nha lop hoc 8 P" xfId="5714"/>
    <cellStyle name="n_Nha lop hoc 8 P 2" xfId="5715"/>
    <cellStyle name="n_Nha lop hoc 8 P 2 2" xfId="5716"/>
    <cellStyle name="n_Nha lop hoc 8 P 3" xfId="5717"/>
    <cellStyle name="n_Nha lop hoc 8 P_BIEU KE HOACH  2015 (KTN 6.11 sua)" xfId="5718"/>
    <cellStyle name="n_Tienluong" xfId="5719"/>
    <cellStyle name="n_Tienluong 2" xfId="5720"/>
    <cellStyle name="n_Tram y te chan nua TD" xfId="5721"/>
    <cellStyle name="n_Tram y te chan nua TD 2" xfId="5722"/>
    <cellStyle name="n_Tram y te chan nua TD 2 2" xfId="5723"/>
    <cellStyle name="n_Tram y te chan nua TD 3" xfId="5724"/>
    <cellStyle name="n_Tram y te chan nua TD_BIEU KE HOACH  2015 (KTN 6.11 sua)" xfId="5725"/>
    <cellStyle name="n1" xfId="5726"/>
    <cellStyle name="n1 2" xfId="5727"/>
    <cellStyle name="Neutral 2" xfId="5728"/>
    <cellStyle name="Neutral 2 2" xfId="5729"/>
    <cellStyle name="Neutral 2 3" xfId="5730"/>
    <cellStyle name="Neutral 3" xfId="5731"/>
    <cellStyle name="Neutral 4" xfId="5732"/>
    <cellStyle name="New" xfId="5733"/>
    <cellStyle name="New 2" xfId="5734"/>
    <cellStyle name="New 3" xfId="5735"/>
    <cellStyle name="New Times Roman" xfId="5736"/>
    <cellStyle name="New Times Roman 2" xfId="5737"/>
    <cellStyle name="New Times Roman 3" xfId="5738"/>
    <cellStyle name="New_bieu ke hoach dau thau" xfId="5739"/>
    <cellStyle name="nga" xfId="5740"/>
    <cellStyle name="nga 2" xfId="5741"/>
    <cellStyle name="no dec" xfId="5742"/>
    <cellStyle name="no dec 2" xfId="5743"/>
    <cellStyle name="ÑONVÒ" xfId="5744"/>
    <cellStyle name="ÑONVÒ 2" xfId="5745"/>
    <cellStyle name="Normal" xfId="0" builtinId="0"/>
    <cellStyle name="Normal - Style1" xfId="5746"/>
    <cellStyle name="Normal - Style1 2" xfId="5747"/>
    <cellStyle name="Normal - Style1 2 2" xfId="5748"/>
    <cellStyle name="Normal - Style1 2 2 2" xfId="11791"/>
    <cellStyle name="Normal - Style1 2 3" xfId="5749"/>
    <cellStyle name="Normal - Style1 3" xfId="5750"/>
    <cellStyle name="Normal - Style1 4" xfId="5751"/>
    <cellStyle name="Normal - Style1 5" xfId="5752"/>
    <cellStyle name="Normal - 유형1" xfId="5753"/>
    <cellStyle name="Normal 10" xfId="5754"/>
    <cellStyle name="Normal 10 2" xfId="5755"/>
    <cellStyle name="Normal 10 3" xfId="5756"/>
    <cellStyle name="Normal 10 3 2" xfId="5757"/>
    <cellStyle name="Normal 10 4" xfId="5758"/>
    <cellStyle name="Normal 10 5" xfId="5759"/>
    <cellStyle name="Normal 10 7 3" xfId="4"/>
    <cellStyle name="Normal 10 7 3 2" xfId="11006"/>
    <cellStyle name="Normal 11" xfId="5760"/>
    <cellStyle name="Normal 11 2" xfId="5761"/>
    <cellStyle name="Normal 11 2 2" xfId="11007"/>
    <cellStyle name="Normal 11 3" xfId="5762"/>
    <cellStyle name="Normal 11 4" xfId="5763"/>
    <cellStyle name="Normal 11 5" xfId="11008"/>
    <cellStyle name="Normal 12" xfId="5764"/>
    <cellStyle name="Normal 12 2" xfId="5765"/>
    <cellStyle name="Normal 12 3" xfId="5766"/>
    <cellStyle name="Normal 13" xfId="5767"/>
    <cellStyle name="Normal 13 2" xfId="5768"/>
    <cellStyle name="Normal 13 3" xfId="5769"/>
    <cellStyle name="Normal 14" xfId="7"/>
    <cellStyle name="Normal 14 2" xfId="5770"/>
    <cellStyle name="Normal 15" xfId="5771"/>
    <cellStyle name="Normal 15 2" xfId="5772"/>
    <cellStyle name="Normal 16" xfId="5773"/>
    <cellStyle name="Normal 16 2" xfId="5774"/>
    <cellStyle name="Normal 17" xfId="5775"/>
    <cellStyle name="Normal 17 2" xfId="5776"/>
    <cellStyle name="Normal 18" xfId="5777"/>
    <cellStyle name="Normal 19" xfId="5778"/>
    <cellStyle name="Normal 2" xfId="5779"/>
    <cellStyle name="Normal 2 10" xfId="5780"/>
    <cellStyle name="Normal 2 10 2" xfId="5781"/>
    <cellStyle name="Normal 2 2" xfId="2"/>
    <cellStyle name="Normal 2 2 2" xfId="5782"/>
    <cellStyle name="Normal 2 2 2 2" xfId="5783"/>
    <cellStyle name="Normal 2 2 3" xfId="5784"/>
    <cellStyle name="Normal 2 2 4" xfId="5785"/>
    <cellStyle name="Normal 2 2 5" xfId="5786"/>
    <cellStyle name="Normal 2 2 6" xfId="11795"/>
    <cellStyle name="Normal 2 3" xfId="5787"/>
    <cellStyle name="Normal 2 3 2" xfId="5788"/>
    <cellStyle name="Normal 2 3 3" xfId="5789"/>
    <cellStyle name="Normal 2 32" xfId="5790"/>
    <cellStyle name="Normal 2 35" xfId="5791"/>
    <cellStyle name="Normal 2 4" xfId="5792"/>
    <cellStyle name="Normal 2 4 2" xfId="5793"/>
    <cellStyle name="Normal 2 4 3" xfId="11009"/>
    <cellStyle name="Normal 2 5" xfId="5794"/>
    <cellStyle name="Normal 2 6" xfId="11010"/>
    <cellStyle name="Normal 2_6a. Bieu Trung tam 05 06 chuyen doi hinh thuc dau tu" xfId="5795"/>
    <cellStyle name="Normal 20" xfId="5796"/>
    <cellStyle name="Normal 21" xfId="5797"/>
    <cellStyle name="Normal 22" xfId="5798"/>
    <cellStyle name="Normal 23" xfId="5799"/>
    <cellStyle name="Normal 23 2" xfId="5800"/>
    <cellStyle name="Normal 24" xfId="5801"/>
    <cellStyle name="Normal 24 2" xfId="5802"/>
    <cellStyle name="Normal 25" xfId="5803"/>
    <cellStyle name="Normal 25 2" xfId="5804"/>
    <cellStyle name="Normal 26" xfId="5805"/>
    <cellStyle name="Normal 26 2" xfId="5806"/>
    <cellStyle name="Normal 27" xfId="5807"/>
    <cellStyle name="Normal 27 2" xfId="5808"/>
    <cellStyle name="Normal 28" xfId="5809"/>
    <cellStyle name="Normal 28 2" xfId="5810"/>
    <cellStyle name="Normal 29" xfId="5811"/>
    <cellStyle name="Normal 29 2" xfId="5812"/>
    <cellStyle name="Normal 3" xfId="5813"/>
    <cellStyle name="Normal 3 2" xfId="5814"/>
    <cellStyle name="Normal 3 2 2" xfId="5815"/>
    <cellStyle name="Normal 3 2 2 2" xfId="5816"/>
    <cellStyle name="Normal 3 2 2 3" xfId="5817"/>
    <cellStyle name="Normal 3 2 3" xfId="5818"/>
    <cellStyle name="Normal 3 3" xfId="5819"/>
    <cellStyle name="Normal 3 3 2" xfId="5820"/>
    <cellStyle name="Normal 3 4" xfId="5821"/>
    <cellStyle name="Normal 3 8" xfId="5822"/>
    <cellStyle name="Normal 3_Bieu 05a" xfId="5823"/>
    <cellStyle name="Normal 30" xfId="5824"/>
    <cellStyle name="Normal 30 2" xfId="5825"/>
    <cellStyle name="Normal 31" xfId="5826"/>
    <cellStyle name="Normal 31 2" xfId="5827"/>
    <cellStyle name="Normal 32" xfId="5828"/>
    <cellStyle name="Normal 32 2" xfId="5829"/>
    <cellStyle name="Normal 32 3" xfId="5830"/>
    <cellStyle name="Normal 33" xfId="5831"/>
    <cellStyle name="Normal 34" xfId="5832"/>
    <cellStyle name="Normal 34 2" xfId="5833"/>
    <cellStyle name="Normal 34_1460 Sua" xfId="5834"/>
    <cellStyle name="Normal 35" xfId="5835"/>
    <cellStyle name="Normal 36" xfId="5836"/>
    <cellStyle name="Normal 37" xfId="5837"/>
    <cellStyle name="Normal 38" xfId="5838"/>
    <cellStyle name="Normal 39" xfId="5839"/>
    <cellStyle name="Normal 4" xfId="5840"/>
    <cellStyle name="Normal 4 2" xfId="5841"/>
    <cellStyle name="Normal 4 2 2" xfId="5842"/>
    <cellStyle name="Normal 4 2 2 2" xfId="5843"/>
    <cellStyle name="Normal 4 2 3" xfId="5844"/>
    <cellStyle name="Normal 4 2 4" xfId="6"/>
    <cellStyle name="Normal 4 2 4 2" xfId="11011"/>
    <cellStyle name="Normal 4 3" xfId="5845"/>
    <cellStyle name="Normal 4 3 2" xfId="5846"/>
    <cellStyle name="Normal 4 4" xfId="5847"/>
    <cellStyle name="Normal 4 5" xfId="5848"/>
    <cellStyle name="Normal 4 6" xfId="5849"/>
    <cellStyle name="Normal 4_Bang bieu" xfId="5850"/>
    <cellStyle name="Normal 40" xfId="5851"/>
    <cellStyle name="Normal 41" xfId="5852"/>
    <cellStyle name="Normal 42" xfId="5853"/>
    <cellStyle name="Normal 43" xfId="5854"/>
    <cellStyle name="Normal 44" xfId="5855"/>
    <cellStyle name="Normal 45" xfId="5856"/>
    <cellStyle name="Normal 46" xfId="5857"/>
    <cellStyle name="Normal 47" xfId="5858"/>
    <cellStyle name="Normal 48" xfId="5859"/>
    <cellStyle name="Normal 49" xfId="5860"/>
    <cellStyle name="Normal 5" xfId="5861"/>
    <cellStyle name="Normal 5 2" xfId="5862"/>
    <cellStyle name="Normal 5 2 2" xfId="5863"/>
    <cellStyle name="Normal 5 2 3" xfId="5864"/>
    <cellStyle name="Normal 5 3" xfId="5865"/>
    <cellStyle name="Normal 5_Bieu 14-Nong thon moi" xfId="5866"/>
    <cellStyle name="Normal 50" xfId="5867"/>
    <cellStyle name="Normal 51" xfId="5868"/>
    <cellStyle name="Normal 52" xfId="5869"/>
    <cellStyle name="Normal 53" xfId="5870"/>
    <cellStyle name="Normal 54" xfId="5871"/>
    <cellStyle name="Normal 55" xfId="5872"/>
    <cellStyle name="Normal 56" xfId="5873"/>
    <cellStyle name="Normal 57" xfId="5874"/>
    <cellStyle name="Normal 58" xfId="5875"/>
    <cellStyle name="Normal 59" xfId="5876"/>
    <cellStyle name="Normal 6" xfId="5877"/>
    <cellStyle name="Normal 6 2" xfId="5878"/>
    <cellStyle name="Normal 6 3" xfId="5879"/>
    <cellStyle name="Normal 6 4" xfId="5880"/>
    <cellStyle name="Normal 6_TPCP trinh UBND ngay 27-12" xfId="5881"/>
    <cellStyle name="Normal 60" xfId="5882"/>
    <cellStyle name="Normal 61" xfId="5883"/>
    <cellStyle name="Normal 62" xfId="5884"/>
    <cellStyle name="Normal 63" xfId="5885"/>
    <cellStyle name="Normal 64" xfId="5886"/>
    <cellStyle name="Normal 65" xfId="5887"/>
    <cellStyle name="Normal 66" xfId="5888"/>
    <cellStyle name="Normal 66 2" xfId="11012"/>
    <cellStyle name="Normal 66 3" xfId="11013"/>
    <cellStyle name="Normal 66 3 2" xfId="11792"/>
    <cellStyle name="Normal 66 4" xfId="11014"/>
    <cellStyle name="Normal 67" xfId="5889"/>
    <cellStyle name="Normal 68" xfId="5890"/>
    <cellStyle name="Normal 69" xfId="5891"/>
    <cellStyle name="Normal 7" xfId="5892"/>
    <cellStyle name="Normal 7 2" xfId="5893"/>
    <cellStyle name="Normal 7 2 2" xfId="5894"/>
    <cellStyle name="Normal 7 3" xfId="5895"/>
    <cellStyle name="Normal 7 4" xfId="5896"/>
    <cellStyle name="Normal 7 5" xfId="5897"/>
    <cellStyle name="Normal 7 6" xfId="5898"/>
    <cellStyle name="Normal 70" xfId="5899"/>
    <cellStyle name="Normal 71" xfId="5900"/>
    <cellStyle name="Normal 72" xfId="5901"/>
    <cellStyle name="Normal 73" xfId="5902"/>
    <cellStyle name="Normal 74" xfId="5903"/>
    <cellStyle name="Normal 75" xfId="5904"/>
    <cellStyle name="Normal 76" xfId="5905"/>
    <cellStyle name="Normal 77" xfId="5906"/>
    <cellStyle name="Normal 78" xfId="5907"/>
    <cellStyle name="Normal 78 2" xfId="5908"/>
    <cellStyle name="Normal 79" xfId="5909"/>
    <cellStyle name="Normal 8" xfId="5910"/>
    <cellStyle name="Normal 8 2" xfId="5911"/>
    <cellStyle name="Normal 8 2 2" xfId="5912"/>
    <cellStyle name="Normal 8 3" xfId="5913"/>
    <cellStyle name="Normal 8 4" xfId="5914"/>
    <cellStyle name="Normal 8 5" xfId="5915"/>
    <cellStyle name="Normal 8 6" xfId="5916"/>
    <cellStyle name="Normal 80" xfId="5917"/>
    <cellStyle name="Normal 81" xfId="5918"/>
    <cellStyle name="Normal 81 2" xfId="11015"/>
    <cellStyle name="Normal 81 2 2" xfId="11793"/>
    <cellStyle name="Normal 81 3" xfId="11016"/>
    <cellStyle name="Normal 81 3 2" xfId="11794"/>
    <cellStyle name="Normal 82" xfId="11017"/>
    <cellStyle name="Normal 82 2" xfId="11018"/>
    <cellStyle name="Normal 83" xfId="11019"/>
    <cellStyle name="Normal 83 2" xfId="11020"/>
    <cellStyle name="Normal 84" xfId="11021"/>
    <cellStyle name="Normal 85" xfId="11022"/>
    <cellStyle name="Normal 86" xfId="11023"/>
    <cellStyle name="Normal 87" xfId="11024"/>
    <cellStyle name="Normal 88" xfId="11025"/>
    <cellStyle name="Normal 89" xfId="11026"/>
    <cellStyle name="Normal 9" xfId="5919"/>
    <cellStyle name="Normal 9 2" xfId="5920"/>
    <cellStyle name="Normal 9 2 2" xfId="5921"/>
    <cellStyle name="Normal 9 3" xfId="5922"/>
    <cellStyle name="Normal 9_BieuHD2016-2020Tquang2(OK)" xfId="5923"/>
    <cellStyle name="Normal 90" xfId="11027"/>
    <cellStyle name="Normal 91" xfId="11028"/>
    <cellStyle name="Normal 93" xfId="11029"/>
    <cellStyle name="Normal 94" xfId="11030"/>
    <cellStyle name="Normal 96" xfId="11031"/>
    <cellStyle name="Normal VN" xfId="5924"/>
    <cellStyle name="Normal_Bieu mau (CV )" xfId="3"/>
    <cellStyle name="Normal1" xfId="5925"/>
    <cellStyle name="Normal1 2" xfId="5926"/>
    <cellStyle name="Normal1 3" xfId="5927"/>
    <cellStyle name="Normal8" xfId="5928"/>
    <cellStyle name="Normal8 2" xfId="5929"/>
    <cellStyle name="Normale_ PESO ELETTR." xfId="5930"/>
    <cellStyle name="Normalny_Cennik obowiazuje od 06-08-2001 r (1)" xfId="5931"/>
    <cellStyle name="Note 2" xfId="5932"/>
    <cellStyle name="Note 2 2" xfId="5933"/>
    <cellStyle name="Note 2 3" xfId="5934"/>
    <cellStyle name="Note 3" xfId="5935"/>
    <cellStyle name="Note 4" xfId="5936"/>
    <cellStyle name="NWM" xfId="5937"/>
    <cellStyle name="NWM 2" xfId="5938"/>
    <cellStyle name="Ò_x000d_Normal_123569" xfId="5939"/>
    <cellStyle name="Œ…‹æØ‚è [0.00]_ÆÂ¹²" xfId="5940"/>
    <cellStyle name="Œ…‹æØ‚è_laroux" xfId="5941"/>
    <cellStyle name="oft Excel]_x000d__x000a_Comment=open=/f ‚ðw’è‚·‚é‚ÆAƒ†[ƒU[’è‹`ŠÖ”‚ðŠÖ”“\‚è•t‚¯‚Ìˆê——‚É“o˜^‚·‚é‚±‚Æ‚ª‚Å‚«‚Ü‚·B_x000d__x000a_Maximized" xfId="5942"/>
    <cellStyle name="oft Excel]_x000d__x000a_Comment=open=/f ‚ðw’è‚·‚é‚ÆAƒ†[ƒU[’è‹`ŠÖ”‚ðŠÖ”“\‚è•t‚¯‚Ìˆê——‚É“o˜^‚·‚é‚±‚Æ‚ª‚Å‚«‚Ü‚·B_x000d__x000a_Maximized 2" xfId="5943"/>
    <cellStyle name="oft Excel]_x000d__x000a_Comment=open=/f ‚ðw’è‚·‚é‚ÆAƒ†[ƒU[’è‹`ŠÖ”‚ðŠÖ”“\‚è•t‚¯‚Ìˆê——‚É“o˜^‚·‚é‚±‚Æ‚ª‚Å‚«‚Ü‚·B_x000d__x000a_Maximized 3" xfId="5944"/>
    <cellStyle name="oft Excel]_x000d__x000a_Comment=open=/f ‚ðŽw’è‚·‚é‚ÆAƒ†[ƒU[’è‹`ŠÖ”‚ðŠÖ”“\‚è•t‚¯‚Ìˆê——‚É“o˜^‚·‚é‚±‚Æ‚ª‚Å‚«‚Ü‚·B_x000d__x000a_Maximized" xfId="5945"/>
    <cellStyle name="oft Excel]_x000d__x000a_Comment=open=/f ‚ðŽw’è‚·‚é‚ÆAƒ†[ƒU[’è‹`ŠÖ”‚ðŠÖ”“\‚è•t‚¯‚Ìˆê——‚É“o˜^‚·‚é‚±‚Æ‚ª‚Å‚«‚Ü‚·B_x000d__x000a_Maximized 2" xfId="5946"/>
    <cellStyle name="oft Excel]_x000d__x000a_Comment=open=/f ‚ðŽw’è‚·‚é‚ÆAƒ†[ƒU[’è‹`ŠÖ”‚ðŠÖ”“\‚è•t‚¯‚Ìˆê——‚É“o˜^‚·‚é‚±‚Æ‚ª‚Å‚«‚Ü‚·B_x000d__x000a_Maximized 2 2" xfId="5947"/>
    <cellStyle name="oft Excel]_x000d__x000a_Comment=open=/f ‚ðŽw’è‚·‚é‚ÆAƒ†[ƒU[’è‹`ŠÖ”‚ðŠÖ”“\‚è•t‚¯‚Ìˆê——‚É“o˜^‚·‚é‚±‚Æ‚ª‚Å‚«‚Ü‚·B_x000d__x000a_Maximized 3" xfId="5948"/>
    <cellStyle name="oft Excel]_x000d__x000a_Comment=The open=/f lines load custom functions into the Paste Function list._x000d__x000a_Maximized=2_x000d__x000a_Basics=1_x000d__x000a_A" xfId="5949"/>
    <cellStyle name="oft Excel]_x000d__x000a_Comment=The open=/f lines load custom functions into the Paste Function list._x000d__x000a_Maximized=2_x000d__x000a_Basics=1_x000d__x000a_A 2" xfId="5950"/>
    <cellStyle name="oft Excel]_x000d__x000a_Comment=The open=/f lines load custom functions into the Paste Function list._x000d__x000a_Maximized=2_x000d__x000a_Basics=1_x000d__x000a_A 3" xfId="5951"/>
    <cellStyle name="oft Excel]_x000d__x000a_Comment=The open=/f lines load custom functions into the Paste Function list._x000d__x000a_Maximized=3_x000d__x000a_Basics=1_x000d__x000a_A" xfId="5952"/>
    <cellStyle name="oft Excel]_x000d__x000a_Comment=The open=/f lines load custom functions into the Paste Function list._x000d__x000a_Maximized=3_x000d__x000a_Basics=1_x000d__x000a_A 2" xfId="5953"/>
    <cellStyle name="oft Excel]_x000d__x000a_Comment=The open=/f lines load custom functions into the Paste Function list._x000d__x000a_Maximized=3_x000d__x000a_Basics=1_x000d__x000a_A 2 2" xfId="5954"/>
    <cellStyle name="oft Excel]_x000d__x000a_Comment=The open=/f lines load custom functions into the Paste Function list._x000d__x000a_Maximized=3_x000d__x000a_Basics=1_x000d__x000a_A 3" xfId="5955"/>
    <cellStyle name="omma [0]_Mktg Prog" xfId="5956"/>
    <cellStyle name="ormal_Sheet1_1" xfId="5957"/>
    <cellStyle name="Output 2" xfId="5958"/>
    <cellStyle name="Output 2 2" xfId="5959"/>
    <cellStyle name="Output 2 3" xfId="5960"/>
    <cellStyle name="Output 3" xfId="5961"/>
    <cellStyle name="Output 4" xfId="5962"/>
    <cellStyle name="p" xfId="5963"/>
    <cellStyle name="p 2" xfId="5964"/>
    <cellStyle name="paint" xfId="5965"/>
    <cellStyle name="paint 2" xfId="5966"/>
    <cellStyle name="Pattern" xfId="5967"/>
    <cellStyle name="Pattern 2" xfId="5968"/>
    <cellStyle name="Pattern 2 2" xfId="5969"/>
    <cellStyle name="Pattern 3" xfId="5970"/>
    <cellStyle name="per.style" xfId="5971"/>
    <cellStyle name="per.style 2" xfId="5972"/>
    <cellStyle name="Percent [0]" xfId="5973"/>
    <cellStyle name="Percent [0] 2" xfId="5974"/>
    <cellStyle name="Percent [0] 2 2" xfId="5975"/>
    <cellStyle name="Percent [0] 3" xfId="5976"/>
    <cellStyle name="Percent [00]" xfId="5977"/>
    <cellStyle name="Percent [00] 2" xfId="5978"/>
    <cellStyle name="Percent [00] 2 2" xfId="5979"/>
    <cellStyle name="Percent [00] 3" xfId="5980"/>
    <cellStyle name="Percent [2]" xfId="5981"/>
    <cellStyle name="Percent [2] 2" xfId="5982"/>
    <cellStyle name="Percent [2] 2 2" xfId="5983"/>
    <cellStyle name="Percent [2] 3" xfId="5984"/>
    <cellStyle name="Percent 2" xfId="5985"/>
    <cellStyle name="Percent 2 2" xfId="5986"/>
    <cellStyle name="Percent 3" xfId="5987"/>
    <cellStyle name="Percent 3 2" xfId="11032"/>
    <cellStyle name="Percent 4" xfId="5988"/>
    <cellStyle name="Percent 5" xfId="5989"/>
    <cellStyle name="Percent 5 2" xfId="5990"/>
    <cellStyle name="Percent 6" xfId="11033"/>
    <cellStyle name="PERCENTAGE" xfId="5991"/>
    <cellStyle name="PERCENTAGE 2" xfId="5992"/>
    <cellStyle name="PERCENTAGE 2 2" xfId="5993"/>
    <cellStyle name="PERCENTAGE 3" xfId="5994"/>
    <cellStyle name="PrePop Currency (0)" xfId="5995"/>
    <cellStyle name="PrePop Currency (0) 2" xfId="5996"/>
    <cellStyle name="PrePop Currency (0) 2 2" xfId="5997"/>
    <cellStyle name="PrePop Currency (0) 3" xfId="5998"/>
    <cellStyle name="PrePop Currency (2)" xfId="5999"/>
    <cellStyle name="PrePop Currency (2) 2" xfId="6000"/>
    <cellStyle name="PrePop Units (0)" xfId="6001"/>
    <cellStyle name="PrePop Units (0) 2" xfId="6002"/>
    <cellStyle name="PrePop Units (1)" xfId="6003"/>
    <cellStyle name="PrePop Units (1) 2" xfId="6004"/>
    <cellStyle name="PrePop Units (2)" xfId="6005"/>
    <cellStyle name="PrePop Units (2) 2" xfId="6006"/>
    <cellStyle name="pricing" xfId="6007"/>
    <cellStyle name="pricing 2" xfId="6008"/>
    <cellStyle name="PSChar" xfId="6009"/>
    <cellStyle name="PSChar 2" xfId="6010"/>
    <cellStyle name="PSChar 3" xfId="6011"/>
    <cellStyle name="PSHeading" xfId="6012"/>
    <cellStyle name="PSHeading 2" xfId="6013"/>
    <cellStyle name="PSHeading 2 2" xfId="6014"/>
    <cellStyle name="PSHeading 3" xfId="6015"/>
    <cellStyle name="Quantity" xfId="6016"/>
    <cellStyle name="regstoresfromspecstores" xfId="6017"/>
    <cellStyle name="regstoresfromspecstores 2" xfId="6018"/>
    <cellStyle name="RevList" xfId="6019"/>
    <cellStyle name="RevList 2" xfId="6020"/>
    <cellStyle name="RevList 3" xfId="6021"/>
    <cellStyle name="RevList 4" xfId="6022"/>
    <cellStyle name="rlink_tiªn l­în_x001b_Hyperlink_TONG HOP KINH PHI" xfId="6023"/>
    <cellStyle name="rmal_ADAdot" xfId="6024"/>
    <cellStyle name="RowLevel_0" xfId="6025"/>
    <cellStyle name="S—_x0008_" xfId="6026"/>
    <cellStyle name="S—_x0008_ 2" xfId="6027"/>
    <cellStyle name="s]_x000d__x000a_spooler=yes_x000d__x000a_load=_x000d__x000a_Beep=yes_x000d__x000a_NullPort=None_x000d__x000a_BorderWidth=3_x000d__x000a_CursorBlinkRate=1200_x000d__x000a_DoubleClickSpeed=452_x000d__x000a_Programs=co" xfId="6028"/>
    <cellStyle name="s]_x000d__x000a_spooler=yes_x000d__x000a_load=_x000d__x000a_Beep=yes_x000d__x000a_NullPort=None_x000d__x000a_BorderWidth=3_x000d__x000a_CursorBlinkRate=1200_x000d__x000a_DoubleClickSpeed=452_x000d__x000a_Programs=co 2" xfId="6029"/>
    <cellStyle name="s]_x000d__x000a_spooler=yes_x000d__x000a_load=_x000d__x000a_Beep=yes_x000d__x000a_NullPort=None_x000d__x000a_BorderWidth=3_x000d__x000a_CursorBlinkRate=1200_x000d__x000a_DoubleClickSpeed=452_x000d__x000a_Programs=co 2 2" xfId="6030"/>
    <cellStyle name="s]_x000d__x000a_spooler=yes_x000d__x000a_load=_x000d__x000a_Beep=yes_x000d__x000a_NullPort=None_x000d__x000a_BorderWidth=3_x000d__x000a_CursorBlinkRate=1200_x000d__x000a_DoubleClickSpeed=452_x000d__x000a_Programs=co 3" xfId="6031"/>
    <cellStyle name="SAPBEXaggData" xfId="6032"/>
    <cellStyle name="SAPBEXaggData 2" xfId="6033"/>
    <cellStyle name="SAPBEXaggDataEmph" xfId="6034"/>
    <cellStyle name="SAPBEXaggDataEmph 2" xfId="6035"/>
    <cellStyle name="SAPBEXaggItem" xfId="6036"/>
    <cellStyle name="SAPBEXaggItem 2" xfId="6037"/>
    <cellStyle name="SAPBEXaggItem 3" xfId="6038"/>
    <cellStyle name="SAPBEXchaText" xfId="6039"/>
    <cellStyle name="SAPBEXchaText 2" xfId="6040"/>
    <cellStyle name="SAPBEXchaText 3" xfId="6041"/>
    <cellStyle name="SAPBEXexcBad7" xfId="6042"/>
    <cellStyle name="SAPBEXexcBad7 2" xfId="6043"/>
    <cellStyle name="SAPBEXexcBad8" xfId="6044"/>
    <cellStyle name="SAPBEXexcBad8 2" xfId="6045"/>
    <cellStyle name="SAPBEXexcBad9" xfId="6046"/>
    <cellStyle name="SAPBEXexcBad9 2" xfId="6047"/>
    <cellStyle name="SAPBEXexcCritical4" xfId="6048"/>
    <cellStyle name="SAPBEXexcCritical4 2" xfId="6049"/>
    <cellStyle name="SAPBEXexcCritical5" xfId="6050"/>
    <cellStyle name="SAPBEXexcCritical5 2" xfId="6051"/>
    <cellStyle name="SAPBEXexcCritical6" xfId="6052"/>
    <cellStyle name="SAPBEXexcCritical6 2" xfId="6053"/>
    <cellStyle name="SAPBEXexcCritical6 3" xfId="6054"/>
    <cellStyle name="SAPBEXexcGood1" xfId="6055"/>
    <cellStyle name="SAPBEXexcGood1 2" xfId="6056"/>
    <cellStyle name="SAPBEXexcGood2" xfId="6057"/>
    <cellStyle name="SAPBEXexcGood2 2" xfId="6058"/>
    <cellStyle name="SAPBEXexcGood3" xfId="6059"/>
    <cellStyle name="SAPBEXexcGood3 2" xfId="6060"/>
    <cellStyle name="SAPBEXfilterDrill" xfId="6061"/>
    <cellStyle name="SAPBEXfilterDrill 2" xfId="6062"/>
    <cellStyle name="SAPBEXfilterDrill 3" xfId="6063"/>
    <cellStyle name="SAPBEXfilterItem" xfId="6064"/>
    <cellStyle name="SAPBEXfilterItem 2" xfId="6065"/>
    <cellStyle name="SAPBEXfilterItem 3" xfId="6066"/>
    <cellStyle name="SAPBEXfilterText" xfId="6067"/>
    <cellStyle name="SAPBEXfilterText 2" xfId="6068"/>
    <cellStyle name="SAPBEXfilterText 3" xfId="6069"/>
    <cellStyle name="SAPBEXformats" xfId="6070"/>
    <cellStyle name="SAPBEXformats 2" xfId="6071"/>
    <cellStyle name="SAPBEXheaderItem" xfId="6072"/>
    <cellStyle name="SAPBEXheaderItem 2" xfId="6073"/>
    <cellStyle name="SAPBEXheaderItem 3" xfId="6074"/>
    <cellStyle name="SAPBEXheaderText" xfId="6075"/>
    <cellStyle name="SAPBEXheaderText 2" xfId="6076"/>
    <cellStyle name="SAPBEXheaderText 3" xfId="6077"/>
    <cellStyle name="SAPBEXresData" xfId="6078"/>
    <cellStyle name="SAPBEXresData 2" xfId="6079"/>
    <cellStyle name="SAPBEXresDataEmph" xfId="6080"/>
    <cellStyle name="SAPBEXresDataEmph 2" xfId="6081"/>
    <cellStyle name="SAPBEXresItem" xfId="6082"/>
    <cellStyle name="SAPBEXresItem 2" xfId="6083"/>
    <cellStyle name="SAPBEXresItem 3" xfId="6084"/>
    <cellStyle name="SAPBEXstdData" xfId="6085"/>
    <cellStyle name="SAPBEXstdData 2" xfId="6086"/>
    <cellStyle name="SAPBEXstdDataEmph" xfId="6087"/>
    <cellStyle name="SAPBEXstdDataEmph 2" xfId="6088"/>
    <cellStyle name="SAPBEXstdItem" xfId="6089"/>
    <cellStyle name="SAPBEXstdItem 2" xfId="6090"/>
    <cellStyle name="SAPBEXstdItem 3" xfId="6091"/>
    <cellStyle name="SAPBEXtitle" xfId="6092"/>
    <cellStyle name="SAPBEXtitle 2" xfId="6093"/>
    <cellStyle name="SAPBEXtitle 3" xfId="6094"/>
    <cellStyle name="SAPBEXundefined" xfId="6095"/>
    <cellStyle name="SAPBEXundefined 2" xfId="6096"/>
    <cellStyle name="serJet 1200 Series PCL 6" xfId="6097"/>
    <cellStyle name="serJet 1200 Series PCL 6 2" xfId="6098"/>
    <cellStyle name="SHADEDSTORES" xfId="6099"/>
    <cellStyle name="SHADEDSTORES 2" xfId="6100"/>
    <cellStyle name="Sheet Title" xfId="6101"/>
    <cellStyle name="Siêu nối kết_BC TH 10 thang 2005 va KH 2006 XDCB" xfId="6102"/>
    <cellStyle name="songuyen" xfId="6103"/>
    <cellStyle name="Spaltenebene_1_主营业务利润明细表" xfId="6104"/>
    <cellStyle name="specstores" xfId="6105"/>
    <cellStyle name="specstores 2" xfId="6106"/>
    <cellStyle name="Standard_9. Fixed assets-Additions list" xfId="6107"/>
    <cellStyle name="STTDG" xfId="6108"/>
    <cellStyle name="STTDG 2" xfId="6109"/>
    <cellStyle name="style" xfId="6110"/>
    <cellStyle name="Style 1" xfId="6111"/>
    <cellStyle name="Style 1 2" xfId="6112"/>
    <cellStyle name="Style 1 2 2" xfId="6113"/>
    <cellStyle name="Style 1 2 3" xfId="6114"/>
    <cellStyle name="Style 1 4" xfId="6115"/>
    <cellStyle name="Style 1 4 2" xfId="6116"/>
    <cellStyle name="Style 10" xfId="6117"/>
    <cellStyle name="Style 10 2" xfId="6118"/>
    <cellStyle name="Style 11" xfId="6119"/>
    <cellStyle name="Style 11 2" xfId="6120"/>
    <cellStyle name="Style 11 3" xfId="6121"/>
    <cellStyle name="Style 12" xfId="6122"/>
    <cellStyle name="Style 12 2" xfId="6123"/>
    <cellStyle name="Style 12 2 2" xfId="6124"/>
    <cellStyle name="Style 12 3" xfId="6125"/>
    <cellStyle name="Style 13" xfId="6126"/>
    <cellStyle name="Style 13 2" xfId="6127"/>
    <cellStyle name="Style 13 2 2" xfId="6128"/>
    <cellStyle name="Style 13 3" xfId="6129"/>
    <cellStyle name="Style 14" xfId="6130"/>
    <cellStyle name="Style 14 2" xfId="6131"/>
    <cellStyle name="Style 14 3" xfId="6132"/>
    <cellStyle name="Style 15" xfId="6133"/>
    <cellStyle name="Style 15 2" xfId="6134"/>
    <cellStyle name="Style 15 2 2" xfId="6135"/>
    <cellStyle name="Style 15 3" xfId="6136"/>
    <cellStyle name="Style 16" xfId="6137"/>
    <cellStyle name="Style 16 2" xfId="6138"/>
    <cellStyle name="Style 16 2 2" xfId="6139"/>
    <cellStyle name="Style 16 3" xfId="6140"/>
    <cellStyle name="Style 17" xfId="6141"/>
    <cellStyle name="Style 17 2" xfId="6142"/>
    <cellStyle name="Style 17 2 2" xfId="6143"/>
    <cellStyle name="Style 17 3" xfId="6144"/>
    <cellStyle name="Style 18" xfId="6145"/>
    <cellStyle name="Style 18 2" xfId="6146"/>
    <cellStyle name="Style 18 2 2" xfId="6147"/>
    <cellStyle name="Style 18 3" xfId="6148"/>
    <cellStyle name="Style 19" xfId="6149"/>
    <cellStyle name="Style 19 2" xfId="6150"/>
    <cellStyle name="Style 19 2 2" xfId="6151"/>
    <cellStyle name="Style 19 3" xfId="6152"/>
    <cellStyle name="Style 2" xfId="6153"/>
    <cellStyle name="Style 2 2" xfId="6154"/>
    <cellStyle name="Style 2 3" xfId="6155"/>
    <cellStyle name="Style 20" xfId="6156"/>
    <cellStyle name="Style 20 2" xfId="6157"/>
    <cellStyle name="Style 20 3" xfId="6158"/>
    <cellStyle name="Style 21" xfId="6159"/>
    <cellStyle name="Style 21 2" xfId="6160"/>
    <cellStyle name="Style 21 3" xfId="6161"/>
    <cellStyle name="Style 22" xfId="6162"/>
    <cellStyle name="Style 22 2" xfId="6163"/>
    <cellStyle name="Style 22 3" xfId="6164"/>
    <cellStyle name="Style 23" xfId="6165"/>
    <cellStyle name="Style 23 2" xfId="6166"/>
    <cellStyle name="Style 24" xfId="6167"/>
    <cellStyle name="Style 24 2" xfId="6168"/>
    <cellStyle name="Style 25" xfId="6169"/>
    <cellStyle name="Style 25 2" xfId="6170"/>
    <cellStyle name="Style 26" xfId="6171"/>
    <cellStyle name="Style 26 2" xfId="6172"/>
    <cellStyle name="Style 27" xfId="6173"/>
    <cellStyle name="Style 27 2" xfId="6174"/>
    <cellStyle name="Style 28" xfId="6175"/>
    <cellStyle name="Style 28 2" xfId="6176"/>
    <cellStyle name="Style 29" xfId="6177"/>
    <cellStyle name="Style 29 2" xfId="6178"/>
    <cellStyle name="Style 3" xfId="6179"/>
    <cellStyle name="Style 3 2" xfId="6180"/>
    <cellStyle name="Style 3 2 2" xfId="6181"/>
    <cellStyle name="Style 3 3" xfId="6182"/>
    <cellStyle name="Style 3 4" xfId="6183"/>
    <cellStyle name="Style 30" xfId="6184"/>
    <cellStyle name="Style 30 2" xfId="6185"/>
    <cellStyle name="Style 31" xfId="6186"/>
    <cellStyle name="Style 31 2" xfId="6187"/>
    <cellStyle name="Style 32" xfId="6188"/>
    <cellStyle name="Style 32 2" xfId="6189"/>
    <cellStyle name="Style 33" xfId="6190"/>
    <cellStyle name="Style 33 2" xfId="6191"/>
    <cellStyle name="Style 34" xfId="6192"/>
    <cellStyle name="Style 34 2" xfId="6193"/>
    <cellStyle name="Style 35" xfId="6194"/>
    <cellStyle name="Style 35 2" xfId="6195"/>
    <cellStyle name="Style 36" xfId="6196"/>
    <cellStyle name="Style 36 2" xfId="6197"/>
    <cellStyle name="Style 37" xfId="6198"/>
    <cellStyle name="Style 37 2" xfId="6199"/>
    <cellStyle name="Style 37 3" xfId="6200"/>
    <cellStyle name="Style 38" xfId="6201"/>
    <cellStyle name="Style 38 2" xfId="6202"/>
    <cellStyle name="Style 38 3" xfId="6203"/>
    <cellStyle name="Style 39" xfId="6204"/>
    <cellStyle name="Style 39 2" xfId="6205"/>
    <cellStyle name="Style 4" xfId="6206"/>
    <cellStyle name="Style 4 2" xfId="6207"/>
    <cellStyle name="Style 4 2 2" xfId="6208"/>
    <cellStyle name="Style 4 3" xfId="6209"/>
    <cellStyle name="Style 40" xfId="6210"/>
    <cellStyle name="Style 40 2" xfId="6211"/>
    <cellStyle name="Style 41" xfId="6212"/>
    <cellStyle name="Style 41 2" xfId="6213"/>
    <cellStyle name="Style 42" xfId="6214"/>
    <cellStyle name="Style 42 2" xfId="6215"/>
    <cellStyle name="Style 43" xfId="6216"/>
    <cellStyle name="Style 43 2" xfId="6217"/>
    <cellStyle name="Style 43 3" xfId="6218"/>
    <cellStyle name="Style 44" xfId="6219"/>
    <cellStyle name="Style 44 2" xfId="6220"/>
    <cellStyle name="Style 44 3" xfId="6221"/>
    <cellStyle name="Style 45" xfId="6222"/>
    <cellStyle name="Style 46" xfId="6223"/>
    <cellStyle name="Style 47" xfId="6224"/>
    <cellStyle name="Style 48" xfId="6225"/>
    <cellStyle name="Style 49" xfId="6226"/>
    <cellStyle name="Style 5" xfId="6227"/>
    <cellStyle name="Style 5 2" xfId="6228"/>
    <cellStyle name="Style 50" xfId="6229"/>
    <cellStyle name="Style 51" xfId="6230"/>
    <cellStyle name="Style 52" xfId="6231"/>
    <cellStyle name="Style 53" xfId="6232"/>
    <cellStyle name="Style 54" xfId="6233"/>
    <cellStyle name="Style 55" xfId="6234"/>
    <cellStyle name="Style 56" xfId="6235"/>
    <cellStyle name="Style 57" xfId="6236"/>
    <cellStyle name="Style 58" xfId="6237"/>
    <cellStyle name="Style 59" xfId="6238"/>
    <cellStyle name="Style 6" xfId="6239"/>
    <cellStyle name="Style 6 2" xfId="6240"/>
    <cellStyle name="Style 60" xfId="6241"/>
    <cellStyle name="Style 61" xfId="6242"/>
    <cellStyle name="Style 62" xfId="6243"/>
    <cellStyle name="Style 63" xfId="6244"/>
    <cellStyle name="Style 64" xfId="6245"/>
    <cellStyle name="Style 65" xfId="6246"/>
    <cellStyle name="Style 66" xfId="6247"/>
    <cellStyle name="Style 67" xfId="6248"/>
    <cellStyle name="Style 68" xfId="6249"/>
    <cellStyle name="Style 69" xfId="6250"/>
    <cellStyle name="Style 7" xfId="6251"/>
    <cellStyle name="Style 7 2" xfId="6252"/>
    <cellStyle name="Style 70" xfId="6253"/>
    <cellStyle name="Style 71" xfId="6254"/>
    <cellStyle name="Style 72" xfId="6255"/>
    <cellStyle name="Style 73" xfId="6256"/>
    <cellStyle name="Style 74" xfId="6257"/>
    <cellStyle name="Style 8" xfId="6258"/>
    <cellStyle name="Style 8 2" xfId="6259"/>
    <cellStyle name="Style 9" xfId="6260"/>
    <cellStyle name="Style 9 2" xfId="6261"/>
    <cellStyle name="Style Date" xfId="6262"/>
    <cellStyle name="Style Date 2" xfId="6263"/>
    <cellStyle name="Style Date 3" xfId="6264"/>
    <cellStyle name="style_1" xfId="6265"/>
    <cellStyle name="subhead" xfId="6266"/>
    <cellStyle name="subhead 2" xfId="6267"/>
    <cellStyle name="subhead 3" xfId="6268"/>
    <cellStyle name="SubHeading" xfId="6269"/>
    <cellStyle name="SubHeading 2" xfId="6270"/>
    <cellStyle name="Subtotal" xfId="6271"/>
    <cellStyle name="Subtotal 2" xfId="6272"/>
    <cellStyle name="Subtotal 3" xfId="6273"/>
    <cellStyle name="symbol" xfId="6274"/>
    <cellStyle name="T" xfId="6275"/>
    <cellStyle name="T 2" xfId="6276"/>
    <cellStyle name="T 3" xfId="6277"/>
    <cellStyle name="T_09_BangTongHopKinhPhiNhaso9" xfId="6278"/>
    <cellStyle name="T_09_BangTongHopKinhPhiNhaso9 2" xfId="6279"/>
    <cellStyle name="T_09_BangTongHopKinhPhiNhaso9_Bao cao danh muc cac cong trinh tren dia ban huyen 4-2010" xfId="6280"/>
    <cellStyle name="T_09_BangTongHopKinhPhiNhaso9_Bao cao danh muc cac cong trinh tren dia ban huyen 4-2010 2" xfId="6281"/>
    <cellStyle name="T_09_BangTongHopKinhPhiNhaso9_Bieu chi tieu KH 2014 (Huy-04-11)" xfId="6282"/>
    <cellStyle name="T_09_BangTongHopKinhPhiNhaso9_Bieu chi tieu KH 2014 (Huy-04-11) 2" xfId="6283"/>
    <cellStyle name="T_09_BangTongHopKinhPhiNhaso9_bieu ke hoach dau thau" xfId="6284"/>
    <cellStyle name="T_09_BangTongHopKinhPhiNhaso9_bieu ke hoach dau thau 2" xfId="6285"/>
    <cellStyle name="T_09_BangTongHopKinhPhiNhaso9_bieu ke hoach dau thau 2 2" xfId="6286"/>
    <cellStyle name="T_09_BangTongHopKinhPhiNhaso9_bieu ke hoach dau thau 3" xfId="6287"/>
    <cellStyle name="T_09_BangTongHopKinhPhiNhaso9_bieu ke hoach dau thau truong mam non SKH" xfId="6288"/>
    <cellStyle name="T_09_BangTongHopKinhPhiNhaso9_bieu ke hoach dau thau truong mam non SKH 2" xfId="6289"/>
    <cellStyle name="T_09_BangTongHopKinhPhiNhaso9_bieu ke hoach dau thau truong mam non SKH 2 2" xfId="6290"/>
    <cellStyle name="T_09_BangTongHopKinhPhiNhaso9_bieu ke hoach dau thau truong mam non SKH 3" xfId="6291"/>
    <cellStyle name="T_09_BangTongHopKinhPhiNhaso9_bieu ke hoach dau thau truong mam non SKH_BIEU KE HOACH  2015 (KTN 6.11 sua)" xfId="6292"/>
    <cellStyle name="T_09_BangTongHopKinhPhiNhaso9_bieu ke hoach dau thau_BIEU KE HOACH  2015 (KTN 6.11 sua)" xfId="6293"/>
    <cellStyle name="T_09_BangTongHopKinhPhiNhaso9_bieu tong hop lai kh von 2011 gui phong TH-KTDN" xfId="6294"/>
    <cellStyle name="T_09_BangTongHopKinhPhiNhaso9_bieu tong hop lai kh von 2011 gui phong TH-KTDN 2" xfId="6295"/>
    <cellStyle name="T_09_BangTongHopKinhPhiNhaso9_bieu tong hop lai kh von 2011 gui phong TH-KTDN 2 2" xfId="6296"/>
    <cellStyle name="T_09_BangTongHopKinhPhiNhaso9_bieu tong hop lai kh von 2011 gui phong TH-KTDN 3" xfId="6297"/>
    <cellStyle name="T_09_BangTongHopKinhPhiNhaso9_bieu tong hop lai kh von 2011 gui phong TH-KTDN_BIEU KE HOACH  2015 (KTN 6.11 sua)" xfId="6298"/>
    <cellStyle name="T_09_BangTongHopKinhPhiNhaso9_Book1" xfId="6299"/>
    <cellStyle name="T_09_BangTongHopKinhPhiNhaso9_Book1 2" xfId="6300"/>
    <cellStyle name="T_09_BangTongHopKinhPhiNhaso9_Book1 2 2" xfId="6301"/>
    <cellStyle name="T_09_BangTongHopKinhPhiNhaso9_Book1 3" xfId="6302"/>
    <cellStyle name="T_09_BangTongHopKinhPhiNhaso9_Book1_1" xfId="6303"/>
    <cellStyle name="T_09_BangTongHopKinhPhiNhaso9_Book1_1 2" xfId="6304"/>
    <cellStyle name="T_09_BangTongHopKinhPhiNhaso9_Book1_1 2 2" xfId="6305"/>
    <cellStyle name="T_09_BangTongHopKinhPhiNhaso9_Book1_1 3" xfId="6306"/>
    <cellStyle name="T_09_BangTongHopKinhPhiNhaso9_Book1_1_BIEU KE HOACH  2015 (KTN 6.11 sua)" xfId="6307"/>
    <cellStyle name="T_09_BangTongHopKinhPhiNhaso9_Book1_BIEU KE HOACH  2015 (KTN 6.11 sua)" xfId="6308"/>
    <cellStyle name="T_09_BangTongHopKinhPhiNhaso9_Book1_DTTD chieng chan Tham lai 29-9-2009" xfId="6309"/>
    <cellStyle name="T_09_BangTongHopKinhPhiNhaso9_Book1_DTTD chieng chan Tham lai 29-9-2009 2" xfId="6310"/>
    <cellStyle name="T_09_BangTongHopKinhPhiNhaso9_Book1_DTTD chieng chan Tham lai 29-9-2009 2 2" xfId="6311"/>
    <cellStyle name="T_09_BangTongHopKinhPhiNhaso9_Book1_DTTD chieng chan Tham lai 29-9-2009 3" xfId="6312"/>
    <cellStyle name="T_09_BangTongHopKinhPhiNhaso9_Book1_DTTD chieng chan Tham lai 29-9-2009_BIEU KE HOACH  2015 (KTN 6.11 sua)" xfId="6313"/>
    <cellStyle name="T_09_BangTongHopKinhPhiNhaso9_Book1_Ke hoach 2010 (theo doi 11-8-2010)" xfId="6314"/>
    <cellStyle name="T_09_BangTongHopKinhPhiNhaso9_Book1_Ke hoach 2010 (theo doi 11-8-2010) 2" xfId="6315"/>
    <cellStyle name="T_09_BangTongHopKinhPhiNhaso9_Book1_Ke hoach 2010 (theo doi 11-8-2010) 2 2" xfId="6316"/>
    <cellStyle name="T_09_BangTongHopKinhPhiNhaso9_Book1_Ke hoach 2010 (theo doi 11-8-2010) 3" xfId="6317"/>
    <cellStyle name="T_09_BangTongHopKinhPhiNhaso9_Book1_Ke hoach 2010 (theo doi 11-8-2010)_BIEU KE HOACH  2015 (KTN 6.11 sua)" xfId="6318"/>
    <cellStyle name="T_09_BangTongHopKinhPhiNhaso9_Book1_ke hoach dau thau 30-6-2010" xfId="6319"/>
    <cellStyle name="T_09_BangTongHopKinhPhiNhaso9_Book1_ke hoach dau thau 30-6-2010 2" xfId="6320"/>
    <cellStyle name="T_09_BangTongHopKinhPhiNhaso9_Book1_ke hoach dau thau 30-6-2010 2 2" xfId="6321"/>
    <cellStyle name="T_09_BangTongHopKinhPhiNhaso9_Book1_ke hoach dau thau 30-6-2010 3" xfId="6322"/>
    <cellStyle name="T_09_BangTongHopKinhPhiNhaso9_Book1_ke hoach dau thau 30-6-2010_BIEU KE HOACH  2015 (KTN 6.11 sua)" xfId="6323"/>
    <cellStyle name="T_09_BangTongHopKinhPhiNhaso9_Copy of KH PHAN BO VON ĐỐI ỨNG NAM 2011 (30 TY phuong án gop WB)" xfId="6324"/>
    <cellStyle name="T_09_BangTongHopKinhPhiNhaso9_Copy of KH PHAN BO VON ĐỐI ỨNG NAM 2011 (30 TY phuong án gop WB) 2" xfId="6325"/>
    <cellStyle name="T_09_BangTongHopKinhPhiNhaso9_Copy of KH PHAN BO VON ĐỐI ỨNG NAM 2011 (30 TY phuong án gop WB) 2 2" xfId="6326"/>
    <cellStyle name="T_09_BangTongHopKinhPhiNhaso9_Copy of KH PHAN BO VON ĐỐI ỨNG NAM 2011 (30 TY phuong án gop WB) 3" xfId="6327"/>
    <cellStyle name="T_09_BangTongHopKinhPhiNhaso9_Copy of KH PHAN BO VON ĐỐI ỨNG NAM 2011 (30 TY phuong án gop WB)_BIEU KE HOACH  2015 (KTN 6.11 sua)" xfId="6328"/>
    <cellStyle name="T_09_BangTongHopKinhPhiNhaso9_DTTD chieng chan Tham lai 29-9-2009" xfId="6329"/>
    <cellStyle name="T_09_BangTongHopKinhPhiNhaso9_DTTD chieng chan Tham lai 29-9-2009 2" xfId="6330"/>
    <cellStyle name="T_09_BangTongHopKinhPhiNhaso9_DTTD chieng chan Tham lai 29-9-2009 2 2" xfId="6331"/>
    <cellStyle name="T_09_BangTongHopKinhPhiNhaso9_DTTD chieng chan Tham lai 29-9-2009 3" xfId="6332"/>
    <cellStyle name="T_09_BangTongHopKinhPhiNhaso9_DTTD chieng chan Tham lai 29-9-2009_BIEU KE HOACH  2015 (KTN 6.11 sua)" xfId="6333"/>
    <cellStyle name="T_09_BangTongHopKinhPhiNhaso9_dự toán 30a 2013" xfId="6334"/>
    <cellStyle name="T_09_BangTongHopKinhPhiNhaso9_Du toan nuoc San Thang (GD2)" xfId="6335"/>
    <cellStyle name="T_09_BangTongHopKinhPhiNhaso9_Du toan nuoc San Thang (GD2) 2" xfId="6336"/>
    <cellStyle name="T_09_BangTongHopKinhPhiNhaso9_Du toan nuoc San Thang (GD2) 2 2" xfId="6337"/>
    <cellStyle name="T_09_BangTongHopKinhPhiNhaso9_Du toan nuoc San Thang (GD2) 3" xfId="6338"/>
    <cellStyle name="T_09_BangTongHopKinhPhiNhaso9_Du toan nuoc San Thang (GD2)_BIEU KE HOACH  2015 (KTN 6.11 sua)" xfId="6339"/>
    <cellStyle name="T_09_BangTongHopKinhPhiNhaso9_Ke hoach 2010 (theo doi 11-8-2010)" xfId="6340"/>
    <cellStyle name="T_09_BangTongHopKinhPhiNhaso9_Ke hoach 2010 (theo doi 11-8-2010) 2" xfId="6341"/>
    <cellStyle name="T_09_BangTongHopKinhPhiNhaso9_Ke hoach 2010 (theo doi 11-8-2010) 2 2" xfId="6342"/>
    <cellStyle name="T_09_BangTongHopKinhPhiNhaso9_Ke hoach 2010 (theo doi 11-8-2010) 3" xfId="6343"/>
    <cellStyle name="T_09_BangTongHopKinhPhiNhaso9_Ke hoach 2010 (theo doi 11-8-2010)_BIEU KE HOACH  2015 (KTN 6.11 sua)" xfId="6344"/>
    <cellStyle name="T_09_BangTongHopKinhPhiNhaso9_ke hoach dau thau 30-6-2010" xfId="6345"/>
    <cellStyle name="T_09_BangTongHopKinhPhiNhaso9_ke hoach dau thau 30-6-2010 2" xfId="6346"/>
    <cellStyle name="T_09_BangTongHopKinhPhiNhaso9_ke hoach dau thau 30-6-2010 2 2" xfId="6347"/>
    <cellStyle name="T_09_BangTongHopKinhPhiNhaso9_ke hoach dau thau 30-6-2010 3" xfId="6348"/>
    <cellStyle name="T_09_BangTongHopKinhPhiNhaso9_ke hoach dau thau 30-6-2010_BIEU KE HOACH  2015 (KTN 6.11 sua)" xfId="6349"/>
    <cellStyle name="T_09_BangTongHopKinhPhiNhaso9_KH Von 2012 gui BKH 1" xfId="6350"/>
    <cellStyle name="T_09_BangTongHopKinhPhiNhaso9_KH Von 2012 gui BKH 1 2" xfId="6351"/>
    <cellStyle name="T_09_BangTongHopKinhPhiNhaso9_KH Von 2012 gui BKH 1 2 2" xfId="6352"/>
    <cellStyle name="T_09_BangTongHopKinhPhiNhaso9_KH Von 2012 gui BKH 1 3" xfId="6353"/>
    <cellStyle name="T_09_BangTongHopKinhPhiNhaso9_KH Von 2012 gui BKH 1_BIEU KE HOACH  2015 (KTN 6.11 sua)" xfId="6354"/>
    <cellStyle name="T_09_BangTongHopKinhPhiNhaso9_QD ke hoach dau thau" xfId="6355"/>
    <cellStyle name="T_09_BangTongHopKinhPhiNhaso9_QD ke hoach dau thau 2" xfId="6356"/>
    <cellStyle name="T_09_BangTongHopKinhPhiNhaso9_QD ke hoach dau thau 2 2" xfId="6357"/>
    <cellStyle name="T_09_BangTongHopKinhPhiNhaso9_QD ke hoach dau thau 3" xfId="6358"/>
    <cellStyle name="T_09_BangTongHopKinhPhiNhaso9_QD ke hoach dau thau_BIEU KE HOACH  2015 (KTN 6.11 sua)" xfId="6359"/>
    <cellStyle name="T_09_BangTongHopKinhPhiNhaso9_Ra soat KH von 2011 (Huy-11-11-11)" xfId="6360"/>
    <cellStyle name="T_09_BangTongHopKinhPhiNhaso9_Ra soat KH von 2011 (Huy-11-11-11) 2" xfId="6361"/>
    <cellStyle name="T_09_BangTongHopKinhPhiNhaso9_Ra soat KH von 2011 (Huy-11-11-11) 2 2" xfId="6362"/>
    <cellStyle name="T_09_BangTongHopKinhPhiNhaso9_Ra soat KH von 2011 (Huy-11-11-11) 3" xfId="6363"/>
    <cellStyle name="T_09_BangTongHopKinhPhiNhaso9_Ra soat KH von 2011 (Huy-11-11-11)_BIEU KE HOACH  2015 (KTN 6.11 sua)" xfId="6364"/>
    <cellStyle name="T_09_BangTongHopKinhPhiNhaso9_tien luong" xfId="6365"/>
    <cellStyle name="T_09_BangTongHopKinhPhiNhaso9_tien luong 2" xfId="6366"/>
    <cellStyle name="T_09_BangTongHopKinhPhiNhaso9_Tien luong chuan 01" xfId="6367"/>
    <cellStyle name="T_09_BangTongHopKinhPhiNhaso9_Tien luong chuan 01 2" xfId="6368"/>
    <cellStyle name="T_09_BangTongHopKinhPhiNhaso9_tinh toan hoang ha" xfId="6369"/>
    <cellStyle name="T_09_BangTongHopKinhPhiNhaso9_tinh toan hoang ha 2" xfId="6370"/>
    <cellStyle name="T_09_BangTongHopKinhPhiNhaso9_tinh toan hoang ha 2 2" xfId="6371"/>
    <cellStyle name="T_09_BangTongHopKinhPhiNhaso9_tinh toan hoang ha 3" xfId="6372"/>
    <cellStyle name="T_09_BangTongHopKinhPhiNhaso9_tinh toan hoang ha_BIEU KE HOACH  2015 (KTN 6.11 sua)" xfId="6373"/>
    <cellStyle name="T_09_BangTongHopKinhPhiNhaso9_Tong von ĐTPT" xfId="6374"/>
    <cellStyle name="T_09_BangTongHopKinhPhiNhaso9_Tong von ĐTPT 2" xfId="6375"/>
    <cellStyle name="T_09_BangTongHopKinhPhiNhaso9_Tong von ĐTPT 2 2" xfId="6376"/>
    <cellStyle name="T_09_BangTongHopKinhPhiNhaso9_Tong von ĐTPT 3" xfId="6377"/>
    <cellStyle name="T_09_BangTongHopKinhPhiNhaso9_Tong von ĐTPT_BIEU KE HOACH  2015 (KTN 6.11 sua)" xfId="6378"/>
    <cellStyle name="T_09_BangTongHopKinhPhiNhaso9_Viec Huy dang lam" xfId="6379"/>
    <cellStyle name="T_09_BangTongHopKinhPhiNhaso9_Viec Huy dang lam_CT 134" xfId="6380"/>
    <cellStyle name="T_09a_PhanMongNhaSo9" xfId="6381"/>
    <cellStyle name="T_09a_PhanMongNhaSo9 2" xfId="6382"/>
    <cellStyle name="T_09a_PhanMongNhaSo9_Bieu chi tieu KH 2014 (Huy-04-11)" xfId="6383"/>
    <cellStyle name="T_09a_PhanMongNhaSo9_Bieu chi tieu KH 2014 (Huy-04-11) 2" xfId="6384"/>
    <cellStyle name="T_09a_PhanMongNhaSo9_bieu ke hoach dau thau" xfId="6385"/>
    <cellStyle name="T_09a_PhanMongNhaSo9_bieu ke hoach dau thau 2" xfId="6386"/>
    <cellStyle name="T_09a_PhanMongNhaSo9_bieu ke hoach dau thau 3" xfId="6387"/>
    <cellStyle name="T_09a_PhanMongNhaSo9_bieu ke hoach dau thau truong mam non SKH" xfId="6388"/>
    <cellStyle name="T_09a_PhanMongNhaSo9_bieu ke hoach dau thau truong mam non SKH 2" xfId="6389"/>
    <cellStyle name="T_09a_PhanMongNhaSo9_bieu ke hoach dau thau truong mam non SKH 3" xfId="6390"/>
    <cellStyle name="T_09a_PhanMongNhaSo9_bieu ke hoach dau thau truong mam non SKH_BIEU KE HOACH  2015 (KTN 6.11 sua)" xfId="6391"/>
    <cellStyle name="T_09a_PhanMongNhaSo9_bieu ke hoach dau thau_BIEU KE HOACH  2015 (KTN 6.11 sua)" xfId="6392"/>
    <cellStyle name="T_09a_PhanMongNhaSo9_bieu tong hop lai kh von 2011 gui phong TH-KTDN" xfId="6393"/>
    <cellStyle name="T_09a_PhanMongNhaSo9_bieu tong hop lai kh von 2011 gui phong TH-KTDN 2" xfId="6394"/>
    <cellStyle name="T_09a_PhanMongNhaSo9_bieu tong hop lai kh von 2011 gui phong TH-KTDN 3" xfId="6395"/>
    <cellStyle name="T_09a_PhanMongNhaSo9_bieu tong hop lai kh von 2011 gui phong TH-KTDN_BIEU KE HOACH  2015 (KTN 6.11 sua)" xfId="6396"/>
    <cellStyle name="T_09a_PhanMongNhaSo9_Book1" xfId="6397"/>
    <cellStyle name="T_09a_PhanMongNhaSo9_Book1 2" xfId="6398"/>
    <cellStyle name="T_09a_PhanMongNhaSo9_Book1 3" xfId="6399"/>
    <cellStyle name="T_09a_PhanMongNhaSo9_Book1_BIEU KE HOACH  2015 (KTN 6.11 sua)" xfId="6400"/>
    <cellStyle name="T_09a_PhanMongNhaSo9_Book1_Ke hoach 2010 (theo doi 11-8-2010)" xfId="6401"/>
    <cellStyle name="T_09a_PhanMongNhaSo9_Book1_Ke hoach 2010 (theo doi 11-8-2010) 2" xfId="6402"/>
    <cellStyle name="T_09a_PhanMongNhaSo9_Book1_Ke hoach 2010 (theo doi 11-8-2010) 3" xfId="6403"/>
    <cellStyle name="T_09a_PhanMongNhaSo9_Book1_Ke hoach 2010 (theo doi 11-8-2010)_BIEU KE HOACH  2015 (KTN 6.11 sua)" xfId="6404"/>
    <cellStyle name="T_09a_PhanMongNhaSo9_Book1_ke hoach dau thau 30-6-2010" xfId="6405"/>
    <cellStyle name="T_09a_PhanMongNhaSo9_Book1_ke hoach dau thau 30-6-2010 2" xfId="6406"/>
    <cellStyle name="T_09a_PhanMongNhaSo9_Book1_ke hoach dau thau 30-6-2010 3" xfId="6407"/>
    <cellStyle name="T_09a_PhanMongNhaSo9_Book1_ke hoach dau thau 30-6-2010_BIEU KE HOACH  2015 (KTN 6.11 sua)" xfId="6408"/>
    <cellStyle name="T_09a_PhanMongNhaSo9_Copy of KH PHAN BO VON ĐỐI ỨNG NAM 2011 (30 TY phuong án gop WB)" xfId="6409"/>
    <cellStyle name="T_09a_PhanMongNhaSo9_Copy of KH PHAN BO VON ĐỐI ỨNG NAM 2011 (30 TY phuong án gop WB) 2" xfId="6410"/>
    <cellStyle name="T_09a_PhanMongNhaSo9_Copy of KH PHAN BO VON ĐỐI ỨNG NAM 2011 (30 TY phuong án gop WB) 3" xfId="6411"/>
    <cellStyle name="T_09a_PhanMongNhaSo9_Copy of KH PHAN BO VON ĐỐI ỨNG NAM 2011 (30 TY phuong án gop WB)_BIEU KE HOACH  2015 (KTN 6.11 sua)" xfId="6412"/>
    <cellStyle name="T_09a_PhanMongNhaSo9_DTTD chieng chan Tham lai 29-9-2009" xfId="6413"/>
    <cellStyle name="T_09a_PhanMongNhaSo9_DTTD chieng chan Tham lai 29-9-2009 2" xfId="6414"/>
    <cellStyle name="T_09a_PhanMongNhaSo9_DTTD chieng chan Tham lai 29-9-2009 3" xfId="6415"/>
    <cellStyle name="T_09a_PhanMongNhaSo9_DTTD chieng chan Tham lai 29-9-2009_BIEU KE HOACH  2015 (KTN 6.11 sua)" xfId="6416"/>
    <cellStyle name="T_09a_PhanMongNhaSo9_dự toán 30a 2013" xfId="6417"/>
    <cellStyle name="T_09a_PhanMongNhaSo9_Du toan nuoc San Thang (GD2)" xfId="6418"/>
    <cellStyle name="T_09a_PhanMongNhaSo9_Du toan nuoc San Thang (GD2) 2" xfId="6419"/>
    <cellStyle name="T_09a_PhanMongNhaSo9_Du toan nuoc San Thang (GD2) 3" xfId="6420"/>
    <cellStyle name="T_09a_PhanMongNhaSo9_Du toan nuoc San Thang (GD2)_BIEU KE HOACH  2015 (KTN 6.11 sua)" xfId="6421"/>
    <cellStyle name="T_09a_PhanMongNhaSo9_Ke hoach 2010 (theo doi 11-8-2010)" xfId="6422"/>
    <cellStyle name="T_09a_PhanMongNhaSo9_Ke hoach 2010 (theo doi 11-8-2010) 2" xfId="6423"/>
    <cellStyle name="T_09a_PhanMongNhaSo9_Ke hoach 2010 (theo doi 11-8-2010) 3" xfId="6424"/>
    <cellStyle name="T_09a_PhanMongNhaSo9_Ke hoach 2010 (theo doi 11-8-2010)_BIEU KE HOACH  2015 (KTN 6.11 sua)" xfId="6425"/>
    <cellStyle name="T_09a_PhanMongNhaSo9_ke hoach dau thau 30-6-2010" xfId="6426"/>
    <cellStyle name="T_09a_PhanMongNhaSo9_ke hoach dau thau 30-6-2010 2" xfId="6427"/>
    <cellStyle name="T_09a_PhanMongNhaSo9_ke hoach dau thau 30-6-2010 3" xfId="6428"/>
    <cellStyle name="T_09a_PhanMongNhaSo9_ke hoach dau thau 30-6-2010_BIEU KE HOACH  2015 (KTN 6.11 sua)" xfId="6429"/>
    <cellStyle name="T_09a_PhanMongNhaSo9_KH Von 2012 gui BKH 1" xfId="6430"/>
    <cellStyle name="T_09a_PhanMongNhaSo9_KH Von 2012 gui BKH 1 2" xfId="6431"/>
    <cellStyle name="T_09a_PhanMongNhaSo9_KH Von 2012 gui BKH 1 3" xfId="6432"/>
    <cellStyle name="T_09a_PhanMongNhaSo9_KH Von 2012 gui BKH 1_BIEU KE HOACH  2015 (KTN 6.11 sua)" xfId="6433"/>
    <cellStyle name="T_09a_PhanMongNhaSo9_QD ke hoach dau thau" xfId="6434"/>
    <cellStyle name="T_09a_PhanMongNhaSo9_QD ke hoach dau thau 2" xfId="6435"/>
    <cellStyle name="T_09a_PhanMongNhaSo9_QD ke hoach dau thau 3" xfId="6436"/>
    <cellStyle name="T_09a_PhanMongNhaSo9_QD ke hoach dau thau_BIEU KE HOACH  2015 (KTN 6.11 sua)" xfId="6437"/>
    <cellStyle name="T_09a_PhanMongNhaSo9_Ra soat KH von 2011 (Huy-11-11-11)" xfId="6438"/>
    <cellStyle name="T_09a_PhanMongNhaSo9_Ra soat KH von 2011 (Huy-11-11-11) 2" xfId="6439"/>
    <cellStyle name="T_09a_PhanMongNhaSo9_Ra soat KH von 2011 (Huy-11-11-11) 3" xfId="6440"/>
    <cellStyle name="T_09a_PhanMongNhaSo9_Ra soat KH von 2011 (Huy-11-11-11)_BIEU KE HOACH  2015 (KTN 6.11 sua)" xfId="6441"/>
    <cellStyle name="T_09a_PhanMongNhaSo9_tinh toan hoang ha" xfId="6442"/>
    <cellStyle name="T_09a_PhanMongNhaSo9_tinh toan hoang ha 2" xfId="6443"/>
    <cellStyle name="T_09a_PhanMongNhaSo9_tinh toan hoang ha 3" xfId="6444"/>
    <cellStyle name="T_09a_PhanMongNhaSo9_tinh toan hoang ha_BIEU KE HOACH  2015 (KTN 6.11 sua)" xfId="6445"/>
    <cellStyle name="T_09a_PhanMongNhaSo9_Tong von ĐTPT" xfId="6446"/>
    <cellStyle name="T_09a_PhanMongNhaSo9_Tong von ĐTPT 2" xfId="6447"/>
    <cellStyle name="T_09a_PhanMongNhaSo9_Tong von ĐTPT 3" xfId="6448"/>
    <cellStyle name="T_09a_PhanMongNhaSo9_Tong von ĐTPT_BIEU KE HOACH  2015 (KTN 6.11 sua)" xfId="6449"/>
    <cellStyle name="T_09a_PhanMongNhaSo9_Viec Huy dang lam" xfId="6450"/>
    <cellStyle name="T_09a_PhanMongNhaSo9_Viec Huy dang lam_CT 134" xfId="6451"/>
    <cellStyle name="T_09b_PhanThannhaso9" xfId="6452"/>
    <cellStyle name="T_09b_PhanThannhaso9 2" xfId="6453"/>
    <cellStyle name="T_09b_PhanThannhaso9_Bieu chi tieu KH 2014 (Huy-04-11)" xfId="6454"/>
    <cellStyle name="T_09b_PhanThannhaso9_Bieu chi tieu KH 2014 (Huy-04-11) 2" xfId="6455"/>
    <cellStyle name="T_09b_PhanThannhaso9_bieu ke hoach dau thau" xfId="6456"/>
    <cellStyle name="T_09b_PhanThannhaso9_bieu ke hoach dau thau 2" xfId="6457"/>
    <cellStyle name="T_09b_PhanThannhaso9_bieu ke hoach dau thau 3" xfId="6458"/>
    <cellStyle name="T_09b_PhanThannhaso9_bieu ke hoach dau thau truong mam non SKH" xfId="6459"/>
    <cellStyle name="T_09b_PhanThannhaso9_bieu ke hoach dau thau truong mam non SKH 2" xfId="6460"/>
    <cellStyle name="T_09b_PhanThannhaso9_bieu ke hoach dau thau truong mam non SKH 3" xfId="6461"/>
    <cellStyle name="T_09b_PhanThannhaso9_bieu ke hoach dau thau truong mam non SKH_BIEU KE HOACH  2015 (KTN 6.11 sua)" xfId="6462"/>
    <cellStyle name="T_09b_PhanThannhaso9_bieu ke hoach dau thau_BIEU KE HOACH  2015 (KTN 6.11 sua)" xfId="6463"/>
    <cellStyle name="T_09b_PhanThannhaso9_bieu tong hop lai kh von 2011 gui phong TH-KTDN" xfId="6464"/>
    <cellStyle name="T_09b_PhanThannhaso9_bieu tong hop lai kh von 2011 gui phong TH-KTDN 2" xfId="6465"/>
    <cellStyle name="T_09b_PhanThannhaso9_bieu tong hop lai kh von 2011 gui phong TH-KTDN 3" xfId="6466"/>
    <cellStyle name="T_09b_PhanThannhaso9_bieu tong hop lai kh von 2011 gui phong TH-KTDN_BIEU KE HOACH  2015 (KTN 6.11 sua)" xfId="6467"/>
    <cellStyle name="T_09b_PhanThannhaso9_Book1" xfId="6468"/>
    <cellStyle name="T_09b_PhanThannhaso9_Book1 2" xfId="6469"/>
    <cellStyle name="T_09b_PhanThannhaso9_Book1 3" xfId="6470"/>
    <cellStyle name="T_09b_PhanThannhaso9_Book1_BIEU KE HOACH  2015 (KTN 6.11 sua)" xfId="6471"/>
    <cellStyle name="T_09b_PhanThannhaso9_Book1_Ke hoach 2010 (theo doi 11-8-2010)" xfId="6472"/>
    <cellStyle name="T_09b_PhanThannhaso9_Book1_Ke hoach 2010 (theo doi 11-8-2010) 2" xfId="6473"/>
    <cellStyle name="T_09b_PhanThannhaso9_Book1_Ke hoach 2010 (theo doi 11-8-2010) 3" xfId="6474"/>
    <cellStyle name="T_09b_PhanThannhaso9_Book1_Ke hoach 2010 (theo doi 11-8-2010)_BIEU KE HOACH  2015 (KTN 6.11 sua)" xfId="6475"/>
    <cellStyle name="T_09b_PhanThannhaso9_Book1_ke hoach dau thau 30-6-2010" xfId="6476"/>
    <cellStyle name="T_09b_PhanThannhaso9_Book1_ke hoach dau thau 30-6-2010 2" xfId="6477"/>
    <cellStyle name="T_09b_PhanThannhaso9_Book1_ke hoach dau thau 30-6-2010 3" xfId="6478"/>
    <cellStyle name="T_09b_PhanThannhaso9_Book1_ke hoach dau thau 30-6-2010_BIEU KE HOACH  2015 (KTN 6.11 sua)" xfId="6479"/>
    <cellStyle name="T_09b_PhanThannhaso9_Copy of KH PHAN BO VON ĐỐI ỨNG NAM 2011 (30 TY phuong án gop WB)" xfId="6480"/>
    <cellStyle name="T_09b_PhanThannhaso9_Copy of KH PHAN BO VON ĐỐI ỨNG NAM 2011 (30 TY phuong án gop WB) 2" xfId="6481"/>
    <cellStyle name="T_09b_PhanThannhaso9_Copy of KH PHAN BO VON ĐỐI ỨNG NAM 2011 (30 TY phuong án gop WB) 3" xfId="6482"/>
    <cellStyle name="T_09b_PhanThannhaso9_Copy of KH PHAN BO VON ĐỐI ỨNG NAM 2011 (30 TY phuong án gop WB)_BIEU KE HOACH  2015 (KTN 6.11 sua)" xfId="6483"/>
    <cellStyle name="T_09b_PhanThannhaso9_DTTD chieng chan Tham lai 29-9-2009" xfId="6484"/>
    <cellStyle name="T_09b_PhanThannhaso9_DTTD chieng chan Tham lai 29-9-2009 2" xfId="6485"/>
    <cellStyle name="T_09b_PhanThannhaso9_DTTD chieng chan Tham lai 29-9-2009 3" xfId="6486"/>
    <cellStyle name="T_09b_PhanThannhaso9_DTTD chieng chan Tham lai 29-9-2009_BIEU KE HOACH  2015 (KTN 6.11 sua)" xfId="6487"/>
    <cellStyle name="T_09b_PhanThannhaso9_dự toán 30a 2013" xfId="6488"/>
    <cellStyle name="T_09b_PhanThannhaso9_Du toan nuoc San Thang (GD2)" xfId="6489"/>
    <cellStyle name="T_09b_PhanThannhaso9_Du toan nuoc San Thang (GD2) 2" xfId="6490"/>
    <cellStyle name="T_09b_PhanThannhaso9_Du toan nuoc San Thang (GD2) 3" xfId="6491"/>
    <cellStyle name="T_09b_PhanThannhaso9_Du toan nuoc San Thang (GD2)_BIEU KE HOACH  2015 (KTN 6.11 sua)" xfId="6492"/>
    <cellStyle name="T_09b_PhanThannhaso9_Ke hoach 2010 (theo doi 11-8-2010)" xfId="6493"/>
    <cellStyle name="T_09b_PhanThannhaso9_Ke hoach 2010 (theo doi 11-8-2010) 2" xfId="6494"/>
    <cellStyle name="T_09b_PhanThannhaso9_Ke hoach 2010 (theo doi 11-8-2010) 3" xfId="6495"/>
    <cellStyle name="T_09b_PhanThannhaso9_Ke hoach 2010 (theo doi 11-8-2010)_BIEU KE HOACH  2015 (KTN 6.11 sua)" xfId="6496"/>
    <cellStyle name="T_09b_PhanThannhaso9_ke hoach dau thau 30-6-2010" xfId="6497"/>
    <cellStyle name="T_09b_PhanThannhaso9_ke hoach dau thau 30-6-2010 2" xfId="6498"/>
    <cellStyle name="T_09b_PhanThannhaso9_ke hoach dau thau 30-6-2010 3" xfId="6499"/>
    <cellStyle name="T_09b_PhanThannhaso9_ke hoach dau thau 30-6-2010_BIEU KE HOACH  2015 (KTN 6.11 sua)" xfId="6500"/>
    <cellStyle name="T_09b_PhanThannhaso9_KH Von 2012 gui BKH 1" xfId="6501"/>
    <cellStyle name="T_09b_PhanThannhaso9_KH Von 2012 gui BKH 1 2" xfId="6502"/>
    <cellStyle name="T_09b_PhanThannhaso9_KH Von 2012 gui BKH 1 3" xfId="6503"/>
    <cellStyle name="T_09b_PhanThannhaso9_KH Von 2012 gui BKH 1_BIEU KE HOACH  2015 (KTN 6.11 sua)" xfId="6504"/>
    <cellStyle name="T_09b_PhanThannhaso9_QD ke hoach dau thau" xfId="6505"/>
    <cellStyle name="T_09b_PhanThannhaso9_QD ke hoach dau thau 2" xfId="6506"/>
    <cellStyle name="T_09b_PhanThannhaso9_QD ke hoach dau thau 3" xfId="6507"/>
    <cellStyle name="T_09b_PhanThannhaso9_QD ke hoach dau thau_BIEU KE HOACH  2015 (KTN 6.11 sua)" xfId="6508"/>
    <cellStyle name="T_09b_PhanThannhaso9_Ra soat KH von 2011 (Huy-11-11-11)" xfId="6509"/>
    <cellStyle name="T_09b_PhanThannhaso9_Ra soat KH von 2011 (Huy-11-11-11) 2" xfId="6510"/>
    <cellStyle name="T_09b_PhanThannhaso9_Ra soat KH von 2011 (Huy-11-11-11) 3" xfId="6511"/>
    <cellStyle name="T_09b_PhanThannhaso9_Ra soat KH von 2011 (Huy-11-11-11)_BIEU KE HOACH  2015 (KTN 6.11 sua)" xfId="6512"/>
    <cellStyle name="T_09b_PhanThannhaso9_tinh toan hoang ha" xfId="6513"/>
    <cellStyle name="T_09b_PhanThannhaso9_tinh toan hoang ha 2" xfId="6514"/>
    <cellStyle name="T_09b_PhanThannhaso9_tinh toan hoang ha 3" xfId="6515"/>
    <cellStyle name="T_09b_PhanThannhaso9_tinh toan hoang ha_BIEU KE HOACH  2015 (KTN 6.11 sua)" xfId="6516"/>
    <cellStyle name="T_09b_PhanThannhaso9_Tong von ĐTPT" xfId="6517"/>
    <cellStyle name="T_09b_PhanThannhaso9_Tong von ĐTPT 2" xfId="6518"/>
    <cellStyle name="T_09b_PhanThannhaso9_Tong von ĐTPT 3" xfId="6519"/>
    <cellStyle name="T_09b_PhanThannhaso9_Tong von ĐTPT_BIEU KE HOACH  2015 (KTN 6.11 sua)" xfId="6520"/>
    <cellStyle name="T_09b_PhanThannhaso9_Viec Huy dang lam" xfId="6521"/>
    <cellStyle name="T_09b_PhanThannhaso9_Viec Huy dang lam_CT 134" xfId="6522"/>
    <cellStyle name="T_09c_PhandienNhaso9" xfId="6523"/>
    <cellStyle name="T_09c_PhandienNhaso9 2" xfId="6524"/>
    <cellStyle name="T_09c_PhandienNhaso9_Bieu chi tieu KH 2014 (Huy-04-11)" xfId="6525"/>
    <cellStyle name="T_09c_PhandienNhaso9_Bieu chi tieu KH 2014 (Huy-04-11) 2" xfId="6526"/>
    <cellStyle name="T_09c_PhandienNhaso9_bieu ke hoach dau thau" xfId="6527"/>
    <cellStyle name="T_09c_PhandienNhaso9_bieu ke hoach dau thau 2" xfId="6528"/>
    <cellStyle name="T_09c_PhandienNhaso9_bieu ke hoach dau thau 3" xfId="6529"/>
    <cellStyle name="T_09c_PhandienNhaso9_bieu ke hoach dau thau truong mam non SKH" xfId="6530"/>
    <cellStyle name="T_09c_PhandienNhaso9_bieu ke hoach dau thau truong mam non SKH 2" xfId="6531"/>
    <cellStyle name="T_09c_PhandienNhaso9_bieu ke hoach dau thau truong mam non SKH 3" xfId="6532"/>
    <cellStyle name="T_09c_PhandienNhaso9_bieu ke hoach dau thau truong mam non SKH_BIEU KE HOACH  2015 (KTN 6.11 sua)" xfId="6533"/>
    <cellStyle name="T_09c_PhandienNhaso9_bieu ke hoach dau thau_BIEU KE HOACH  2015 (KTN 6.11 sua)" xfId="6534"/>
    <cellStyle name="T_09c_PhandienNhaso9_bieu tong hop lai kh von 2011 gui phong TH-KTDN" xfId="6535"/>
    <cellStyle name="T_09c_PhandienNhaso9_bieu tong hop lai kh von 2011 gui phong TH-KTDN 2" xfId="6536"/>
    <cellStyle name="T_09c_PhandienNhaso9_bieu tong hop lai kh von 2011 gui phong TH-KTDN 3" xfId="6537"/>
    <cellStyle name="T_09c_PhandienNhaso9_bieu tong hop lai kh von 2011 gui phong TH-KTDN_BIEU KE HOACH  2015 (KTN 6.11 sua)" xfId="6538"/>
    <cellStyle name="T_09c_PhandienNhaso9_Book1" xfId="6539"/>
    <cellStyle name="T_09c_PhandienNhaso9_Book1 2" xfId="6540"/>
    <cellStyle name="T_09c_PhandienNhaso9_Book1 3" xfId="6541"/>
    <cellStyle name="T_09c_PhandienNhaso9_Book1_BIEU KE HOACH  2015 (KTN 6.11 sua)" xfId="6542"/>
    <cellStyle name="T_09c_PhandienNhaso9_Book1_Ke hoach 2010 (theo doi 11-8-2010)" xfId="6543"/>
    <cellStyle name="T_09c_PhandienNhaso9_Book1_Ke hoach 2010 (theo doi 11-8-2010) 2" xfId="6544"/>
    <cellStyle name="T_09c_PhandienNhaso9_Book1_Ke hoach 2010 (theo doi 11-8-2010) 3" xfId="6545"/>
    <cellStyle name="T_09c_PhandienNhaso9_Book1_Ke hoach 2010 (theo doi 11-8-2010)_BIEU KE HOACH  2015 (KTN 6.11 sua)" xfId="6546"/>
    <cellStyle name="T_09c_PhandienNhaso9_Book1_ke hoach dau thau 30-6-2010" xfId="6547"/>
    <cellStyle name="T_09c_PhandienNhaso9_Book1_ke hoach dau thau 30-6-2010 2" xfId="6548"/>
    <cellStyle name="T_09c_PhandienNhaso9_Book1_ke hoach dau thau 30-6-2010 3" xfId="6549"/>
    <cellStyle name="T_09c_PhandienNhaso9_Book1_ke hoach dau thau 30-6-2010_BIEU KE HOACH  2015 (KTN 6.11 sua)" xfId="6550"/>
    <cellStyle name="T_09c_PhandienNhaso9_Copy of KH PHAN BO VON ĐỐI ỨNG NAM 2011 (30 TY phuong án gop WB)" xfId="6551"/>
    <cellStyle name="T_09c_PhandienNhaso9_Copy of KH PHAN BO VON ĐỐI ỨNG NAM 2011 (30 TY phuong án gop WB) 2" xfId="6552"/>
    <cellStyle name="T_09c_PhandienNhaso9_Copy of KH PHAN BO VON ĐỐI ỨNG NAM 2011 (30 TY phuong án gop WB) 3" xfId="6553"/>
    <cellStyle name="T_09c_PhandienNhaso9_Copy of KH PHAN BO VON ĐỐI ỨNG NAM 2011 (30 TY phuong án gop WB)_BIEU KE HOACH  2015 (KTN 6.11 sua)" xfId="6554"/>
    <cellStyle name="T_09c_PhandienNhaso9_DTTD chieng chan Tham lai 29-9-2009" xfId="6555"/>
    <cellStyle name="T_09c_PhandienNhaso9_DTTD chieng chan Tham lai 29-9-2009 2" xfId="6556"/>
    <cellStyle name="T_09c_PhandienNhaso9_DTTD chieng chan Tham lai 29-9-2009 3" xfId="6557"/>
    <cellStyle name="T_09c_PhandienNhaso9_DTTD chieng chan Tham lai 29-9-2009_BIEU KE HOACH  2015 (KTN 6.11 sua)" xfId="6558"/>
    <cellStyle name="T_09c_PhandienNhaso9_dự toán 30a 2013" xfId="6559"/>
    <cellStyle name="T_09c_PhandienNhaso9_Du toan nuoc San Thang (GD2)" xfId="6560"/>
    <cellStyle name="T_09c_PhandienNhaso9_Du toan nuoc San Thang (GD2) 2" xfId="6561"/>
    <cellStyle name="T_09c_PhandienNhaso9_Du toan nuoc San Thang (GD2) 3" xfId="6562"/>
    <cellStyle name="T_09c_PhandienNhaso9_Du toan nuoc San Thang (GD2)_BIEU KE HOACH  2015 (KTN 6.11 sua)" xfId="6563"/>
    <cellStyle name="T_09c_PhandienNhaso9_Ke hoach 2010 (theo doi 11-8-2010)" xfId="6564"/>
    <cellStyle name="T_09c_PhandienNhaso9_Ke hoach 2010 (theo doi 11-8-2010) 2" xfId="6565"/>
    <cellStyle name="T_09c_PhandienNhaso9_Ke hoach 2010 (theo doi 11-8-2010) 3" xfId="6566"/>
    <cellStyle name="T_09c_PhandienNhaso9_Ke hoach 2010 (theo doi 11-8-2010)_BIEU KE HOACH  2015 (KTN 6.11 sua)" xfId="6567"/>
    <cellStyle name="T_09c_PhandienNhaso9_ke hoach dau thau 30-6-2010" xfId="6568"/>
    <cellStyle name="T_09c_PhandienNhaso9_ke hoach dau thau 30-6-2010 2" xfId="6569"/>
    <cellStyle name="T_09c_PhandienNhaso9_ke hoach dau thau 30-6-2010 3" xfId="6570"/>
    <cellStyle name="T_09c_PhandienNhaso9_ke hoach dau thau 30-6-2010_BIEU KE HOACH  2015 (KTN 6.11 sua)" xfId="6571"/>
    <cellStyle name="T_09c_PhandienNhaso9_KH Von 2012 gui BKH 1" xfId="6572"/>
    <cellStyle name="T_09c_PhandienNhaso9_KH Von 2012 gui BKH 1 2" xfId="6573"/>
    <cellStyle name="T_09c_PhandienNhaso9_KH Von 2012 gui BKH 1 3" xfId="6574"/>
    <cellStyle name="T_09c_PhandienNhaso9_KH Von 2012 gui BKH 1_BIEU KE HOACH  2015 (KTN 6.11 sua)" xfId="6575"/>
    <cellStyle name="T_09c_PhandienNhaso9_QD ke hoach dau thau" xfId="6576"/>
    <cellStyle name="T_09c_PhandienNhaso9_QD ke hoach dau thau 2" xfId="6577"/>
    <cellStyle name="T_09c_PhandienNhaso9_QD ke hoach dau thau 3" xfId="6578"/>
    <cellStyle name="T_09c_PhandienNhaso9_QD ke hoach dau thau_BIEU KE HOACH  2015 (KTN 6.11 sua)" xfId="6579"/>
    <cellStyle name="T_09c_PhandienNhaso9_Ra soat KH von 2011 (Huy-11-11-11)" xfId="6580"/>
    <cellStyle name="T_09c_PhandienNhaso9_Ra soat KH von 2011 (Huy-11-11-11) 2" xfId="6581"/>
    <cellStyle name="T_09c_PhandienNhaso9_Ra soat KH von 2011 (Huy-11-11-11) 3" xfId="6582"/>
    <cellStyle name="T_09c_PhandienNhaso9_Ra soat KH von 2011 (Huy-11-11-11)_BIEU KE HOACH  2015 (KTN 6.11 sua)" xfId="6583"/>
    <cellStyle name="T_09c_PhandienNhaso9_tinh toan hoang ha" xfId="6584"/>
    <cellStyle name="T_09c_PhandienNhaso9_tinh toan hoang ha 2" xfId="6585"/>
    <cellStyle name="T_09c_PhandienNhaso9_tinh toan hoang ha 3" xfId="6586"/>
    <cellStyle name="T_09c_PhandienNhaso9_tinh toan hoang ha_BIEU KE HOACH  2015 (KTN 6.11 sua)" xfId="6587"/>
    <cellStyle name="T_09c_PhandienNhaso9_Tong von ĐTPT" xfId="6588"/>
    <cellStyle name="T_09c_PhandienNhaso9_Tong von ĐTPT 2" xfId="6589"/>
    <cellStyle name="T_09c_PhandienNhaso9_Tong von ĐTPT 3" xfId="6590"/>
    <cellStyle name="T_09c_PhandienNhaso9_Tong von ĐTPT_BIEU KE HOACH  2015 (KTN 6.11 sua)" xfId="6591"/>
    <cellStyle name="T_09c_PhandienNhaso9_Viec Huy dang lam" xfId="6592"/>
    <cellStyle name="T_09c_PhandienNhaso9_Viec Huy dang lam_CT 134" xfId="6593"/>
    <cellStyle name="T_09d_Phannuocnhaso9" xfId="6594"/>
    <cellStyle name="T_09d_Phannuocnhaso9 2" xfId="6595"/>
    <cellStyle name="T_09d_Phannuocnhaso9_Bieu chi tieu KH 2014 (Huy-04-11)" xfId="6596"/>
    <cellStyle name="T_09d_Phannuocnhaso9_Bieu chi tieu KH 2014 (Huy-04-11) 2" xfId="6597"/>
    <cellStyle name="T_09d_Phannuocnhaso9_bieu ke hoach dau thau" xfId="6598"/>
    <cellStyle name="T_09d_Phannuocnhaso9_bieu ke hoach dau thau 2" xfId="6599"/>
    <cellStyle name="T_09d_Phannuocnhaso9_bieu ke hoach dau thau 3" xfId="6600"/>
    <cellStyle name="T_09d_Phannuocnhaso9_bieu ke hoach dau thau truong mam non SKH" xfId="6601"/>
    <cellStyle name="T_09d_Phannuocnhaso9_bieu ke hoach dau thau truong mam non SKH 2" xfId="6602"/>
    <cellStyle name="T_09d_Phannuocnhaso9_bieu ke hoach dau thau truong mam non SKH 3" xfId="6603"/>
    <cellStyle name="T_09d_Phannuocnhaso9_bieu ke hoach dau thau truong mam non SKH_BIEU KE HOACH  2015 (KTN 6.11 sua)" xfId="6604"/>
    <cellStyle name="T_09d_Phannuocnhaso9_bieu ke hoach dau thau_BIEU KE HOACH  2015 (KTN 6.11 sua)" xfId="6605"/>
    <cellStyle name="T_09d_Phannuocnhaso9_bieu tong hop lai kh von 2011 gui phong TH-KTDN" xfId="6606"/>
    <cellStyle name="T_09d_Phannuocnhaso9_bieu tong hop lai kh von 2011 gui phong TH-KTDN 2" xfId="6607"/>
    <cellStyle name="T_09d_Phannuocnhaso9_bieu tong hop lai kh von 2011 gui phong TH-KTDN 3" xfId="6608"/>
    <cellStyle name="T_09d_Phannuocnhaso9_bieu tong hop lai kh von 2011 gui phong TH-KTDN_BIEU KE HOACH  2015 (KTN 6.11 sua)" xfId="6609"/>
    <cellStyle name="T_09d_Phannuocnhaso9_Book1" xfId="6610"/>
    <cellStyle name="T_09d_Phannuocnhaso9_Book1 2" xfId="6611"/>
    <cellStyle name="T_09d_Phannuocnhaso9_Book1 3" xfId="6612"/>
    <cellStyle name="T_09d_Phannuocnhaso9_Book1_BIEU KE HOACH  2015 (KTN 6.11 sua)" xfId="6613"/>
    <cellStyle name="T_09d_Phannuocnhaso9_Book1_Ke hoach 2010 (theo doi 11-8-2010)" xfId="6614"/>
    <cellStyle name="T_09d_Phannuocnhaso9_Book1_Ke hoach 2010 (theo doi 11-8-2010) 2" xfId="6615"/>
    <cellStyle name="T_09d_Phannuocnhaso9_Book1_Ke hoach 2010 (theo doi 11-8-2010) 3" xfId="6616"/>
    <cellStyle name="T_09d_Phannuocnhaso9_Book1_Ke hoach 2010 (theo doi 11-8-2010)_BIEU KE HOACH  2015 (KTN 6.11 sua)" xfId="6617"/>
    <cellStyle name="T_09d_Phannuocnhaso9_Book1_ke hoach dau thau 30-6-2010" xfId="6618"/>
    <cellStyle name="T_09d_Phannuocnhaso9_Book1_ke hoach dau thau 30-6-2010 2" xfId="6619"/>
    <cellStyle name="T_09d_Phannuocnhaso9_Book1_ke hoach dau thau 30-6-2010 3" xfId="6620"/>
    <cellStyle name="T_09d_Phannuocnhaso9_Book1_ke hoach dau thau 30-6-2010_BIEU KE HOACH  2015 (KTN 6.11 sua)" xfId="6621"/>
    <cellStyle name="T_09d_Phannuocnhaso9_Copy of KH PHAN BO VON ĐỐI ỨNG NAM 2011 (30 TY phuong án gop WB)" xfId="6622"/>
    <cellStyle name="T_09d_Phannuocnhaso9_Copy of KH PHAN BO VON ĐỐI ỨNG NAM 2011 (30 TY phuong án gop WB) 2" xfId="6623"/>
    <cellStyle name="T_09d_Phannuocnhaso9_Copy of KH PHAN BO VON ĐỐI ỨNG NAM 2011 (30 TY phuong án gop WB) 3" xfId="6624"/>
    <cellStyle name="T_09d_Phannuocnhaso9_Copy of KH PHAN BO VON ĐỐI ỨNG NAM 2011 (30 TY phuong án gop WB)_BIEU KE HOACH  2015 (KTN 6.11 sua)" xfId="6625"/>
    <cellStyle name="T_09d_Phannuocnhaso9_DTTD chieng chan Tham lai 29-9-2009" xfId="6626"/>
    <cellStyle name="T_09d_Phannuocnhaso9_DTTD chieng chan Tham lai 29-9-2009 2" xfId="6627"/>
    <cellStyle name="T_09d_Phannuocnhaso9_DTTD chieng chan Tham lai 29-9-2009 3" xfId="6628"/>
    <cellStyle name="T_09d_Phannuocnhaso9_DTTD chieng chan Tham lai 29-9-2009_BIEU KE HOACH  2015 (KTN 6.11 sua)" xfId="6629"/>
    <cellStyle name="T_09d_Phannuocnhaso9_dự toán 30a 2013" xfId="6630"/>
    <cellStyle name="T_09d_Phannuocnhaso9_Du toan nuoc San Thang (GD2)" xfId="6631"/>
    <cellStyle name="T_09d_Phannuocnhaso9_Du toan nuoc San Thang (GD2) 2" xfId="6632"/>
    <cellStyle name="T_09d_Phannuocnhaso9_Du toan nuoc San Thang (GD2) 3" xfId="6633"/>
    <cellStyle name="T_09d_Phannuocnhaso9_Du toan nuoc San Thang (GD2)_BIEU KE HOACH  2015 (KTN 6.11 sua)" xfId="6634"/>
    <cellStyle name="T_09d_Phannuocnhaso9_Ke hoach 2010 (theo doi 11-8-2010)" xfId="6635"/>
    <cellStyle name="T_09d_Phannuocnhaso9_Ke hoach 2010 (theo doi 11-8-2010) 2" xfId="6636"/>
    <cellStyle name="T_09d_Phannuocnhaso9_Ke hoach 2010 (theo doi 11-8-2010) 3" xfId="6637"/>
    <cellStyle name="T_09d_Phannuocnhaso9_Ke hoach 2010 (theo doi 11-8-2010)_BIEU KE HOACH  2015 (KTN 6.11 sua)" xfId="6638"/>
    <cellStyle name="T_09d_Phannuocnhaso9_ke hoach dau thau 30-6-2010" xfId="6639"/>
    <cellStyle name="T_09d_Phannuocnhaso9_ke hoach dau thau 30-6-2010 2" xfId="6640"/>
    <cellStyle name="T_09d_Phannuocnhaso9_ke hoach dau thau 30-6-2010 3" xfId="6641"/>
    <cellStyle name="T_09d_Phannuocnhaso9_ke hoach dau thau 30-6-2010_BIEU KE HOACH  2015 (KTN 6.11 sua)" xfId="6642"/>
    <cellStyle name="T_09d_Phannuocnhaso9_KH Von 2012 gui BKH 1" xfId="6643"/>
    <cellStyle name="T_09d_Phannuocnhaso9_KH Von 2012 gui BKH 1 2" xfId="6644"/>
    <cellStyle name="T_09d_Phannuocnhaso9_KH Von 2012 gui BKH 1 3" xfId="6645"/>
    <cellStyle name="T_09d_Phannuocnhaso9_KH Von 2012 gui BKH 1_BIEU KE HOACH  2015 (KTN 6.11 sua)" xfId="6646"/>
    <cellStyle name="T_09d_Phannuocnhaso9_QD ke hoach dau thau" xfId="6647"/>
    <cellStyle name="T_09d_Phannuocnhaso9_QD ke hoach dau thau 2" xfId="6648"/>
    <cellStyle name="T_09d_Phannuocnhaso9_QD ke hoach dau thau 3" xfId="6649"/>
    <cellStyle name="T_09d_Phannuocnhaso9_QD ke hoach dau thau_BIEU KE HOACH  2015 (KTN 6.11 sua)" xfId="6650"/>
    <cellStyle name="T_09d_Phannuocnhaso9_Ra soat KH von 2011 (Huy-11-11-11)" xfId="6651"/>
    <cellStyle name="T_09d_Phannuocnhaso9_Ra soat KH von 2011 (Huy-11-11-11) 2" xfId="6652"/>
    <cellStyle name="T_09d_Phannuocnhaso9_Ra soat KH von 2011 (Huy-11-11-11) 3" xfId="6653"/>
    <cellStyle name="T_09d_Phannuocnhaso9_Ra soat KH von 2011 (Huy-11-11-11)_BIEU KE HOACH  2015 (KTN 6.11 sua)" xfId="6654"/>
    <cellStyle name="T_09d_Phannuocnhaso9_tinh toan hoang ha" xfId="6655"/>
    <cellStyle name="T_09d_Phannuocnhaso9_tinh toan hoang ha 2" xfId="6656"/>
    <cellStyle name="T_09d_Phannuocnhaso9_tinh toan hoang ha 3" xfId="6657"/>
    <cellStyle name="T_09d_Phannuocnhaso9_tinh toan hoang ha_BIEU KE HOACH  2015 (KTN 6.11 sua)" xfId="6658"/>
    <cellStyle name="T_09d_Phannuocnhaso9_Tong von ĐTPT" xfId="6659"/>
    <cellStyle name="T_09d_Phannuocnhaso9_Tong von ĐTPT 2" xfId="6660"/>
    <cellStyle name="T_09d_Phannuocnhaso9_Tong von ĐTPT 3" xfId="6661"/>
    <cellStyle name="T_09d_Phannuocnhaso9_Tong von ĐTPT_BIEU KE HOACH  2015 (KTN 6.11 sua)" xfId="6662"/>
    <cellStyle name="T_09d_Phannuocnhaso9_Viec Huy dang lam" xfId="6663"/>
    <cellStyle name="T_09d_Phannuocnhaso9_Viec Huy dang lam_CT 134" xfId="6664"/>
    <cellStyle name="T_09f_TienluongThannhaso9" xfId="6665"/>
    <cellStyle name="T_09f_TienluongThannhaso9 2" xfId="6666"/>
    <cellStyle name="T_09f_TienluongThannhaso9_Bieu chi tieu KH 2014 (Huy-04-11)" xfId="6667"/>
    <cellStyle name="T_09f_TienluongThannhaso9_Bieu chi tieu KH 2014 (Huy-04-11) 2" xfId="6668"/>
    <cellStyle name="T_09f_TienluongThannhaso9_bieu ke hoach dau thau" xfId="6669"/>
    <cellStyle name="T_09f_TienluongThannhaso9_bieu ke hoach dau thau 2" xfId="6670"/>
    <cellStyle name="T_09f_TienluongThannhaso9_bieu ke hoach dau thau 3" xfId="6671"/>
    <cellStyle name="T_09f_TienluongThannhaso9_bieu ke hoach dau thau truong mam non SKH" xfId="6672"/>
    <cellStyle name="T_09f_TienluongThannhaso9_bieu ke hoach dau thau truong mam non SKH 2" xfId="6673"/>
    <cellStyle name="T_09f_TienluongThannhaso9_bieu ke hoach dau thau truong mam non SKH 3" xfId="6674"/>
    <cellStyle name="T_09f_TienluongThannhaso9_bieu ke hoach dau thau truong mam non SKH_BIEU KE HOACH  2015 (KTN 6.11 sua)" xfId="6675"/>
    <cellStyle name="T_09f_TienluongThannhaso9_bieu ke hoach dau thau_BIEU KE HOACH  2015 (KTN 6.11 sua)" xfId="6676"/>
    <cellStyle name="T_09f_TienluongThannhaso9_bieu tong hop lai kh von 2011 gui phong TH-KTDN" xfId="6677"/>
    <cellStyle name="T_09f_TienluongThannhaso9_bieu tong hop lai kh von 2011 gui phong TH-KTDN 2" xfId="6678"/>
    <cellStyle name="T_09f_TienluongThannhaso9_bieu tong hop lai kh von 2011 gui phong TH-KTDN 3" xfId="6679"/>
    <cellStyle name="T_09f_TienluongThannhaso9_bieu tong hop lai kh von 2011 gui phong TH-KTDN_BIEU KE HOACH  2015 (KTN 6.11 sua)" xfId="6680"/>
    <cellStyle name="T_09f_TienluongThannhaso9_Book1" xfId="6681"/>
    <cellStyle name="T_09f_TienluongThannhaso9_Book1 2" xfId="6682"/>
    <cellStyle name="T_09f_TienluongThannhaso9_Book1 3" xfId="6683"/>
    <cellStyle name="T_09f_TienluongThannhaso9_Book1_BIEU KE HOACH  2015 (KTN 6.11 sua)" xfId="6684"/>
    <cellStyle name="T_09f_TienluongThannhaso9_Book1_Ke hoach 2010 (theo doi 11-8-2010)" xfId="6685"/>
    <cellStyle name="T_09f_TienluongThannhaso9_Book1_Ke hoach 2010 (theo doi 11-8-2010) 2" xfId="6686"/>
    <cellStyle name="T_09f_TienluongThannhaso9_Book1_Ke hoach 2010 (theo doi 11-8-2010) 3" xfId="6687"/>
    <cellStyle name="T_09f_TienluongThannhaso9_Book1_Ke hoach 2010 (theo doi 11-8-2010)_BIEU KE HOACH  2015 (KTN 6.11 sua)" xfId="6688"/>
    <cellStyle name="T_09f_TienluongThannhaso9_Book1_ke hoach dau thau 30-6-2010" xfId="6689"/>
    <cellStyle name="T_09f_TienluongThannhaso9_Book1_ke hoach dau thau 30-6-2010 2" xfId="6690"/>
    <cellStyle name="T_09f_TienluongThannhaso9_Book1_ke hoach dau thau 30-6-2010 3" xfId="6691"/>
    <cellStyle name="T_09f_TienluongThannhaso9_Book1_ke hoach dau thau 30-6-2010_BIEU KE HOACH  2015 (KTN 6.11 sua)" xfId="6692"/>
    <cellStyle name="T_09f_TienluongThannhaso9_Copy of KH PHAN BO VON ĐỐI ỨNG NAM 2011 (30 TY phuong án gop WB)" xfId="6693"/>
    <cellStyle name="T_09f_TienluongThannhaso9_Copy of KH PHAN BO VON ĐỐI ỨNG NAM 2011 (30 TY phuong án gop WB) 2" xfId="6694"/>
    <cellStyle name="T_09f_TienluongThannhaso9_Copy of KH PHAN BO VON ĐỐI ỨNG NAM 2011 (30 TY phuong án gop WB) 3" xfId="6695"/>
    <cellStyle name="T_09f_TienluongThannhaso9_Copy of KH PHAN BO VON ĐỐI ỨNG NAM 2011 (30 TY phuong án gop WB)_BIEU KE HOACH  2015 (KTN 6.11 sua)" xfId="6696"/>
    <cellStyle name="T_09f_TienluongThannhaso9_DTTD chieng chan Tham lai 29-9-2009" xfId="6697"/>
    <cellStyle name="T_09f_TienluongThannhaso9_DTTD chieng chan Tham lai 29-9-2009 2" xfId="6698"/>
    <cellStyle name="T_09f_TienluongThannhaso9_DTTD chieng chan Tham lai 29-9-2009 3" xfId="6699"/>
    <cellStyle name="T_09f_TienluongThannhaso9_DTTD chieng chan Tham lai 29-9-2009_BIEU KE HOACH  2015 (KTN 6.11 sua)" xfId="6700"/>
    <cellStyle name="T_09f_TienluongThannhaso9_dự toán 30a 2013" xfId="6701"/>
    <cellStyle name="T_09f_TienluongThannhaso9_Du toan nuoc San Thang (GD2)" xfId="6702"/>
    <cellStyle name="T_09f_TienluongThannhaso9_Du toan nuoc San Thang (GD2) 2" xfId="6703"/>
    <cellStyle name="T_09f_TienluongThannhaso9_Du toan nuoc San Thang (GD2) 3" xfId="6704"/>
    <cellStyle name="T_09f_TienluongThannhaso9_Du toan nuoc San Thang (GD2)_BIEU KE HOACH  2015 (KTN 6.11 sua)" xfId="6705"/>
    <cellStyle name="T_09f_TienluongThannhaso9_Ke hoach 2010 (theo doi 11-8-2010)" xfId="6706"/>
    <cellStyle name="T_09f_TienluongThannhaso9_Ke hoach 2010 (theo doi 11-8-2010) 2" xfId="6707"/>
    <cellStyle name="T_09f_TienluongThannhaso9_Ke hoach 2010 (theo doi 11-8-2010) 3" xfId="6708"/>
    <cellStyle name="T_09f_TienluongThannhaso9_Ke hoach 2010 (theo doi 11-8-2010)_BIEU KE HOACH  2015 (KTN 6.11 sua)" xfId="6709"/>
    <cellStyle name="T_09f_TienluongThannhaso9_ke hoach dau thau 30-6-2010" xfId="6710"/>
    <cellStyle name="T_09f_TienluongThannhaso9_ke hoach dau thau 30-6-2010 2" xfId="6711"/>
    <cellStyle name="T_09f_TienluongThannhaso9_ke hoach dau thau 30-6-2010 3" xfId="6712"/>
    <cellStyle name="T_09f_TienluongThannhaso9_ke hoach dau thau 30-6-2010_BIEU KE HOACH  2015 (KTN 6.11 sua)" xfId="6713"/>
    <cellStyle name="T_09f_TienluongThannhaso9_KH Von 2012 gui BKH 1" xfId="6714"/>
    <cellStyle name="T_09f_TienluongThannhaso9_KH Von 2012 gui BKH 1 2" xfId="6715"/>
    <cellStyle name="T_09f_TienluongThannhaso9_KH Von 2012 gui BKH 1 3" xfId="6716"/>
    <cellStyle name="T_09f_TienluongThannhaso9_KH Von 2012 gui BKH 1_BIEU KE HOACH  2015 (KTN 6.11 sua)" xfId="6717"/>
    <cellStyle name="T_09f_TienluongThannhaso9_QD ke hoach dau thau" xfId="6718"/>
    <cellStyle name="T_09f_TienluongThannhaso9_QD ke hoach dau thau 2" xfId="6719"/>
    <cellStyle name="T_09f_TienluongThannhaso9_QD ke hoach dau thau 3" xfId="6720"/>
    <cellStyle name="T_09f_TienluongThannhaso9_QD ke hoach dau thau_BIEU KE HOACH  2015 (KTN 6.11 sua)" xfId="6721"/>
    <cellStyle name="T_09f_TienluongThannhaso9_Ra soat KH von 2011 (Huy-11-11-11)" xfId="6722"/>
    <cellStyle name="T_09f_TienluongThannhaso9_Ra soat KH von 2011 (Huy-11-11-11) 2" xfId="6723"/>
    <cellStyle name="T_09f_TienluongThannhaso9_Ra soat KH von 2011 (Huy-11-11-11) 3" xfId="6724"/>
    <cellStyle name="T_09f_TienluongThannhaso9_Ra soat KH von 2011 (Huy-11-11-11)_BIEU KE HOACH  2015 (KTN 6.11 sua)" xfId="6725"/>
    <cellStyle name="T_09f_TienluongThannhaso9_tinh toan hoang ha" xfId="6726"/>
    <cellStyle name="T_09f_TienluongThannhaso9_tinh toan hoang ha 2" xfId="6727"/>
    <cellStyle name="T_09f_TienluongThannhaso9_tinh toan hoang ha 3" xfId="6728"/>
    <cellStyle name="T_09f_TienluongThannhaso9_tinh toan hoang ha_BIEU KE HOACH  2015 (KTN 6.11 sua)" xfId="6729"/>
    <cellStyle name="T_09f_TienluongThannhaso9_Tong von ĐTPT" xfId="6730"/>
    <cellStyle name="T_09f_TienluongThannhaso9_Tong von ĐTPT 2" xfId="6731"/>
    <cellStyle name="T_09f_TienluongThannhaso9_Tong von ĐTPT 3" xfId="6732"/>
    <cellStyle name="T_09f_TienluongThannhaso9_Tong von ĐTPT_BIEU KE HOACH  2015 (KTN 6.11 sua)" xfId="6733"/>
    <cellStyle name="T_09f_TienluongThannhaso9_Viec Huy dang lam" xfId="6734"/>
    <cellStyle name="T_09f_TienluongThannhaso9_Viec Huy dang lam_CT 134" xfId="6735"/>
    <cellStyle name="T_10b_PhanThanNhaSo10" xfId="6736"/>
    <cellStyle name="T_10b_PhanThanNhaSo10 2" xfId="6737"/>
    <cellStyle name="T_10b_PhanThanNhaSo10_Bieu chi tieu KH 2014 (Huy-04-11)" xfId="6738"/>
    <cellStyle name="T_10b_PhanThanNhaSo10_Bieu chi tieu KH 2014 (Huy-04-11) 2" xfId="6739"/>
    <cellStyle name="T_10b_PhanThanNhaSo10_bieu ke hoach dau thau" xfId="6740"/>
    <cellStyle name="T_10b_PhanThanNhaSo10_bieu ke hoach dau thau 2" xfId="6741"/>
    <cellStyle name="T_10b_PhanThanNhaSo10_bieu ke hoach dau thau 3" xfId="6742"/>
    <cellStyle name="T_10b_PhanThanNhaSo10_bieu ke hoach dau thau truong mam non SKH" xfId="6743"/>
    <cellStyle name="T_10b_PhanThanNhaSo10_bieu ke hoach dau thau truong mam non SKH 2" xfId="6744"/>
    <cellStyle name="T_10b_PhanThanNhaSo10_bieu ke hoach dau thau truong mam non SKH 3" xfId="6745"/>
    <cellStyle name="T_10b_PhanThanNhaSo10_bieu ke hoach dau thau truong mam non SKH_BIEU KE HOACH  2015 (KTN 6.11 sua)" xfId="6746"/>
    <cellStyle name="T_10b_PhanThanNhaSo10_bieu ke hoach dau thau_BIEU KE HOACH  2015 (KTN 6.11 sua)" xfId="6747"/>
    <cellStyle name="T_10b_PhanThanNhaSo10_bieu tong hop lai kh von 2011 gui phong TH-KTDN" xfId="6748"/>
    <cellStyle name="T_10b_PhanThanNhaSo10_bieu tong hop lai kh von 2011 gui phong TH-KTDN 2" xfId="6749"/>
    <cellStyle name="T_10b_PhanThanNhaSo10_bieu tong hop lai kh von 2011 gui phong TH-KTDN 3" xfId="6750"/>
    <cellStyle name="T_10b_PhanThanNhaSo10_bieu tong hop lai kh von 2011 gui phong TH-KTDN_BIEU KE HOACH  2015 (KTN 6.11 sua)" xfId="6751"/>
    <cellStyle name="T_10b_PhanThanNhaSo10_Book1" xfId="6752"/>
    <cellStyle name="T_10b_PhanThanNhaSo10_Book1 2" xfId="6753"/>
    <cellStyle name="T_10b_PhanThanNhaSo10_Book1 3" xfId="6754"/>
    <cellStyle name="T_10b_PhanThanNhaSo10_Book1_BIEU KE HOACH  2015 (KTN 6.11 sua)" xfId="6755"/>
    <cellStyle name="T_10b_PhanThanNhaSo10_Book1_Ke hoach 2010 (theo doi 11-8-2010)" xfId="6756"/>
    <cellStyle name="T_10b_PhanThanNhaSo10_Book1_Ke hoach 2010 (theo doi 11-8-2010) 2" xfId="6757"/>
    <cellStyle name="T_10b_PhanThanNhaSo10_Book1_Ke hoach 2010 (theo doi 11-8-2010) 3" xfId="6758"/>
    <cellStyle name="T_10b_PhanThanNhaSo10_Book1_Ke hoach 2010 (theo doi 11-8-2010)_BIEU KE HOACH  2015 (KTN 6.11 sua)" xfId="6759"/>
    <cellStyle name="T_10b_PhanThanNhaSo10_Book1_ke hoach dau thau 30-6-2010" xfId="6760"/>
    <cellStyle name="T_10b_PhanThanNhaSo10_Book1_ke hoach dau thau 30-6-2010 2" xfId="6761"/>
    <cellStyle name="T_10b_PhanThanNhaSo10_Book1_ke hoach dau thau 30-6-2010 3" xfId="6762"/>
    <cellStyle name="T_10b_PhanThanNhaSo10_Book1_ke hoach dau thau 30-6-2010_BIEU KE HOACH  2015 (KTN 6.11 sua)" xfId="6763"/>
    <cellStyle name="T_10b_PhanThanNhaSo10_Copy of KH PHAN BO VON ĐỐI ỨNG NAM 2011 (30 TY phuong án gop WB)" xfId="6764"/>
    <cellStyle name="T_10b_PhanThanNhaSo10_Copy of KH PHAN BO VON ĐỐI ỨNG NAM 2011 (30 TY phuong án gop WB) 2" xfId="6765"/>
    <cellStyle name="T_10b_PhanThanNhaSo10_Copy of KH PHAN BO VON ĐỐI ỨNG NAM 2011 (30 TY phuong án gop WB) 3" xfId="6766"/>
    <cellStyle name="T_10b_PhanThanNhaSo10_Copy of KH PHAN BO VON ĐỐI ỨNG NAM 2011 (30 TY phuong án gop WB)_BIEU KE HOACH  2015 (KTN 6.11 sua)" xfId="6767"/>
    <cellStyle name="T_10b_PhanThanNhaSo10_DTTD chieng chan Tham lai 29-9-2009" xfId="6768"/>
    <cellStyle name="T_10b_PhanThanNhaSo10_DTTD chieng chan Tham lai 29-9-2009 2" xfId="6769"/>
    <cellStyle name="T_10b_PhanThanNhaSo10_DTTD chieng chan Tham lai 29-9-2009 3" xfId="6770"/>
    <cellStyle name="T_10b_PhanThanNhaSo10_DTTD chieng chan Tham lai 29-9-2009_BIEU KE HOACH  2015 (KTN 6.11 sua)" xfId="6771"/>
    <cellStyle name="T_10b_PhanThanNhaSo10_dự toán 30a 2013" xfId="6772"/>
    <cellStyle name="T_10b_PhanThanNhaSo10_Du toan nuoc San Thang (GD2)" xfId="6773"/>
    <cellStyle name="T_10b_PhanThanNhaSo10_Du toan nuoc San Thang (GD2) 2" xfId="6774"/>
    <cellStyle name="T_10b_PhanThanNhaSo10_Du toan nuoc San Thang (GD2) 3" xfId="6775"/>
    <cellStyle name="T_10b_PhanThanNhaSo10_Du toan nuoc San Thang (GD2)_BIEU KE HOACH  2015 (KTN 6.11 sua)" xfId="6776"/>
    <cellStyle name="T_10b_PhanThanNhaSo10_Ke hoach 2010 (theo doi 11-8-2010)" xfId="6777"/>
    <cellStyle name="T_10b_PhanThanNhaSo10_Ke hoach 2010 (theo doi 11-8-2010) 2" xfId="6778"/>
    <cellStyle name="T_10b_PhanThanNhaSo10_Ke hoach 2010 (theo doi 11-8-2010) 3" xfId="6779"/>
    <cellStyle name="T_10b_PhanThanNhaSo10_Ke hoach 2010 (theo doi 11-8-2010)_BIEU KE HOACH  2015 (KTN 6.11 sua)" xfId="6780"/>
    <cellStyle name="T_10b_PhanThanNhaSo10_ke hoach dau thau 30-6-2010" xfId="6781"/>
    <cellStyle name="T_10b_PhanThanNhaSo10_ke hoach dau thau 30-6-2010 2" xfId="6782"/>
    <cellStyle name="T_10b_PhanThanNhaSo10_ke hoach dau thau 30-6-2010 3" xfId="6783"/>
    <cellStyle name="T_10b_PhanThanNhaSo10_ke hoach dau thau 30-6-2010_BIEU KE HOACH  2015 (KTN 6.11 sua)" xfId="6784"/>
    <cellStyle name="T_10b_PhanThanNhaSo10_KH Von 2012 gui BKH 1" xfId="6785"/>
    <cellStyle name="T_10b_PhanThanNhaSo10_KH Von 2012 gui BKH 1 2" xfId="6786"/>
    <cellStyle name="T_10b_PhanThanNhaSo10_KH Von 2012 gui BKH 1 3" xfId="6787"/>
    <cellStyle name="T_10b_PhanThanNhaSo10_KH Von 2012 gui BKH 1_BIEU KE HOACH  2015 (KTN 6.11 sua)" xfId="6788"/>
    <cellStyle name="T_10b_PhanThanNhaSo10_QD ke hoach dau thau" xfId="6789"/>
    <cellStyle name="T_10b_PhanThanNhaSo10_QD ke hoach dau thau 2" xfId="6790"/>
    <cellStyle name="T_10b_PhanThanNhaSo10_QD ke hoach dau thau 3" xfId="6791"/>
    <cellStyle name="T_10b_PhanThanNhaSo10_QD ke hoach dau thau_BIEU KE HOACH  2015 (KTN 6.11 sua)" xfId="6792"/>
    <cellStyle name="T_10b_PhanThanNhaSo10_Ra soat KH von 2011 (Huy-11-11-11)" xfId="6793"/>
    <cellStyle name="T_10b_PhanThanNhaSo10_Ra soat KH von 2011 (Huy-11-11-11) 2" xfId="6794"/>
    <cellStyle name="T_10b_PhanThanNhaSo10_Ra soat KH von 2011 (Huy-11-11-11) 3" xfId="6795"/>
    <cellStyle name="T_10b_PhanThanNhaSo10_Ra soat KH von 2011 (Huy-11-11-11)_BIEU KE HOACH  2015 (KTN 6.11 sua)" xfId="6796"/>
    <cellStyle name="T_10b_PhanThanNhaSo10_tinh toan hoang ha" xfId="6797"/>
    <cellStyle name="T_10b_PhanThanNhaSo10_tinh toan hoang ha 2" xfId="6798"/>
    <cellStyle name="T_10b_PhanThanNhaSo10_tinh toan hoang ha 3" xfId="6799"/>
    <cellStyle name="T_10b_PhanThanNhaSo10_tinh toan hoang ha_BIEU KE HOACH  2015 (KTN 6.11 sua)" xfId="6800"/>
    <cellStyle name="T_10b_PhanThanNhaSo10_Tong von ĐTPT" xfId="6801"/>
    <cellStyle name="T_10b_PhanThanNhaSo10_Tong von ĐTPT 2" xfId="6802"/>
    <cellStyle name="T_10b_PhanThanNhaSo10_Tong von ĐTPT 3" xfId="6803"/>
    <cellStyle name="T_10b_PhanThanNhaSo10_Tong von ĐTPT_BIEU KE HOACH  2015 (KTN 6.11 sua)" xfId="6804"/>
    <cellStyle name="T_10b_PhanThanNhaSo10_Viec Huy dang lam" xfId="6805"/>
    <cellStyle name="T_10b_PhanThanNhaSo10_Viec Huy dang lam_CT 134" xfId="6806"/>
    <cellStyle name="T_6 GIAN 3 TANG" xfId="6807"/>
    <cellStyle name="T_6 GIAN 3 TANG 2" xfId="6808"/>
    <cellStyle name="T_6 GIAN 3 TANG 3" xfId="6809"/>
    <cellStyle name="T_6 GIAN 3 TANG_BIEU KE HOACH  2015 (KTN 6.11 sua)" xfId="6810"/>
    <cellStyle name="T_bao cao" xfId="6811"/>
    <cellStyle name="T_bao cao 2" xfId="6812"/>
    <cellStyle name="T_bao cao 3" xfId="6813"/>
    <cellStyle name="T_Bao cao kttb milk yomilkYAO-mien bac" xfId="6814"/>
    <cellStyle name="T_Bao cao kttb milk yomilkYAO-mien bac 2" xfId="6815"/>
    <cellStyle name="T_Bao cao kttb milk yomilkYAO-mien bac 3" xfId="6816"/>
    <cellStyle name="T_Bao cao kttb milk yomilkYAO-mien bac_CT 134" xfId="6817"/>
    <cellStyle name="T_Bao cao so lieu kiem toan nam 2007 sua" xfId="6818"/>
    <cellStyle name="T_Bao cao so lieu kiem toan nam 2007 sua 2" xfId="6819"/>
    <cellStyle name="T_Bao cao so lieu kiem toan nam 2007 sua 3" xfId="6820"/>
    <cellStyle name="T_Bao cao so lieu kiem toan nam 2007 sua_CT 134" xfId="6821"/>
    <cellStyle name="T_Bao cao tinh hinh xay dung" xfId="6822"/>
    <cellStyle name="T_Bao cao TPCP" xfId="6823"/>
    <cellStyle name="T_Bao cao TPCP 2" xfId="6824"/>
    <cellStyle name="T_Bao cao TPCP 3" xfId="6825"/>
    <cellStyle name="T_Bao cao TPCP_BIEU KE HOACH  2015 (KTN 6.11 sua)" xfId="6826"/>
    <cellStyle name="T_bao cao_BIEU KE HOACH  2015 (KTN 6.11 sua)" xfId="6827"/>
    <cellStyle name="T_BBTNG-06" xfId="6828"/>
    <cellStyle name="T_BBTNG-06 2" xfId="6829"/>
    <cellStyle name="T_BBTNG-06 3" xfId="6830"/>
    <cellStyle name="T_BBTNG-06_BIEU KE HOACH  2015 (KTN 6.11 sua)" xfId="6831"/>
    <cellStyle name="T_BC CTMT-2008 Ttinh" xfId="6832"/>
    <cellStyle name="T_BC CTMT-2008 Ttinh 2" xfId="6833"/>
    <cellStyle name="T_BC CTMT-2008 Ttinh 3" xfId="6834"/>
    <cellStyle name="T_BC CTMT-2008 Ttinh_CT 134" xfId="6835"/>
    <cellStyle name="T_bc_km_ngay" xfId="6836"/>
    <cellStyle name="T_bc_km_ngay 2" xfId="6837"/>
    <cellStyle name="T_bc_km_ngay 3" xfId="6838"/>
    <cellStyle name="T_bc_km_ngay_CT 134" xfId="6839"/>
    <cellStyle name="T_Bieu  KH CTMT QG trinh HDND" xfId="6840"/>
    <cellStyle name="T_Bieu  KH CTMT QG trinh HDND 2" xfId="6841"/>
    <cellStyle name="T_Bieu  KH CTMT QG trinh HDND 3" xfId="6842"/>
    <cellStyle name="T_Bieu  KH CTMT QG trinh HDND_BIEU KE HOACH  2015 (KTN 6.11 sua)" xfId="6843"/>
    <cellStyle name="T_Bieu chi tieu KH 2008 10_12 IN" xfId="6844"/>
    <cellStyle name="T_Bieu chi tieu KH 2008 10_12 IN 2" xfId="6845"/>
    <cellStyle name="T_Bieu chi tieu KH 2008 10_12 IN 3" xfId="6846"/>
    <cellStyle name="T_Bieu chi tieu KH 2008 10_12 IN_BIEU KE HOACH  2015 (KTN 6.11 sua)" xfId="6847"/>
    <cellStyle name="T_Bieu chi tieu KH 2014 (Huy-04-11)" xfId="6848"/>
    <cellStyle name="T_Bieu chi tieu KH 2014 (Huy-04-11) 2" xfId="6849"/>
    <cellStyle name="T_BIEU KE HOACH  2015 (KTN 6.11 sua)" xfId="6850"/>
    <cellStyle name="T_bieu ke hoach dau thau" xfId="6851"/>
    <cellStyle name="T_bieu ke hoach dau thau 2" xfId="6852"/>
    <cellStyle name="T_bieu ke hoach dau thau 3" xfId="6853"/>
    <cellStyle name="T_bieu ke hoach dau thau truong mam non SKH" xfId="6854"/>
    <cellStyle name="T_bieu ke hoach dau thau truong mam non SKH 2" xfId="6855"/>
    <cellStyle name="T_bieu ke hoach dau thau truong mam non SKH 3" xfId="6856"/>
    <cellStyle name="T_bieu ke hoach dau thau truong mam non SKH_BIEU KE HOACH  2015 (KTN 6.11 sua)" xfId="6857"/>
    <cellStyle name="T_bieu ke hoach dau thau_BIEU KE HOACH  2015 (KTN 6.11 sua)" xfId="6858"/>
    <cellStyle name="T_Bieu mau danh muc du an thuoc CTMTQG nam 2008" xfId="6859"/>
    <cellStyle name="T_Bieu mau danh muc du an thuoc CTMTQG nam 2008 2" xfId="6860"/>
    <cellStyle name="T_Bieu mau danh muc du an thuoc CTMTQG nam 2008 3" xfId="6861"/>
    <cellStyle name="T_Bieu mau danh muc du an thuoc CTMTQG nam 2008_CT 134" xfId="6862"/>
    <cellStyle name="T_bieu tong hop lai kh von 2011 gui phong TH-KTDN" xfId="6863"/>
    <cellStyle name="T_bieu tong hop lai kh von 2011 gui phong TH-KTDN 2" xfId="6864"/>
    <cellStyle name="T_bieu tong hop lai kh von 2011 gui phong TH-KTDN 3" xfId="6865"/>
    <cellStyle name="T_bieu tong hop lai kh von 2011 gui phong TH-KTDN_BIEU KE HOACH  2015 (KTN 6.11 sua)" xfId="6866"/>
    <cellStyle name="T_BIỂU TỔNG HỢP LẦN CUỐI SỬA THEO NGHI QUYẾT SỐ 81" xfId="6867"/>
    <cellStyle name="T_Bieu tong hop nhu cau ung 2011 da chon loc -Mien nui" xfId="6868"/>
    <cellStyle name="T_Bieu tong hop nhu cau ung 2011 da chon loc -Mien nui 2" xfId="6869"/>
    <cellStyle name="T_Bieu tong hop nhu cau ung 2011 da chon loc -Mien nui 3" xfId="6870"/>
    <cellStyle name="T_Bieu tong hop nhu cau ung 2011 da chon loc -Mien nui_CT 134" xfId="6871"/>
    <cellStyle name="T_bieu tong hop Sinh0" xfId="6872"/>
    <cellStyle name="T_Bieu TPCP Quynh sua ngay 14_7 IN" xfId="6873"/>
    <cellStyle name="T_Bieu TPCP Quynh sua ngay 14_7 IN 2" xfId="6874"/>
    <cellStyle name="T_bieu1" xfId="6875"/>
    <cellStyle name="T_Book1" xfId="6876"/>
    <cellStyle name="T_Book1 2" xfId="6877"/>
    <cellStyle name="T_Book1 3" xfId="6878"/>
    <cellStyle name="T_Book1 4" xfId="6879"/>
    <cellStyle name="T_Book1 5" xfId="6880"/>
    <cellStyle name="T_Book1_09_BangTongHopKinhPhiNhaso9" xfId="6881"/>
    <cellStyle name="T_Book1_09_BangTongHopKinhPhiNhaso9 2" xfId="6882"/>
    <cellStyle name="T_Book1_09_BangTongHopKinhPhiNhaso9 3" xfId="6883"/>
    <cellStyle name="T_Book1_09_BangTongHopKinhPhiNhaso9_Bieu chi tieu KH 2014 (Huy-04-11)" xfId="6884"/>
    <cellStyle name="T_Book1_09_BangTongHopKinhPhiNhaso9_bieu ke hoach dau thau" xfId="6885"/>
    <cellStyle name="T_Book1_09_BangTongHopKinhPhiNhaso9_bieu ke hoach dau thau 2" xfId="6886"/>
    <cellStyle name="T_Book1_09_BangTongHopKinhPhiNhaso9_bieu ke hoach dau thau truong mam non SKH" xfId="6887"/>
    <cellStyle name="T_Book1_09_BangTongHopKinhPhiNhaso9_bieu ke hoach dau thau truong mam non SKH 2" xfId="6888"/>
    <cellStyle name="T_Book1_09_BangTongHopKinhPhiNhaso9_bieu tong hop lai kh von 2011 gui phong TH-KTDN" xfId="6889"/>
    <cellStyle name="T_Book1_09_BangTongHopKinhPhiNhaso9_bieu tong hop lai kh von 2011 gui phong TH-KTDN 2" xfId="6890"/>
    <cellStyle name="T_Book1_09_BangTongHopKinhPhiNhaso9_Book1" xfId="6891"/>
    <cellStyle name="T_Book1_09_BangTongHopKinhPhiNhaso9_Book1 2" xfId="6892"/>
    <cellStyle name="T_Book1_09_BangTongHopKinhPhiNhaso9_Book1_Ke hoach 2010 (theo doi 11-8-2010)" xfId="6893"/>
    <cellStyle name="T_Book1_09_BangTongHopKinhPhiNhaso9_Book1_Ke hoach 2010 (theo doi 11-8-2010) 2" xfId="6894"/>
    <cellStyle name="T_Book1_09_BangTongHopKinhPhiNhaso9_Book1_ke hoach dau thau 30-6-2010" xfId="6895"/>
    <cellStyle name="T_Book1_09_BangTongHopKinhPhiNhaso9_Book1_ke hoach dau thau 30-6-2010 2" xfId="6896"/>
    <cellStyle name="T_Book1_09_BangTongHopKinhPhiNhaso9_Copy of KH PHAN BO VON ĐỐI ỨNG NAM 2011 (30 TY phuong án gop WB)" xfId="6897"/>
    <cellStyle name="T_Book1_09_BangTongHopKinhPhiNhaso9_Copy of KH PHAN BO VON ĐỐI ỨNG NAM 2011 (30 TY phuong án gop WB) 2" xfId="6898"/>
    <cellStyle name="T_Book1_09_BangTongHopKinhPhiNhaso9_DTTD chieng chan Tham lai 29-9-2009" xfId="6899"/>
    <cellStyle name="T_Book1_09_BangTongHopKinhPhiNhaso9_DTTD chieng chan Tham lai 29-9-2009 2" xfId="6900"/>
    <cellStyle name="T_Book1_09_BangTongHopKinhPhiNhaso9_dự toán 30a 2013" xfId="6901"/>
    <cellStyle name="T_Book1_09_BangTongHopKinhPhiNhaso9_Du toan nuoc San Thang (GD2)" xfId="6902"/>
    <cellStyle name="T_Book1_09_BangTongHopKinhPhiNhaso9_Du toan nuoc San Thang (GD2) 2" xfId="6903"/>
    <cellStyle name="T_Book1_09_BangTongHopKinhPhiNhaso9_Ke hoach 2010 (theo doi 11-8-2010)" xfId="6904"/>
    <cellStyle name="T_Book1_09_BangTongHopKinhPhiNhaso9_Ke hoach 2010 (theo doi 11-8-2010) 2" xfId="6905"/>
    <cellStyle name="T_Book1_09_BangTongHopKinhPhiNhaso9_ke hoach dau thau 30-6-2010" xfId="6906"/>
    <cellStyle name="T_Book1_09_BangTongHopKinhPhiNhaso9_ke hoach dau thau 30-6-2010 2" xfId="6907"/>
    <cellStyle name="T_Book1_09_BangTongHopKinhPhiNhaso9_KH Von 2012 gui BKH 1" xfId="6908"/>
    <cellStyle name="T_Book1_09_BangTongHopKinhPhiNhaso9_KH Von 2012 gui BKH 1 2" xfId="6909"/>
    <cellStyle name="T_Book1_09_BangTongHopKinhPhiNhaso9_QD ke hoach dau thau" xfId="6910"/>
    <cellStyle name="T_Book1_09_BangTongHopKinhPhiNhaso9_QD ke hoach dau thau 2" xfId="6911"/>
    <cellStyle name="T_Book1_09_BangTongHopKinhPhiNhaso9_Ra soat KH von 2011 (Huy-11-11-11)" xfId="6912"/>
    <cellStyle name="T_Book1_09_BangTongHopKinhPhiNhaso9_Ra soat KH von 2011 (Huy-11-11-11) 2" xfId="6913"/>
    <cellStyle name="T_Book1_09_BangTongHopKinhPhiNhaso9_tinh toan hoang ha" xfId="6914"/>
    <cellStyle name="T_Book1_09_BangTongHopKinhPhiNhaso9_tinh toan hoang ha 2" xfId="6915"/>
    <cellStyle name="T_Book1_09_BangTongHopKinhPhiNhaso9_Tong von ĐTPT" xfId="6916"/>
    <cellStyle name="T_Book1_09_BangTongHopKinhPhiNhaso9_Tong von ĐTPT 2" xfId="6917"/>
    <cellStyle name="T_Book1_09_BangTongHopKinhPhiNhaso9_Viec Huy dang lam" xfId="6918"/>
    <cellStyle name="T_Book1_09a_PhanMongNhaSo9" xfId="6919"/>
    <cellStyle name="T_Book1_09a_PhanMongNhaSo9 2" xfId="6920"/>
    <cellStyle name="T_Book1_09a_PhanMongNhaSo9_Bieu chi tieu KH 2014 (Huy-04-11)" xfId="6921"/>
    <cellStyle name="T_Book1_09a_PhanMongNhaSo9_Bieu chi tieu KH 2014 (Huy-04-11) 2" xfId="6922"/>
    <cellStyle name="T_Book1_09a_PhanMongNhaSo9_bieu ke hoach dau thau" xfId="6923"/>
    <cellStyle name="T_Book1_09a_PhanMongNhaSo9_bieu ke hoach dau thau 2" xfId="6924"/>
    <cellStyle name="T_Book1_09a_PhanMongNhaSo9_bieu ke hoach dau thau 2 2" xfId="6925"/>
    <cellStyle name="T_Book1_09a_PhanMongNhaSo9_bieu ke hoach dau thau 3" xfId="6926"/>
    <cellStyle name="T_Book1_09a_PhanMongNhaSo9_bieu ke hoach dau thau truong mam non SKH" xfId="6927"/>
    <cellStyle name="T_Book1_09a_PhanMongNhaSo9_bieu ke hoach dau thau truong mam non SKH 2" xfId="6928"/>
    <cellStyle name="T_Book1_09a_PhanMongNhaSo9_bieu ke hoach dau thau truong mam non SKH 2 2" xfId="6929"/>
    <cellStyle name="T_Book1_09a_PhanMongNhaSo9_bieu ke hoach dau thau truong mam non SKH 3" xfId="6930"/>
    <cellStyle name="T_Book1_09a_PhanMongNhaSo9_bieu ke hoach dau thau truong mam non SKH_BIEU KE HOACH  2015 (KTN 6.11 sua)" xfId="6931"/>
    <cellStyle name="T_Book1_09a_PhanMongNhaSo9_bieu ke hoach dau thau_BIEU KE HOACH  2015 (KTN 6.11 sua)" xfId="6932"/>
    <cellStyle name="T_Book1_09a_PhanMongNhaSo9_bieu tong hop lai kh von 2011 gui phong TH-KTDN" xfId="6933"/>
    <cellStyle name="T_Book1_09a_PhanMongNhaSo9_bieu tong hop lai kh von 2011 gui phong TH-KTDN 2" xfId="6934"/>
    <cellStyle name="T_Book1_09a_PhanMongNhaSo9_bieu tong hop lai kh von 2011 gui phong TH-KTDN 2 2" xfId="6935"/>
    <cellStyle name="T_Book1_09a_PhanMongNhaSo9_bieu tong hop lai kh von 2011 gui phong TH-KTDN 3" xfId="6936"/>
    <cellStyle name="T_Book1_09a_PhanMongNhaSo9_bieu tong hop lai kh von 2011 gui phong TH-KTDN_BIEU KE HOACH  2015 (KTN 6.11 sua)" xfId="6937"/>
    <cellStyle name="T_Book1_09a_PhanMongNhaSo9_Book1" xfId="6938"/>
    <cellStyle name="T_Book1_09a_PhanMongNhaSo9_Book1 2" xfId="6939"/>
    <cellStyle name="T_Book1_09a_PhanMongNhaSo9_Book1 2 2" xfId="6940"/>
    <cellStyle name="T_Book1_09a_PhanMongNhaSo9_Book1 3" xfId="6941"/>
    <cellStyle name="T_Book1_09a_PhanMongNhaSo9_Book1_BIEU KE HOACH  2015 (KTN 6.11 sua)" xfId="6942"/>
    <cellStyle name="T_Book1_09a_PhanMongNhaSo9_Book1_Ke hoach 2010 (theo doi 11-8-2010)" xfId="6943"/>
    <cellStyle name="T_Book1_09a_PhanMongNhaSo9_Book1_Ke hoach 2010 (theo doi 11-8-2010) 2" xfId="6944"/>
    <cellStyle name="T_Book1_09a_PhanMongNhaSo9_Book1_Ke hoach 2010 (theo doi 11-8-2010) 2 2" xfId="6945"/>
    <cellStyle name="T_Book1_09a_PhanMongNhaSo9_Book1_Ke hoach 2010 (theo doi 11-8-2010) 3" xfId="6946"/>
    <cellStyle name="T_Book1_09a_PhanMongNhaSo9_Book1_Ke hoach 2010 (theo doi 11-8-2010)_BIEU KE HOACH  2015 (KTN 6.11 sua)" xfId="6947"/>
    <cellStyle name="T_Book1_09a_PhanMongNhaSo9_Book1_ke hoach dau thau 30-6-2010" xfId="6948"/>
    <cellStyle name="T_Book1_09a_PhanMongNhaSo9_Book1_ke hoach dau thau 30-6-2010 2" xfId="6949"/>
    <cellStyle name="T_Book1_09a_PhanMongNhaSo9_Book1_ke hoach dau thau 30-6-2010 2 2" xfId="6950"/>
    <cellStyle name="T_Book1_09a_PhanMongNhaSo9_Book1_ke hoach dau thau 30-6-2010 3" xfId="6951"/>
    <cellStyle name="T_Book1_09a_PhanMongNhaSo9_Book1_ke hoach dau thau 30-6-2010_BIEU KE HOACH  2015 (KTN 6.11 sua)" xfId="6952"/>
    <cellStyle name="T_Book1_09a_PhanMongNhaSo9_Copy of KH PHAN BO VON ĐỐI ỨNG NAM 2011 (30 TY phuong án gop WB)" xfId="6953"/>
    <cellStyle name="T_Book1_09a_PhanMongNhaSo9_Copy of KH PHAN BO VON ĐỐI ỨNG NAM 2011 (30 TY phuong án gop WB) 2" xfId="6954"/>
    <cellStyle name="T_Book1_09a_PhanMongNhaSo9_Copy of KH PHAN BO VON ĐỐI ỨNG NAM 2011 (30 TY phuong án gop WB) 2 2" xfId="6955"/>
    <cellStyle name="T_Book1_09a_PhanMongNhaSo9_Copy of KH PHAN BO VON ĐỐI ỨNG NAM 2011 (30 TY phuong án gop WB) 3" xfId="6956"/>
    <cellStyle name="T_Book1_09a_PhanMongNhaSo9_Copy of KH PHAN BO VON ĐỐI ỨNG NAM 2011 (30 TY phuong án gop WB)_BIEU KE HOACH  2015 (KTN 6.11 sua)" xfId="6957"/>
    <cellStyle name="T_Book1_09a_PhanMongNhaSo9_DTTD chieng chan Tham lai 29-9-2009" xfId="6958"/>
    <cellStyle name="T_Book1_09a_PhanMongNhaSo9_DTTD chieng chan Tham lai 29-9-2009 2" xfId="6959"/>
    <cellStyle name="T_Book1_09a_PhanMongNhaSo9_DTTD chieng chan Tham lai 29-9-2009 2 2" xfId="6960"/>
    <cellStyle name="T_Book1_09a_PhanMongNhaSo9_DTTD chieng chan Tham lai 29-9-2009 3" xfId="6961"/>
    <cellStyle name="T_Book1_09a_PhanMongNhaSo9_DTTD chieng chan Tham lai 29-9-2009_BIEU KE HOACH  2015 (KTN 6.11 sua)" xfId="6962"/>
    <cellStyle name="T_Book1_09a_PhanMongNhaSo9_dự toán 30a 2013" xfId="6963"/>
    <cellStyle name="T_Book1_09a_PhanMongNhaSo9_Du toan nuoc San Thang (GD2)" xfId="6964"/>
    <cellStyle name="T_Book1_09a_PhanMongNhaSo9_Du toan nuoc San Thang (GD2) 2" xfId="6965"/>
    <cellStyle name="T_Book1_09a_PhanMongNhaSo9_Du toan nuoc San Thang (GD2) 2 2" xfId="6966"/>
    <cellStyle name="T_Book1_09a_PhanMongNhaSo9_Du toan nuoc San Thang (GD2) 3" xfId="6967"/>
    <cellStyle name="T_Book1_09a_PhanMongNhaSo9_Du toan nuoc San Thang (GD2)_BIEU KE HOACH  2015 (KTN 6.11 sua)" xfId="6968"/>
    <cellStyle name="T_Book1_09a_PhanMongNhaSo9_Ke hoach 2010 (theo doi 11-8-2010)" xfId="6969"/>
    <cellStyle name="T_Book1_09a_PhanMongNhaSo9_Ke hoach 2010 (theo doi 11-8-2010) 2" xfId="6970"/>
    <cellStyle name="T_Book1_09a_PhanMongNhaSo9_Ke hoach 2010 (theo doi 11-8-2010) 2 2" xfId="6971"/>
    <cellStyle name="T_Book1_09a_PhanMongNhaSo9_Ke hoach 2010 (theo doi 11-8-2010) 3" xfId="6972"/>
    <cellStyle name="T_Book1_09a_PhanMongNhaSo9_Ke hoach 2010 (theo doi 11-8-2010)_BIEU KE HOACH  2015 (KTN 6.11 sua)" xfId="6973"/>
    <cellStyle name="T_Book1_09a_PhanMongNhaSo9_ke hoach dau thau 30-6-2010" xfId="6974"/>
    <cellStyle name="T_Book1_09a_PhanMongNhaSo9_ke hoach dau thau 30-6-2010 2" xfId="6975"/>
    <cellStyle name="T_Book1_09a_PhanMongNhaSo9_ke hoach dau thau 30-6-2010 2 2" xfId="6976"/>
    <cellStyle name="T_Book1_09a_PhanMongNhaSo9_ke hoach dau thau 30-6-2010 3" xfId="6977"/>
    <cellStyle name="T_Book1_09a_PhanMongNhaSo9_ke hoach dau thau 30-6-2010_BIEU KE HOACH  2015 (KTN 6.11 sua)" xfId="6978"/>
    <cellStyle name="T_Book1_09a_PhanMongNhaSo9_KH Von 2012 gui BKH 1" xfId="6979"/>
    <cellStyle name="T_Book1_09a_PhanMongNhaSo9_KH Von 2012 gui BKH 1 2" xfId="6980"/>
    <cellStyle name="T_Book1_09a_PhanMongNhaSo9_KH Von 2012 gui BKH 1 2 2" xfId="6981"/>
    <cellStyle name="T_Book1_09a_PhanMongNhaSo9_KH Von 2012 gui BKH 1 3" xfId="6982"/>
    <cellStyle name="T_Book1_09a_PhanMongNhaSo9_KH Von 2012 gui BKH 1_BIEU KE HOACH  2015 (KTN 6.11 sua)" xfId="6983"/>
    <cellStyle name="T_Book1_09a_PhanMongNhaSo9_QD ke hoach dau thau" xfId="6984"/>
    <cellStyle name="T_Book1_09a_PhanMongNhaSo9_QD ke hoach dau thau 2" xfId="6985"/>
    <cellStyle name="T_Book1_09a_PhanMongNhaSo9_QD ke hoach dau thau 2 2" xfId="6986"/>
    <cellStyle name="T_Book1_09a_PhanMongNhaSo9_QD ke hoach dau thau 3" xfId="6987"/>
    <cellStyle name="T_Book1_09a_PhanMongNhaSo9_QD ke hoach dau thau_BIEU KE HOACH  2015 (KTN 6.11 sua)" xfId="6988"/>
    <cellStyle name="T_Book1_09a_PhanMongNhaSo9_Ra soat KH von 2011 (Huy-11-11-11)" xfId="6989"/>
    <cellStyle name="T_Book1_09a_PhanMongNhaSo9_Ra soat KH von 2011 (Huy-11-11-11) 2" xfId="6990"/>
    <cellStyle name="T_Book1_09a_PhanMongNhaSo9_Ra soat KH von 2011 (Huy-11-11-11) 2 2" xfId="6991"/>
    <cellStyle name="T_Book1_09a_PhanMongNhaSo9_Ra soat KH von 2011 (Huy-11-11-11) 3" xfId="6992"/>
    <cellStyle name="T_Book1_09a_PhanMongNhaSo9_Ra soat KH von 2011 (Huy-11-11-11)_BIEU KE HOACH  2015 (KTN 6.11 sua)" xfId="6993"/>
    <cellStyle name="T_Book1_09a_PhanMongNhaSo9_tinh toan hoang ha" xfId="6994"/>
    <cellStyle name="T_Book1_09a_PhanMongNhaSo9_tinh toan hoang ha 2" xfId="6995"/>
    <cellStyle name="T_Book1_09a_PhanMongNhaSo9_tinh toan hoang ha 2 2" xfId="6996"/>
    <cellStyle name="T_Book1_09a_PhanMongNhaSo9_tinh toan hoang ha 3" xfId="6997"/>
    <cellStyle name="T_Book1_09a_PhanMongNhaSo9_tinh toan hoang ha_BIEU KE HOACH  2015 (KTN 6.11 sua)" xfId="6998"/>
    <cellStyle name="T_Book1_09a_PhanMongNhaSo9_Tong von ĐTPT" xfId="6999"/>
    <cellStyle name="T_Book1_09a_PhanMongNhaSo9_Tong von ĐTPT 2" xfId="7000"/>
    <cellStyle name="T_Book1_09a_PhanMongNhaSo9_Tong von ĐTPT 2 2" xfId="7001"/>
    <cellStyle name="T_Book1_09a_PhanMongNhaSo9_Tong von ĐTPT 3" xfId="7002"/>
    <cellStyle name="T_Book1_09a_PhanMongNhaSo9_Tong von ĐTPT_BIEU KE HOACH  2015 (KTN 6.11 sua)" xfId="7003"/>
    <cellStyle name="T_Book1_09a_PhanMongNhaSo9_Viec Huy dang lam" xfId="7004"/>
    <cellStyle name="T_Book1_09a_PhanMongNhaSo9_Viec Huy dang lam_CT 134" xfId="7005"/>
    <cellStyle name="T_Book1_09b_PhanThannhaso9" xfId="7006"/>
    <cellStyle name="T_Book1_09b_PhanThannhaso9 2" xfId="7007"/>
    <cellStyle name="T_Book1_09b_PhanThannhaso9_Bieu chi tieu KH 2014 (Huy-04-11)" xfId="7008"/>
    <cellStyle name="T_Book1_09b_PhanThannhaso9_Bieu chi tieu KH 2014 (Huy-04-11) 2" xfId="7009"/>
    <cellStyle name="T_Book1_09b_PhanThannhaso9_bieu ke hoach dau thau" xfId="7010"/>
    <cellStyle name="T_Book1_09b_PhanThannhaso9_bieu ke hoach dau thau 2" xfId="7011"/>
    <cellStyle name="T_Book1_09b_PhanThannhaso9_bieu ke hoach dau thau 2 2" xfId="7012"/>
    <cellStyle name="T_Book1_09b_PhanThannhaso9_bieu ke hoach dau thau 3" xfId="7013"/>
    <cellStyle name="T_Book1_09b_PhanThannhaso9_bieu ke hoach dau thau truong mam non SKH" xfId="7014"/>
    <cellStyle name="T_Book1_09b_PhanThannhaso9_bieu ke hoach dau thau truong mam non SKH 2" xfId="7015"/>
    <cellStyle name="T_Book1_09b_PhanThannhaso9_bieu ke hoach dau thau truong mam non SKH 2 2" xfId="7016"/>
    <cellStyle name="T_Book1_09b_PhanThannhaso9_bieu ke hoach dau thau truong mam non SKH 3" xfId="7017"/>
    <cellStyle name="T_Book1_09b_PhanThannhaso9_bieu ke hoach dau thau truong mam non SKH_BIEU KE HOACH  2015 (KTN 6.11 sua)" xfId="7018"/>
    <cellStyle name="T_Book1_09b_PhanThannhaso9_bieu ke hoach dau thau_BIEU KE HOACH  2015 (KTN 6.11 sua)" xfId="7019"/>
    <cellStyle name="T_Book1_09b_PhanThannhaso9_bieu tong hop lai kh von 2011 gui phong TH-KTDN" xfId="7020"/>
    <cellStyle name="T_Book1_09b_PhanThannhaso9_bieu tong hop lai kh von 2011 gui phong TH-KTDN 2" xfId="7021"/>
    <cellStyle name="T_Book1_09b_PhanThannhaso9_bieu tong hop lai kh von 2011 gui phong TH-KTDN 2 2" xfId="7022"/>
    <cellStyle name="T_Book1_09b_PhanThannhaso9_bieu tong hop lai kh von 2011 gui phong TH-KTDN 3" xfId="7023"/>
    <cellStyle name="T_Book1_09b_PhanThannhaso9_bieu tong hop lai kh von 2011 gui phong TH-KTDN_BIEU KE HOACH  2015 (KTN 6.11 sua)" xfId="7024"/>
    <cellStyle name="T_Book1_09b_PhanThannhaso9_Book1" xfId="7025"/>
    <cellStyle name="T_Book1_09b_PhanThannhaso9_Book1 2" xfId="7026"/>
    <cellStyle name="T_Book1_09b_PhanThannhaso9_Book1 2 2" xfId="7027"/>
    <cellStyle name="T_Book1_09b_PhanThannhaso9_Book1 3" xfId="7028"/>
    <cellStyle name="T_Book1_09b_PhanThannhaso9_Book1_BIEU KE HOACH  2015 (KTN 6.11 sua)" xfId="7029"/>
    <cellStyle name="T_Book1_09b_PhanThannhaso9_Book1_Ke hoach 2010 (theo doi 11-8-2010)" xfId="7030"/>
    <cellStyle name="T_Book1_09b_PhanThannhaso9_Book1_Ke hoach 2010 (theo doi 11-8-2010) 2" xfId="7031"/>
    <cellStyle name="T_Book1_09b_PhanThannhaso9_Book1_Ke hoach 2010 (theo doi 11-8-2010) 2 2" xfId="7032"/>
    <cellStyle name="T_Book1_09b_PhanThannhaso9_Book1_Ke hoach 2010 (theo doi 11-8-2010) 3" xfId="7033"/>
    <cellStyle name="T_Book1_09b_PhanThannhaso9_Book1_Ke hoach 2010 (theo doi 11-8-2010)_BIEU KE HOACH  2015 (KTN 6.11 sua)" xfId="7034"/>
    <cellStyle name="T_Book1_09b_PhanThannhaso9_Book1_ke hoach dau thau 30-6-2010" xfId="7035"/>
    <cellStyle name="T_Book1_09b_PhanThannhaso9_Book1_ke hoach dau thau 30-6-2010 2" xfId="7036"/>
    <cellStyle name="T_Book1_09b_PhanThannhaso9_Book1_ke hoach dau thau 30-6-2010 2 2" xfId="7037"/>
    <cellStyle name="T_Book1_09b_PhanThannhaso9_Book1_ke hoach dau thau 30-6-2010 3" xfId="7038"/>
    <cellStyle name="T_Book1_09b_PhanThannhaso9_Book1_ke hoach dau thau 30-6-2010_BIEU KE HOACH  2015 (KTN 6.11 sua)" xfId="7039"/>
    <cellStyle name="T_Book1_09b_PhanThannhaso9_Copy of KH PHAN BO VON ĐỐI ỨNG NAM 2011 (30 TY phuong án gop WB)" xfId="7040"/>
    <cellStyle name="T_Book1_09b_PhanThannhaso9_Copy of KH PHAN BO VON ĐỐI ỨNG NAM 2011 (30 TY phuong án gop WB) 2" xfId="7041"/>
    <cellStyle name="T_Book1_09b_PhanThannhaso9_Copy of KH PHAN BO VON ĐỐI ỨNG NAM 2011 (30 TY phuong án gop WB) 2 2" xfId="7042"/>
    <cellStyle name="T_Book1_09b_PhanThannhaso9_Copy of KH PHAN BO VON ĐỐI ỨNG NAM 2011 (30 TY phuong án gop WB) 3" xfId="7043"/>
    <cellStyle name="T_Book1_09b_PhanThannhaso9_Copy of KH PHAN BO VON ĐỐI ỨNG NAM 2011 (30 TY phuong án gop WB)_BIEU KE HOACH  2015 (KTN 6.11 sua)" xfId="7044"/>
    <cellStyle name="T_Book1_09b_PhanThannhaso9_DTTD chieng chan Tham lai 29-9-2009" xfId="7045"/>
    <cellStyle name="T_Book1_09b_PhanThannhaso9_DTTD chieng chan Tham lai 29-9-2009 2" xfId="7046"/>
    <cellStyle name="T_Book1_09b_PhanThannhaso9_DTTD chieng chan Tham lai 29-9-2009 2 2" xfId="7047"/>
    <cellStyle name="T_Book1_09b_PhanThannhaso9_DTTD chieng chan Tham lai 29-9-2009 3" xfId="7048"/>
    <cellStyle name="T_Book1_09b_PhanThannhaso9_DTTD chieng chan Tham lai 29-9-2009_BIEU KE HOACH  2015 (KTN 6.11 sua)" xfId="7049"/>
    <cellStyle name="T_Book1_09b_PhanThannhaso9_dự toán 30a 2013" xfId="7050"/>
    <cellStyle name="T_Book1_09b_PhanThannhaso9_Du toan nuoc San Thang (GD2)" xfId="7051"/>
    <cellStyle name="T_Book1_09b_PhanThannhaso9_Du toan nuoc San Thang (GD2) 2" xfId="7052"/>
    <cellStyle name="T_Book1_09b_PhanThannhaso9_Du toan nuoc San Thang (GD2) 2 2" xfId="7053"/>
    <cellStyle name="T_Book1_09b_PhanThannhaso9_Du toan nuoc San Thang (GD2) 3" xfId="7054"/>
    <cellStyle name="T_Book1_09b_PhanThannhaso9_Du toan nuoc San Thang (GD2)_BIEU KE HOACH  2015 (KTN 6.11 sua)" xfId="7055"/>
    <cellStyle name="T_Book1_09b_PhanThannhaso9_Ke hoach 2010 (theo doi 11-8-2010)" xfId="7056"/>
    <cellStyle name="T_Book1_09b_PhanThannhaso9_Ke hoach 2010 (theo doi 11-8-2010) 2" xfId="7057"/>
    <cellStyle name="T_Book1_09b_PhanThannhaso9_Ke hoach 2010 (theo doi 11-8-2010) 2 2" xfId="7058"/>
    <cellStyle name="T_Book1_09b_PhanThannhaso9_Ke hoach 2010 (theo doi 11-8-2010) 3" xfId="7059"/>
    <cellStyle name="T_Book1_09b_PhanThannhaso9_Ke hoach 2010 (theo doi 11-8-2010)_BIEU KE HOACH  2015 (KTN 6.11 sua)" xfId="7060"/>
    <cellStyle name="T_Book1_09b_PhanThannhaso9_ke hoach dau thau 30-6-2010" xfId="7061"/>
    <cellStyle name="T_Book1_09b_PhanThannhaso9_ke hoach dau thau 30-6-2010 2" xfId="7062"/>
    <cellStyle name="T_Book1_09b_PhanThannhaso9_ke hoach dau thau 30-6-2010 2 2" xfId="7063"/>
    <cellStyle name="T_Book1_09b_PhanThannhaso9_ke hoach dau thau 30-6-2010 3" xfId="7064"/>
    <cellStyle name="T_Book1_09b_PhanThannhaso9_ke hoach dau thau 30-6-2010_BIEU KE HOACH  2015 (KTN 6.11 sua)" xfId="7065"/>
    <cellStyle name="T_Book1_09b_PhanThannhaso9_KH Von 2012 gui BKH 1" xfId="7066"/>
    <cellStyle name="T_Book1_09b_PhanThannhaso9_KH Von 2012 gui BKH 1 2" xfId="7067"/>
    <cellStyle name="T_Book1_09b_PhanThannhaso9_KH Von 2012 gui BKH 1 2 2" xfId="7068"/>
    <cellStyle name="T_Book1_09b_PhanThannhaso9_KH Von 2012 gui BKH 1 3" xfId="7069"/>
    <cellStyle name="T_Book1_09b_PhanThannhaso9_KH Von 2012 gui BKH 1_BIEU KE HOACH  2015 (KTN 6.11 sua)" xfId="7070"/>
    <cellStyle name="T_Book1_09b_PhanThannhaso9_QD ke hoach dau thau" xfId="7071"/>
    <cellStyle name="T_Book1_09b_PhanThannhaso9_QD ke hoach dau thau 2" xfId="7072"/>
    <cellStyle name="T_Book1_09b_PhanThannhaso9_QD ke hoach dau thau 2 2" xfId="7073"/>
    <cellStyle name="T_Book1_09b_PhanThannhaso9_QD ke hoach dau thau 3" xfId="7074"/>
    <cellStyle name="T_Book1_09b_PhanThannhaso9_QD ke hoach dau thau_BIEU KE HOACH  2015 (KTN 6.11 sua)" xfId="7075"/>
    <cellStyle name="T_Book1_09b_PhanThannhaso9_Ra soat KH von 2011 (Huy-11-11-11)" xfId="7076"/>
    <cellStyle name="T_Book1_09b_PhanThannhaso9_Ra soat KH von 2011 (Huy-11-11-11) 2" xfId="7077"/>
    <cellStyle name="T_Book1_09b_PhanThannhaso9_Ra soat KH von 2011 (Huy-11-11-11) 2 2" xfId="7078"/>
    <cellStyle name="T_Book1_09b_PhanThannhaso9_Ra soat KH von 2011 (Huy-11-11-11) 3" xfId="7079"/>
    <cellStyle name="T_Book1_09b_PhanThannhaso9_Ra soat KH von 2011 (Huy-11-11-11)_BIEU KE HOACH  2015 (KTN 6.11 sua)" xfId="7080"/>
    <cellStyle name="T_Book1_09b_PhanThannhaso9_tinh toan hoang ha" xfId="7081"/>
    <cellStyle name="T_Book1_09b_PhanThannhaso9_tinh toan hoang ha 2" xfId="7082"/>
    <cellStyle name="T_Book1_09b_PhanThannhaso9_tinh toan hoang ha 2 2" xfId="7083"/>
    <cellStyle name="T_Book1_09b_PhanThannhaso9_tinh toan hoang ha 3" xfId="7084"/>
    <cellStyle name="T_Book1_09b_PhanThannhaso9_tinh toan hoang ha_BIEU KE HOACH  2015 (KTN 6.11 sua)" xfId="7085"/>
    <cellStyle name="T_Book1_09b_PhanThannhaso9_Tong von ĐTPT" xfId="7086"/>
    <cellStyle name="T_Book1_09b_PhanThannhaso9_Tong von ĐTPT 2" xfId="7087"/>
    <cellStyle name="T_Book1_09b_PhanThannhaso9_Tong von ĐTPT 2 2" xfId="7088"/>
    <cellStyle name="T_Book1_09b_PhanThannhaso9_Tong von ĐTPT 3" xfId="7089"/>
    <cellStyle name="T_Book1_09b_PhanThannhaso9_Tong von ĐTPT_BIEU KE HOACH  2015 (KTN 6.11 sua)" xfId="7090"/>
    <cellStyle name="T_Book1_09b_PhanThannhaso9_Viec Huy dang lam" xfId="7091"/>
    <cellStyle name="T_Book1_09b_PhanThannhaso9_Viec Huy dang lam_CT 134" xfId="7092"/>
    <cellStyle name="T_Book1_09c_PhandienNhaso9" xfId="7093"/>
    <cellStyle name="T_Book1_09c_PhandienNhaso9 2" xfId="7094"/>
    <cellStyle name="T_Book1_09c_PhandienNhaso9_Bieu chi tieu KH 2014 (Huy-04-11)" xfId="7095"/>
    <cellStyle name="T_Book1_09c_PhandienNhaso9_Bieu chi tieu KH 2014 (Huy-04-11) 2" xfId="7096"/>
    <cellStyle name="T_Book1_09c_PhandienNhaso9_bieu ke hoach dau thau" xfId="7097"/>
    <cellStyle name="T_Book1_09c_PhandienNhaso9_bieu ke hoach dau thau 2" xfId="7098"/>
    <cellStyle name="T_Book1_09c_PhandienNhaso9_bieu ke hoach dau thau 2 2" xfId="7099"/>
    <cellStyle name="T_Book1_09c_PhandienNhaso9_bieu ke hoach dau thau 3" xfId="7100"/>
    <cellStyle name="T_Book1_09c_PhandienNhaso9_bieu ke hoach dau thau truong mam non SKH" xfId="7101"/>
    <cellStyle name="T_Book1_09c_PhandienNhaso9_bieu ke hoach dau thau truong mam non SKH 2" xfId="7102"/>
    <cellStyle name="T_Book1_09c_PhandienNhaso9_bieu ke hoach dau thau truong mam non SKH 2 2" xfId="7103"/>
    <cellStyle name="T_Book1_09c_PhandienNhaso9_bieu ke hoach dau thau truong mam non SKH 3" xfId="7104"/>
    <cellStyle name="T_Book1_09c_PhandienNhaso9_bieu ke hoach dau thau truong mam non SKH_BIEU KE HOACH  2015 (KTN 6.11 sua)" xfId="7105"/>
    <cellStyle name="T_Book1_09c_PhandienNhaso9_bieu ke hoach dau thau_BIEU KE HOACH  2015 (KTN 6.11 sua)" xfId="7106"/>
    <cellStyle name="T_Book1_09c_PhandienNhaso9_bieu tong hop lai kh von 2011 gui phong TH-KTDN" xfId="7107"/>
    <cellStyle name="T_Book1_09c_PhandienNhaso9_bieu tong hop lai kh von 2011 gui phong TH-KTDN 2" xfId="7108"/>
    <cellStyle name="T_Book1_09c_PhandienNhaso9_bieu tong hop lai kh von 2011 gui phong TH-KTDN 2 2" xfId="7109"/>
    <cellStyle name="T_Book1_09c_PhandienNhaso9_bieu tong hop lai kh von 2011 gui phong TH-KTDN 3" xfId="7110"/>
    <cellStyle name="T_Book1_09c_PhandienNhaso9_bieu tong hop lai kh von 2011 gui phong TH-KTDN_BIEU KE HOACH  2015 (KTN 6.11 sua)" xfId="7111"/>
    <cellStyle name="T_Book1_09c_PhandienNhaso9_Book1" xfId="7112"/>
    <cellStyle name="T_Book1_09c_PhandienNhaso9_Book1 2" xfId="7113"/>
    <cellStyle name="T_Book1_09c_PhandienNhaso9_Book1 2 2" xfId="7114"/>
    <cellStyle name="T_Book1_09c_PhandienNhaso9_Book1 3" xfId="7115"/>
    <cellStyle name="T_Book1_09c_PhandienNhaso9_Book1_BIEU KE HOACH  2015 (KTN 6.11 sua)" xfId="7116"/>
    <cellStyle name="T_Book1_09c_PhandienNhaso9_Book1_Ke hoach 2010 (theo doi 11-8-2010)" xfId="7117"/>
    <cellStyle name="T_Book1_09c_PhandienNhaso9_Book1_Ke hoach 2010 (theo doi 11-8-2010) 2" xfId="7118"/>
    <cellStyle name="T_Book1_09c_PhandienNhaso9_Book1_Ke hoach 2010 (theo doi 11-8-2010) 2 2" xfId="7119"/>
    <cellStyle name="T_Book1_09c_PhandienNhaso9_Book1_Ke hoach 2010 (theo doi 11-8-2010) 3" xfId="7120"/>
    <cellStyle name="T_Book1_09c_PhandienNhaso9_Book1_Ke hoach 2010 (theo doi 11-8-2010)_BIEU KE HOACH  2015 (KTN 6.11 sua)" xfId="7121"/>
    <cellStyle name="T_Book1_09c_PhandienNhaso9_Book1_ke hoach dau thau 30-6-2010" xfId="7122"/>
    <cellStyle name="T_Book1_09c_PhandienNhaso9_Book1_ke hoach dau thau 30-6-2010 2" xfId="7123"/>
    <cellStyle name="T_Book1_09c_PhandienNhaso9_Book1_ke hoach dau thau 30-6-2010 2 2" xfId="7124"/>
    <cellStyle name="T_Book1_09c_PhandienNhaso9_Book1_ke hoach dau thau 30-6-2010 3" xfId="7125"/>
    <cellStyle name="T_Book1_09c_PhandienNhaso9_Book1_ke hoach dau thau 30-6-2010_BIEU KE HOACH  2015 (KTN 6.11 sua)" xfId="7126"/>
    <cellStyle name="T_Book1_09c_PhandienNhaso9_Copy of KH PHAN BO VON ĐỐI ỨNG NAM 2011 (30 TY phuong án gop WB)" xfId="7127"/>
    <cellStyle name="T_Book1_09c_PhandienNhaso9_Copy of KH PHAN BO VON ĐỐI ỨNG NAM 2011 (30 TY phuong án gop WB) 2" xfId="7128"/>
    <cellStyle name="T_Book1_09c_PhandienNhaso9_Copy of KH PHAN BO VON ĐỐI ỨNG NAM 2011 (30 TY phuong án gop WB) 2 2" xfId="7129"/>
    <cellStyle name="T_Book1_09c_PhandienNhaso9_Copy of KH PHAN BO VON ĐỐI ỨNG NAM 2011 (30 TY phuong án gop WB) 3" xfId="7130"/>
    <cellStyle name="T_Book1_09c_PhandienNhaso9_Copy of KH PHAN BO VON ĐỐI ỨNG NAM 2011 (30 TY phuong án gop WB)_BIEU KE HOACH  2015 (KTN 6.11 sua)" xfId="7131"/>
    <cellStyle name="T_Book1_09c_PhandienNhaso9_DTTD chieng chan Tham lai 29-9-2009" xfId="7132"/>
    <cellStyle name="T_Book1_09c_PhandienNhaso9_DTTD chieng chan Tham lai 29-9-2009 2" xfId="7133"/>
    <cellStyle name="T_Book1_09c_PhandienNhaso9_DTTD chieng chan Tham lai 29-9-2009 2 2" xfId="7134"/>
    <cellStyle name="T_Book1_09c_PhandienNhaso9_DTTD chieng chan Tham lai 29-9-2009 3" xfId="7135"/>
    <cellStyle name="T_Book1_09c_PhandienNhaso9_DTTD chieng chan Tham lai 29-9-2009_BIEU KE HOACH  2015 (KTN 6.11 sua)" xfId="7136"/>
    <cellStyle name="T_Book1_09c_PhandienNhaso9_dự toán 30a 2013" xfId="7137"/>
    <cellStyle name="T_Book1_09c_PhandienNhaso9_Du toan nuoc San Thang (GD2)" xfId="7138"/>
    <cellStyle name="T_Book1_09c_PhandienNhaso9_Du toan nuoc San Thang (GD2) 2" xfId="7139"/>
    <cellStyle name="T_Book1_09c_PhandienNhaso9_Du toan nuoc San Thang (GD2) 2 2" xfId="7140"/>
    <cellStyle name="T_Book1_09c_PhandienNhaso9_Du toan nuoc San Thang (GD2) 3" xfId="7141"/>
    <cellStyle name="T_Book1_09c_PhandienNhaso9_Du toan nuoc San Thang (GD2)_BIEU KE HOACH  2015 (KTN 6.11 sua)" xfId="7142"/>
    <cellStyle name="T_Book1_09c_PhandienNhaso9_Ke hoach 2010 (theo doi 11-8-2010)" xfId="7143"/>
    <cellStyle name="T_Book1_09c_PhandienNhaso9_Ke hoach 2010 (theo doi 11-8-2010) 2" xfId="7144"/>
    <cellStyle name="T_Book1_09c_PhandienNhaso9_Ke hoach 2010 (theo doi 11-8-2010) 2 2" xfId="7145"/>
    <cellStyle name="T_Book1_09c_PhandienNhaso9_Ke hoach 2010 (theo doi 11-8-2010) 3" xfId="7146"/>
    <cellStyle name="T_Book1_09c_PhandienNhaso9_Ke hoach 2010 (theo doi 11-8-2010)_BIEU KE HOACH  2015 (KTN 6.11 sua)" xfId="7147"/>
    <cellStyle name="T_Book1_09c_PhandienNhaso9_ke hoach dau thau 30-6-2010" xfId="7148"/>
    <cellStyle name="T_Book1_09c_PhandienNhaso9_ke hoach dau thau 30-6-2010 2" xfId="7149"/>
    <cellStyle name="T_Book1_09c_PhandienNhaso9_ke hoach dau thau 30-6-2010 2 2" xfId="7150"/>
    <cellStyle name="T_Book1_09c_PhandienNhaso9_ke hoach dau thau 30-6-2010 3" xfId="7151"/>
    <cellStyle name="T_Book1_09c_PhandienNhaso9_ke hoach dau thau 30-6-2010_BIEU KE HOACH  2015 (KTN 6.11 sua)" xfId="7152"/>
    <cellStyle name="T_Book1_09c_PhandienNhaso9_KH Von 2012 gui BKH 1" xfId="7153"/>
    <cellStyle name="T_Book1_09c_PhandienNhaso9_KH Von 2012 gui BKH 1 2" xfId="7154"/>
    <cellStyle name="T_Book1_09c_PhandienNhaso9_KH Von 2012 gui BKH 1 2 2" xfId="7155"/>
    <cellStyle name="T_Book1_09c_PhandienNhaso9_KH Von 2012 gui BKH 1 3" xfId="7156"/>
    <cellStyle name="T_Book1_09c_PhandienNhaso9_KH Von 2012 gui BKH 1_BIEU KE HOACH  2015 (KTN 6.11 sua)" xfId="7157"/>
    <cellStyle name="T_Book1_09c_PhandienNhaso9_QD ke hoach dau thau" xfId="7158"/>
    <cellStyle name="T_Book1_09c_PhandienNhaso9_QD ke hoach dau thau 2" xfId="7159"/>
    <cellStyle name="T_Book1_09c_PhandienNhaso9_QD ke hoach dau thau 2 2" xfId="7160"/>
    <cellStyle name="T_Book1_09c_PhandienNhaso9_QD ke hoach dau thau 3" xfId="7161"/>
    <cellStyle name="T_Book1_09c_PhandienNhaso9_QD ke hoach dau thau_BIEU KE HOACH  2015 (KTN 6.11 sua)" xfId="7162"/>
    <cellStyle name="T_Book1_09c_PhandienNhaso9_Ra soat KH von 2011 (Huy-11-11-11)" xfId="7163"/>
    <cellStyle name="T_Book1_09c_PhandienNhaso9_Ra soat KH von 2011 (Huy-11-11-11) 2" xfId="7164"/>
    <cellStyle name="T_Book1_09c_PhandienNhaso9_Ra soat KH von 2011 (Huy-11-11-11) 2 2" xfId="7165"/>
    <cellStyle name="T_Book1_09c_PhandienNhaso9_Ra soat KH von 2011 (Huy-11-11-11) 3" xfId="7166"/>
    <cellStyle name="T_Book1_09c_PhandienNhaso9_Ra soat KH von 2011 (Huy-11-11-11)_BIEU KE HOACH  2015 (KTN 6.11 sua)" xfId="7167"/>
    <cellStyle name="T_Book1_09c_PhandienNhaso9_tinh toan hoang ha" xfId="7168"/>
    <cellStyle name="T_Book1_09c_PhandienNhaso9_tinh toan hoang ha 2" xfId="7169"/>
    <cellStyle name="T_Book1_09c_PhandienNhaso9_tinh toan hoang ha 2 2" xfId="7170"/>
    <cellStyle name="T_Book1_09c_PhandienNhaso9_tinh toan hoang ha 3" xfId="7171"/>
    <cellStyle name="T_Book1_09c_PhandienNhaso9_tinh toan hoang ha_BIEU KE HOACH  2015 (KTN 6.11 sua)" xfId="7172"/>
    <cellStyle name="T_Book1_09c_PhandienNhaso9_Tong von ĐTPT" xfId="7173"/>
    <cellStyle name="T_Book1_09c_PhandienNhaso9_Tong von ĐTPT 2" xfId="7174"/>
    <cellStyle name="T_Book1_09c_PhandienNhaso9_Tong von ĐTPT 2 2" xfId="7175"/>
    <cellStyle name="T_Book1_09c_PhandienNhaso9_Tong von ĐTPT 3" xfId="7176"/>
    <cellStyle name="T_Book1_09c_PhandienNhaso9_Tong von ĐTPT_BIEU KE HOACH  2015 (KTN 6.11 sua)" xfId="7177"/>
    <cellStyle name="T_Book1_09c_PhandienNhaso9_Viec Huy dang lam" xfId="7178"/>
    <cellStyle name="T_Book1_09c_PhandienNhaso9_Viec Huy dang lam_CT 134" xfId="7179"/>
    <cellStyle name="T_Book1_09d_Phannuocnhaso9" xfId="7180"/>
    <cellStyle name="T_Book1_09d_Phannuocnhaso9 2" xfId="7181"/>
    <cellStyle name="T_Book1_09d_Phannuocnhaso9_Bieu chi tieu KH 2014 (Huy-04-11)" xfId="7182"/>
    <cellStyle name="T_Book1_09d_Phannuocnhaso9_Bieu chi tieu KH 2014 (Huy-04-11) 2" xfId="7183"/>
    <cellStyle name="T_Book1_09d_Phannuocnhaso9_bieu ke hoach dau thau" xfId="7184"/>
    <cellStyle name="T_Book1_09d_Phannuocnhaso9_bieu ke hoach dau thau 2" xfId="7185"/>
    <cellStyle name="T_Book1_09d_Phannuocnhaso9_bieu ke hoach dau thau 2 2" xfId="7186"/>
    <cellStyle name="T_Book1_09d_Phannuocnhaso9_bieu ke hoach dau thau 3" xfId="7187"/>
    <cellStyle name="T_Book1_09d_Phannuocnhaso9_bieu ke hoach dau thau truong mam non SKH" xfId="7188"/>
    <cellStyle name="T_Book1_09d_Phannuocnhaso9_bieu ke hoach dau thau truong mam non SKH 2" xfId="7189"/>
    <cellStyle name="T_Book1_09d_Phannuocnhaso9_bieu ke hoach dau thau truong mam non SKH 2 2" xfId="7190"/>
    <cellStyle name="T_Book1_09d_Phannuocnhaso9_bieu ke hoach dau thau truong mam non SKH 3" xfId="7191"/>
    <cellStyle name="T_Book1_09d_Phannuocnhaso9_bieu ke hoach dau thau truong mam non SKH_BIEU KE HOACH  2015 (KTN 6.11 sua)" xfId="7192"/>
    <cellStyle name="T_Book1_09d_Phannuocnhaso9_bieu ke hoach dau thau_BIEU KE HOACH  2015 (KTN 6.11 sua)" xfId="7193"/>
    <cellStyle name="T_Book1_09d_Phannuocnhaso9_bieu tong hop lai kh von 2011 gui phong TH-KTDN" xfId="7194"/>
    <cellStyle name="T_Book1_09d_Phannuocnhaso9_bieu tong hop lai kh von 2011 gui phong TH-KTDN 2" xfId="7195"/>
    <cellStyle name="T_Book1_09d_Phannuocnhaso9_bieu tong hop lai kh von 2011 gui phong TH-KTDN 2 2" xfId="7196"/>
    <cellStyle name="T_Book1_09d_Phannuocnhaso9_bieu tong hop lai kh von 2011 gui phong TH-KTDN 3" xfId="7197"/>
    <cellStyle name="T_Book1_09d_Phannuocnhaso9_bieu tong hop lai kh von 2011 gui phong TH-KTDN_BIEU KE HOACH  2015 (KTN 6.11 sua)" xfId="7198"/>
    <cellStyle name="T_Book1_09d_Phannuocnhaso9_Book1" xfId="7199"/>
    <cellStyle name="T_Book1_09d_Phannuocnhaso9_Book1 2" xfId="7200"/>
    <cellStyle name="T_Book1_09d_Phannuocnhaso9_Book1 2 2" xfId="7201"/>
    <cellStyle name="T_Book1_09d_Phannuocnhaso9_Book1 3" xfId="7202"/>
    <cellStyle name="T_Book1_09d_Phannuocnhaso9_Book1_BIEU KE HOACH  2015 (KTN 6.11 sua)" xfId="7203"/>
    <cellStyle name="T_Book1_09d_Phannuocnhaso9_Book1_Ke hoach 2010 (theo doi 11-8-2010)" xfId="7204"/>
    <cellStyle name="T_Book1_09d_Phannuocnhaso9_Book1_Ke hoach 2010 (theo doi 11-8-2010) 2" xfId="7205"/>
    <cellStyle name="T_Book1_09d_Phannuocnhaso9_Book1_Ke hoach 2010 (theo doi 11-8-2010) 2 2" xfId="7206"/>
    <cellStyle name="T_Book1_09d_Phannuocnhaso9_Book1_Ke hoach 2010 (theo doi 11-8-2010) 3" xfId="7207"/>
    <cellStyle name="T_Book1_09d_Phannuocnhaso9_Book1_Ke hoach 2010 (theo doi 11-8-2010)_BIEU KE HOACH  2015 (KTN 6.11 sua)" xfId="7208"/>
    <cellStyle name="T_Book1_09d_Phannuocnhaso9_Book1_ke hoach dau thau 30-6-2010" xfId="7209"/>
    <cellStyle name="T_Book1_09d_Phannuocnhaso9_Book1_ke hoach dau thau 30-6-2010 2" xfId="7210"/>
    <cellStyle name="T_Book1_09d_Phannuocnhaso9_Book1_ke hoach dau thau 30-6-2010 2 2" xfId="7211"/>
    <cellStyle name="T_Book1_09d_Phannuocnhaso9_Book1_ke hoach dau thau 30-6-2010 3" xfId="7212"/>
    <cellStyle name="T_Book1_09d_Phannuocnhaso9_Book1_ke hoach dau thau 30-6-2010_BIEU KE HOACH  2015 (KTN 6.11 sua)" xfId="7213"/>
    <cellStyle name="T_Book1_09d_Phannuocnhaso9_Copy of KH PHAN BO VON ĐỐI ỨNG NAM 2011 (30 TY phuong án gop WB)" xfId="7214"/>
    <cellStyle name="T_Book1_09d_Phannuocnhaso9_Copy of KH PHAN BO VON ĐỐI ỨNG NAM 2011 (30 TY phuong án gop WB) 2" xfId="7215"/>
    <cellStyle name="T_Book1_09d_Phannuocnhaso9_Copy of KH PHAN BO VON ĐỐI ỨNG NAM 2011 (30 TY phuong án gop WB) 2 2" xfId="7216"/>
    <cellStyle name="T_Book1_09d_Phannuocnhaso9_Copy of KH PHAN BO VON ĐỐI ỨNG NAM 2011 (30 TY phuong án gop WB) 3" xfId="7217"/>
    <cellStyle name="T_Book1_09d_Phannuocnhaso9_Copy of KH PHAN BO VON ĐỐI ỨNG NAM 2011 (30 TY phuong án gop WB)_BIEU KE HOACH  2015 (KTN 6.11 sua)" xfId="7218"/>
    <cellStyle name="T_Book1_09d_Phannuocnhaso9_DTTD chieng chan Tham lai 29-9-2009" xfId="7219"/>
    <cellStyle name="T_Book1_09d_Phannuocnhaso9_DTTD chieng chan Tham lai 29-9-2009 2" xfId="7220"/>
    <cellStyle name="T_Book1_09d_Phannuocnhaso9_DTTD chieng chan Tham lai 29-9-2009 2 2" xfId="7221"/>
    <cellStyle name="T_Book1_09d_Phannuocnhaso9_DTTD chieng chan Tham lai 29-9-2009 3" xfId="7222"/>
    <cellStyle name="T_Book1_09d_Phannuocnhaso9_DTTD chieng chan Tham lai 29-9-2009_BIEU KE HOACH  2015 (KTN 6.11 sua)" xfId="7223"/>
    <cellStyle name="T_Book1_09d_Phannuocnhaso9_dự toán 30a 2013" xfId="7224"/>
    <cellStyle name="T_Book1_09d_Phannuocnhaso9_Du toan nuoc San Thang (GD2)" xfId="7225"/>
    <cellStyle name="T_Book1_09d_Phannuocnhaso9_Du toan nuoc San Thang (GD2) 2" xfId="7226"/>
    <cellStyle name="T_Book1_09d_Phannuocnhaso9_Du toan nuoc San Thang (GD2) 2 2" xfId="7227"/>
    <cellStyle name="T_Book1_09d_Phannuocnhaso9_Du toan nuoc San Thang (GD2) 3" xfId="7228"/>
    <cellStyle name="T_Book1_09d_Phannuocnhaso9_Du toan nuoc San Thang (GD2)_BIEU KE HOACH  2015 (KTN 6.11 sua)" xfId="7229"/>
    <cellStyle name="T_Book1_09d_Phannuocnhaso9_Ke hoach 2010 (theo doi 11-8-2010)" xfId="7230"/>
    <cellStyle name="T_Book1_09d_Phannuocnhaso9_Ke hoach 2010 (theo doi 11-8-2010) 2" xfId="7231"/>
    <cellStyle name="T_Book1_09d_Phannuocnhaso9_Ke hoach 2010 (theo doi 11-8-2010) 2 2" xfId="7232"/>
    <cellStyle name="T_Book1_09d_Phannuocnhaso9_Ke hoach 2010 (theo doi 11-8-2010) 3" xfId="7233"/>
    <cellStyle name="T_Book1_09d_Phannuocnhaso9_Ke hoach 2010 (theo doi 11-8-2010)_BIEU KE HOACH  2015 (KTN 6.11 sua)" xfId="7234"/>
    <cellStyle name="T_Book1_09d_Phannuocnhaso9_ke hoach dau thau 30-6-2010" xfId="7235"/>
    <cellStyle name="T_Book1_09d_Phannuocnhaso9_ke hoach dau thau 30-6-2010 2" xfId="7236"/>
    <cellStyle name="T_Book1_09d_Phannuocnhaso9_ke hoach dau thau 30-6-2010 2 2" xfId="7237"/>
    <cellStyle name="T_Book1_09d_Phannuocnhaso9_ke hoach dau thau 30-6-2010 3" xfId="7238"/>
    <cellStyle name="T_Book1_09d_Phannuocnhaso9_ke hoach dau thau 30-6-2010_BIEU KE HOACH  2015 (KTN 6.11 sua)" xfId="7239"/>
    <cellStyle name="T_Book1_09d_Phannuocnhaso9_KH Von 2012 gui BKH 1" xfId="7240"/>
    <cellStyle name="T_Book1_09d_Phannuocnhaso9_KH Von 2012 gui BKH 1 2" xfId="7241"/>
    <cellStyle name="T_Book1_09d_Phannuocnhaso9_KH Von 2012 gui BKH 1 2 2" xfId="7242"/>
    <cellStyle name="T_Book1_09d_Phannuocnhaso9_KH Von 2012 gui BKH 1 3" xfId="7243"/>
    <cellStyle name="T_Book1_09d_Phannuocnhaso9_KH Von 2012 gui BKH 1_BIEU KE HOACH  2015 (KTN 6.11 sua)" xfId="7244"/>
    <cellStyle name="T_Book1_09d_Phannuocnhaso9_QD ke hoach dau thau" xfId="7245"/>
    <cellStyle name="T_Book1_09d_Phannuocnhaso9_QD ke hoach dau thau 2" xfId="7246"/>
    <cellStyle name="T_Book1_09d_Phannuocnhaso9_QD ke hoach dau thau 2 2" xfId="7247"/>
    <cellStyle name="T_Book1_09d_Phannuocnhaso9_QD ke hoach dau thau 3" xfId="7248"/>
    <cellStyle name="T_Book1_09d_Phannuocnhaso9_QD ke hoach dau thau_BIEU KE HOACH  2015 (KTN 6.11 sua)" xfId="7249"/>
    <cellStyle name="T_Book1_09d_Phannuocnhaso9_Ra soat KH von 2011 (Huy-11-11-11)" xfId="7250"/>
    <cellStyle name="T_Book1_09d_Phannuocnhaso9_Ra soat KH von 2011 (Huy-11-11-11) 2" xfId="7251"/>
    <cellStyle name="T_Book1_09d_Phannuocnhaso9_Ra soat KH von 2011 (Huy-11-11-11) 2 2" xfId="7252"/>
    <cellStyle name="T_Book1_09d_Phannuocnhaso9_Ra soat KH von 2011 (Huy-11-11-11) 3" xfId="7253"/>
    <cellStyle name="T_Book1_09d_Phannuocnhaso9_Ra soat KH von 2011 (Huy-11-11-11)_BIEU KE HOACH  2015 (KTN 6.11 sua)" xfId="7254"/>
    <cellStyle name="T_Book1_09d_Phannuocnhaso9_tinh toan hoang ha" xfId="7255"/>
    <cellStyle name="T_Book1_09d_Phannuocnhaso9_tinh toan hoang ha 2" xfId="7256"/>
    <cellStyle name="T_Book1_09d_Phannuocnhaso9_tinh toan hoang ha 2 2" xfId="7257"/>
    <cellStyle name="T_Book1_09d_Phannuocnhaso9_tinh toan hoang ha 3" xfId="7258"/>
    <cellStyle name="T_Book1_09d_Phannuocnhaso9_tinh toan hoang ha_BIEU KE HOACH  2015 (KTN 6.11 sua)" xfId="7259"/>
    <cellStyle name="T_Book1_09d_Phannuocnhaso9_Tong von ĐTPT" xfId="7260"/>
    <cellStyle name="T_Book1_09d_Phannuocnhaso9_Tong von ĐTPT 2" xfId="7261"/>
    <cellStyle name="T_Book1_09d_Phannuocnhaso9_Tong von ĐTPT 2 2" xfId="7262"/>
    <cellStyle name="T_Book1_09d_Phannuocnhaso9_Tong von ĐTPT 3" xfId="7263"/>
    <cellStyle name="T_Book1_09d_Phannuocnhaso9_Tong von ĐTPT_BIEU KE HOACH  2015 (KTN 6.11 sua)" xfId="7264"/>
    <cellStyle name="T_Book1_09d_Phannuocnhaso9_Viec Huy dang lam" xfId="7265"/>
    <cellStyle name="T_Book1_09d_Phannuocnhaso9_Viec Huy dang lam_CT 134" xfId="7266"/>
    <cellStyle name="T_Book1_09f_TienluongThannhaso9" xfId="7267"/>
    <cellStyle name="T_Book1_09f_TienluongThannhaso9 2" xfId="7268"/>
    <cellStyle name="T_Book1_09f_TienluongThannhaso9_Bieu chi tieu KH 2014 (Huy-04-11)" xfId="7269"/>
    <cellStyle name="T_Book1_09f_TienluongThannhaso9_Bieu chi tieu KH 2014 (Huy-04-11) 2" xfId="7270"/>
    <cellStyle name="T_Book1_09f_TienluongThannhaso9_bieu ke hoach dau thau" xfId="7271"/>
    <cellStyle name="T_Book1_09f_TienluongThannhaso9_bieu ke hoach dau thau 2" xfId="7272"/>
    <cellStyle name="T_Book1_09f_TienluongThannhaso9_bieu ke hoach dau thau 2 2" xfId="7273"/>
    <cellStyle name="T_Book1_09f_TienluongThannhaso9_bieu ke hoach dau thau 3" xfId="7274"/>
    <cellStyle name="T_Book1_09f_TienluongThannhaso9_bieu ke hoach dau thau truong mam non SKH" xfId="7275"/>
    <cellStyle name="T_Book1_09f_TienluongThannhaso9_bieu ke hoach dau thau truong mam non SKH 2" xfId="7276"/>
    <cellStyle name="T_Book1_09f_TienluongThannhaso9_bieu ke hoach dau thau truong mam non SKH 2 2" xfId="7277"/>
    <cellStyle name="T_Book1_09f_TienluongThannhaso9_bieu ke hoach dau thau truong mam non SKH 3" xfId="7278"/>
    <cellStyle name="T_Book1_09f_TienluongThannhaso9_bieu ke hoach dau thau truong mam non SKH_BIEU KE HOACH  2015 (KTN 6.11 sua)" xfId="7279"/>
    <cellStyle name="T_Book1_09f_TienluongThannhaso9_bieu ke hoach dau thau_BIEU KE HOACH  2015 (KTN 6.11 sua)" xfId="7280"/>
    <cellStyle name="T_Book1_09f_TienluongThannhaso9_bieu tong hop lai kh von 2011 gui phong TH-KTDN" xfId="7281"/>
    <cellStyle name="T_Book1_09f_TienluongThannhaso9_bieu tong hop lai kh von 2011 gui phong TH-KTDN 2" xfId="7282"/>
    <cellStyle name="T_Book1_09f_TienluongThannhaso9_bieu tong hop lai kh von 2011 gui phong TH-KTDN 2 2" xfId="7283"/>
    <cellStyle name="T_Book1_09f_TienluongThannhaso9_bieu tong hop lai kh von 2011 gui phong TH-KTDN 3" xfId="7284"/>
    <cellStyle name="T_Book1_09f_TienluongThannhaso9_bieu tong hop lai kh von 2011 gui phong TH-KTDN_BIEU KE HOACH  2015 (KTN 6.11 sua)" xfId="7285"/>
    <cellStyle name="T_Book1_09f_TienluongThannhaso9_Book1" xfId="7286"/>
    <cellStyle name="T_Book1_09f_TienluongThannhaso9_Book1 2" xfId="7287"/>
    <cellStyle name="T_Book1_09f_TienluongThannhaso9_Book1 2 2" xfId="7288"/>
    <cellStyle name="T_Book1_09f_TienluongThannhaso9_Book1 3" xfId="7289"/>
    <cellStyle name="T_Book1_09f_TienluongThannhaso9_Book1_BIEU KE HOACH  2015 (KTN 6.11 sua)" xfId="7290"/>
    <cellStyle name="T_Book1_09f_TienluongThannhaso9_Book1_Ke hoach 2010 (theo doi 11-8-2010)" xfId="7291"/>
    <cellStyle name="T_Book1_09f_TienluongThannhaso9_Book1_Ke hoach 2010 (theo doi 11-8-2010) 2" xfId="7292"/>
    <cellStyle name="T_Book1_09f_TienluongThannhaso9_Book1_Ke hoach 2010 (theo doi 11-8-2010) 2 2" xfId="7293"/>
    <cellStyle name="T_Book1_09f_TienluongThannhaso9_Book1_Ke hoach 2010 (theo doi 11-8-2010) 3" xfId="7294"/>
    <cellStyle name="T_Book1_09f_TienluongThannhaso9_Book1_Ke hoach 2010 (theo doi 11-8-2010)_BIEU KE HOACH  2015 (KTN 6.11 sua)" xfId="7295"/>
    <cellStyle name="T_Book1_09f_TienluongThannhaso9_Book1_ke hoach dau thau 30-6-2010" xfId="7296"/>
    <cellStyle name="T_Book1_09f_TienluongThannhaso9_Book1_ke hoach dau thau 30-6-2010 2" xfId="7297"/>
    <cellStyle name="T_Book1_09f_TienluongThannhaso9_Book1_ke hoach dau thau 30-6-2010 2 2" xfId="7298"/>
    <cellStyle name="T_Book1_09f_TienluongThannhaso9_Book1_ke hoach dau thau 30-6-2010 3" xfId="7299"/>
    <cellStyle name="T_Book1_09f_TienluongThannhaso9_Book1_ke hoach dau thau 30-6-2010_BIEU KE HOACH  2015 (KTN 6.11 sua)" xfId="7300"/>
    <cellStyle name="T_Book1_09f_TienluongThannhaso9_Copy of KH PHAN BO VON ĐỐI ỨNG NAM 2011 (30 TY phuong án gop WB)" xfId="7301"/>
    <cellStyle name="T_Book1_09f_TienluongThannhaso9_Copy of KH PHAN BO VON ĐỐI ỨNG NAM 2011 (30 TY phuong án gop WB) 2" xfId="7302"/>
    <cellStyle name="T_Book1_09f_TienluongThannhaso9_Copy of KH PHAN BO VON ĐỐI ỨNG NAM 2011 (30 TY phuong án gop WB) 2 2" xfId="7303"/>
    <cellStyle name="T_Book1_09f_TienluongThannhaso9_Copy of KH PHAN BO VON ĐỐI ỨNG NAM 2011 (30 TY phuong án gop WB) 3" xfId="7304"/>
    <cellStyle name="T_Book1_09f_TienluongThannhaso9_Copy of KH PHAN BO VON ĐỐI ỨNG NAM 2011 (30 TY phuong án gop WB)_BIEU KE HOACH  2015 (KTN 6.11 sua)" xfId="7305"/>
    <cellStyle name="T_Book1_09f_TienluongThannhaso9_DTTD chieng chan Tham lai 29-9-2009" xfId="7306"/>
    <cellStyle name="T_Book1_09f_TienluongThannhaso9_DTTD chieng chan Tham lai 29-9-2009 2" xfId="7307"/>
    <cellStyle name="T_Book1_09f_TienluongThannhaso9_DTTD chieng chan Tham lai 29-9-2009 2 2" xfId="7308"/>
    <cellStyle name="T_Book1_09f_TienluongThannhaso9_DTTD chieng chan Tham lai 29-9-2009 3" xfId="7309"/>
    <cellStyle name="T_Book1_09f_TienluongThannhaso9_DTTD chieng chan Tham lai 29-9-2009_BIEU KE HOACH  2015 (KTN 6.11 sua)" xfId="7310"/>
    <cellStyle name="T_Book1_09f_TienluongThannhaso9_dự toán 30a 2013" xfId="7311"/>
    <cellStyle name="T_Book1_09f_TienluongThannhaso9_Du toan nuoc San Thang (GD2)" xfId="7312"/>
    <cellStyle name="T_Book1_09f_TienluongThannhaso9_Du toan nuoc San Thang (GD2) 2" xfId="7313"/>
    <cellStyle name="T_Book1_09f_TienluongThannhaso9_Du toan nuoc San Thang (GD2) 2 2" xfId="7314"/>
    <cellStyle name="T_Book1_09f_TienluongThannhaso9_Du toan nuoc San Thang (GD2) 3" xfId="7315"/>
    <cellStyle name="T_Book1_09f_TienluongThannhaso9_Du toan nuoc San Thang (GD2)_BIEU KE HOACH  2015 (KTN 6.11 sua)" xfId="7316"/>
    <cellStyle name="T_Book1_09f_TienluongThannhaso9_Ke hoach 2010 (theo doi 11-8-2010)" xfId="7317"/>
    <cellStyle name="T_Book1_09f_TienluongThannhaso9_Ke hoach 2010 (theo doi 11-8-2010) 2" xfId="7318"/>
    <cellStyle name="T_Book1_09f_TienluongThannhaso9_Ke hoach 2010 (theo doi 11-8-2010) 2 2" xfId="7319"/>
    <cellStyle name="T_Book1_09f_TienluongThannhaso9_Ke hoach 2010 (theo doi 11-8-2010) 3" xfId="7320"/>
    <cellStyle name="T_Book1_09f_TienluongThannhaso9_Ke hoach 2010 (theo doi 11-8-2010)_BIEU KE HOACH  2015 (KTN 6.11 sua)" xfId="7321"/>
    <cellStyle name="T_Book1_09f_TienluongThannhaso9_ke hoach dau thau 30-6-2010" xfId="7322"/>
    <cellStyle name="T_Book1_09f_TienluongThannhaso9_ke hoach dau thau 30-6-2010 2" xfId="7323"/>
    <cellStyle name="T_Book1_09f_TienluongThannhaso9_ke hoach dau thau 30-6-2010 2 2" xfId="7324"/>
    <cellStyle name="T_Book1_09f_TienluongThannhaso9_ke hoach dau thau 30-6-2010 3" xfId="7325"/>
    <cellStyle name="T_Book1_09f_TienluongThannhaso9_ke hoach dau thau 30-6-2010_BIEU KE HOACH  2015 (KTN 6.11 sua)" xfId="7326"/>
    <cellStyle name="T_Book1_09f_TienluongThannhaso9_KH Von 2012 gui BKH 1" xfId="7327"/>
    <cellStyle name="T_Book1_09f_TienluongThannhaso9_KH Von 2012 gui BKH 1 2" xfId="7328"/>
    <cellStyle name="T_Book1_09f_TienluongThannhaso9_KH Von 2012 gui BKH 1 2 2" xfId="7329"/>
    <cellStyle name="T_Book1_09f_TienluongThannhaso9_KH Von 2012 gui BKH 1 3" xfId="7330"/>
    <cellStyle name="T_Book1_09f_TienluongThannhaso9_KH Von 2012 gui BKH 1_BIEU KE HOACH  2015 (KTN 6.11 sua)" xfId="7331"/>
    <cellStyle name="T_Book1_09f_TienluongThannhaso9_QD ke hoach dau thau" xfId="7332"/>
    <cellStyle name="T_Book1_09f_TienluongThannhaso9_QD ke hoach dau thau 2" xfId="7333"/>
    <cellStyle name="T_Book1_09f_TienluongThannhaso9_QD ke hoach dau thau 2 2" xfId="7334"/>
    <cellStyle name="T_Book1_09f_TienluongThannhaso9_QD ke hoach dau thau 3" xfId="7335"/>
    <cellStyle name="T_Book1_09f_TienluongThannhaso9_QD ke hoach dau thau_BIEU KE HOACH  2015 (KTN 6.11 sua)" xfId="7336"/>
    <cellStyle name="T_Book1_09f_TienluongThannhaso9_Ra soat KH von 2011 (Huy-11-11-11)" xfId="7337"/>
    <cellStyle name="T_Book1_09f_TienluongThannhaso9_Ra soat KH von 2011 (Huy-11-11-11) 2" xfId="7338"/>
    <cellStyle name="T_Book1_09f_TienluongThannhaso9_Ra soat KH von 2011 (Huy-11-11-11) 2 2" xfId="7339"/>
    <cellStyle name="T_Book1_09f_TienluongThannhaso9_Ra soat KH von 2011 (Huy-11-11-11) 3" xfId="7340"/>
    <cellStyle name="T_Book1_09f_TienluongThannhaso9_Ra soat KH von 2011 (Huy-11-11-11)_BIEU KE HOACH  2015 (KTN 6.11 sua)" xfId="7341"/>
    <cellStyle name="T_Book1_09f_TienluongThannhaso9_tinh toan hoang ha" xfId="7342"/>
    <cellStyle name="T_Book1_09f_TienluongThannhaso9_tinh toan hoang ha 2" xfId="7343"/>
    <cellStyle name="T_Book1_09f_TienluongThannhaso9_tinh toan hoang ha 2 2" xfId="7344"/>
    <cellStyle name="T_Book1_09f_TienluongThannhaso9_tinh toan hoang ha 3" xfId="7345"/>
    <cellStyle name="T_Book1_09f_TienluongThannhaso9_tinh toan hoang ha_BIEU KE HOACH  2015 (KTN 6.11 sua)" xfId="7346"/>
    <cellStyle name="T_Book1_09f_TienluongThannhaso9_Tong von ĐTPT" xfId="7347"/>
    <cellStyle name="T_Book1_09f_TienluongThannhaso9_Tong von ĐTPT 2" xfId="7348"/>
    <cellStyle name="T_Book1_09f_TienluongThannhaso9_Tong von ĐTPT 2 2" xfId="7349"/>
    <cellStyle name="T_Book1_09f_TienluongThannhaso9_Tong von ĐTPT 3" xfId="7350"/>
    <cellStyle name="T_Book1_09f_TienluongThannhaso9_Tong von ĐTPT_BIEU KE HOACH  2015 (KTN 6.11 sua)" xfId="7351"/>
    <cellStyle name="T_Book1_09f_TienluongThannhaso9_Viec Huy dang lam" xfId="7352"/>
    <cellStyle name="T_Book1_09f_TienluongThannhaso9_Viec Huy dang lam_CT 134" xfId="7353"/>
    <cellStyle name="T_Book1_1" xfId="7354"/>
    <cellStyle name="T_Book1_1 2" xfId="7355"/>
    <cellStyle name="T_Book1_1 2 2" xfId="7356"/>
    <cellStyle name="T_Book1_1 3" xfId="7357"/>
    <cellStyle name="T_Book1_1 4" xfId="7358"/>
    <cellStyle name="T_Book1_1 5" xfId="7359"/>
    <cellStyle name="T_Book1_1_Bao cao danh muc cac cong trinh tren dia ban huyen 4-2010" xfId="7360"/>
    <cellStyle name="T_Book1_1_Bao cao danh muc cac cong trinh tren dia ban huyen 4-2010 2" xfId="7361"/>
    <cellStyle name="T_Book1_1_Bao cao TPCP" xfId="7362"/>
    <cellStyle name="T_Book1_1_Bao cao TPCP 2" xfId="7363"/>
    <cellStyle name="T_Book1_1_Bao cao TPCP 2 2" xfId="7364"/>
    <cellStyle name="T_Book1_1_Bao cao TPCP 3" xfId="7365"/>
    <cellStyle name="T_Book1_1_Bao cao TPCP_BIEU KE HOACH  2015 (KTN 6.11 sua)" xfId="7366"/>
    <cellStyle name="T_Book1_1_bao_cao_TH_th_cong_tac_dau_thau_-_ngay251209" xfId="7367"/>
    <cellStyle name="T_Book1_1_bao_cao_TH_th_cong_tac_dau_thau_-_ngay251209 2" xfId="7368"/>
    <cellStyle name="T_Book1_1_Bieu chi tieu KH 2014 (Huy-04-11)" xfId="7369"/>
    <cellStyle name="T_Book1_1_BIEU KE HOACH  2015 (KTN 6.11 sua)" xfId="7370"/>
    <cellStyle name="T_Book1_1_bieu ke hoach dau thau" xfId="7371"/>
    <cellStyle name="T_Book1_1_bieu ke hoach dau thau 2" xfId="7372"/>
    <cellStyle name="T_Book1_1_bieu ke hoach dau thau 3" xfId="7373"/>
    <cellStyle name="T_Book1_1_bieu ke hoach dau thau truong mam non SKH" xfId="7374"/>
    <cellStyle name="T_Book1_1_bieu ke hoach dau thau truong mam non SKH 2" xfId="7375"/>
    <cellStyle name="T_Book1_1_bieu ke hoach dau thau truong mam non SKH 3" xfId="7376"/>
    <cellStyle name="T_Book1_1_bieu ke hoach dau thau truong mam non SKH_BIEU KE HOACH  2015 (KTN 6.11 sua)" xfId="7377"/>
    <cellStyle name="T_Book1_1_bieu ke hoach dau thau_BIEU KE HOACH  2015 (KTN 6.11 sua)" xfId="7378"/>
    <cellStyle name="T_Book1_1_bieu tong hop lai kh von 2011 gui phong TH-KTDN" xfId="7379"/>
    <cellStyle name="T_Book1_1_bieu tong hop lai kh von 2011 gui phong TH-KTDN 2" xfId="7380"/>
    <cellStyle name="T_Book1_1_bieu tong hop lai kh von 2011 gui phong TH-KTDN 2 2" xfId="7381"/>
    <cellStyle name="T_Book1_1_bieu tong hop lai kh von 2011 gui phong TH-KTDN 3" xfId="7382"/>
    <cellStyle name="T_Book1_1_bieu tong hop lai kh von 2011 gui phong TH-KTDN_BIEU KE HOACH  2015 (KTN 6.11 sua)" xfId="7383"/>
    <cellStyle name="T_Book1_1_BIỂU TỔNG HỢP LẦN CUỐI SỬA THEO NGHI QUYẾT SỐ 81" xfId="7384"/>
    <cellStyle name="T_Book1_1_Bieu tong hop nhu cau ung 2011 da chon loc -Mien nui" xfId="7385"/>
    <cellStyle name="T_Book1_1_Bieu tong hop nhu cau ung 2011 da chon loc -Mien nui 2" xfId="7386"/>
    <cellStyle name="T_Book1_1_Bieu tong hop nhu cau ung 2011 da chon loc -Mien nui 3" xfId="7387"/>
    <cellStyle name="T_Book1_1_Bieu tong hop nhu cau ung 2011 da chon loc -Mien nui_CT 134" xfId="7388"/>
    <cellStyle name="T_Book1_1_bieumau 1" xfId="7389"/>
    <cellStyle name="T_Book1_1_Book1" xfId="7390"/>
    <cellStyle name="T_Book1_1_Book1 2" xfId="7391"/>
    <cellStyle name="T_Book1_1_Book1 3" xfId="7392"/>
    <cellStyle name="T_Book1_1_Book1 4" xfId="7393"/>
    <cellStyle name="T_Book1_1_Book1_1" xfId="7394"/>
    <cellStyle name="T_Book1_1_Book1_1 2" xfId="7395"/>
    <cellStyle name="T_Book1_1_Book1_1 2 2" xfId="7396"/>
    <cellStyle name="T_Book1_1_Book1_1 3" xfId="7397"/>
    <cellStyle name="T_Book1_1_Book1_1_Bao cao TPCP" xfId="7398"/>
    <cellStyle name="T_Book1_1_Book1_1_Bao cao TPCP 2" xfId="7399"/>
    <cellStyle name="T_Book1_1_Book1_1_BIEU KE HOACH  2015 (KTN 6.11 sua)" xfId="7400"/>
    <cellStyle name="T_Book1_1_Book1_1_dự toán 30a 2013" xfId="7401"/>
    <cellStyle name="T_Book1_1_Book1_1_Ke hoach 2010 (theo doi 11-8-2010)" xfId="7402"/>
    <cellStyle name="T_Book1_1_Book1_1_Ke hoach 2010 (theo doi 11-8-2010) 2" xfId="7403"/>
    <cellStyle name="T_Book1_1_Book1_1_ke hoach dau thau 30-6-2010" xfId="7404"/>
    <cellStyle name="T_Book1_1_Book1_1_ke hoach dau thau 30-6-2010 2" xfId="7405"/>
    <cellStyle name="T_Book1_1_Book1_1_ke hoach dau thau 30-6-2010 3" xfId="7406"/>
    <cellStyle name="T_Book1_1_Book1_1_ke hoach dau thau 30-6-2010_BIEU KE HOACH  2015 (KTN 6.11 sua)" xfId="7407"/>
    <cellStyle name="T_Book1_1_Book1_1_Ra soat KH von 2011 (Huy-11-11-11)" xfId="7408"/>
    <cellStyle name="T_Book1_1_Book1_1_Ra soat KH von 2011 (Huy-11-11-11) 2" xfId="7409"/>
    <cellStyle name="T_Book1_1_Book1_1_Ra soat KH von 2011 (Huy-11-11-11) 2 2" xfId="7410"/>
    <cellStyle name="T_Book1_1_Book1_1_Ra soat KH von 2011 (Huy-11-11-11) 3" xfId="7411"/>
    <cellStyle name="T_Book1_1_Book1_1_Ra soat KH von 2011 (Huy-11-11-11)_BIEU KE HOACH  2015 (KTN 6.11 sua)" xfId="7412"/>
    <cellStyle name="T_Book1_1_Book1_1_Viec Huy dang lam" xfId="7413"/>
    <cellStyle name="T_Book1_1_Book1_2" xfId="7414"/>
    <cellStyle name="T_Book1_1_Book1_2 2" xfId="7415"/>
    <cellStyle name="T_Book1_1_Book1_2 3" xfId="7416"/>
    <cellStyle name="T_Book1_1_Book1_2_BIEU KE HOACH  2015 (KTN 6.11 sua)" xfId="7417"/>
    <cellStyle name="T_Book1_1_Book1_2_Ke hoach 2010 (theo doi 11-8-2010)" xfId="7418"/>
    <cellStyle name="T_Book1_1_Book1_2_Ke hoach 2010 (theo doi 11-8-2010) 2" xfId="7419"/>
    <cellStyle name="T_Book1_1_Book1_2_Ke hoach 2010 (theo doi 11-8-2010) 3" xfId="7420"/>
    <cellStyle name="T_Book1_1_Book1_2_Ke hoach 2010 (theo doi 11-8-2010)_BIEU KE HOACH  2015 (KTN 6.11 sua)" xfId="7421"/>
    <cellStyle name="T_Book1_1_Book1_3" xfId="7422"/>
    <cellStyle name="T_Book1_1_Book1_3 2" xfId="7423"/>
    <cellStyle name="T_Book1_1_Book1_3 2 2" xfId="7424"/>
    <cellStyle name="T_Book1_1_Book1_3 3" xfId="7425"/>
    <cellStyle name="T_Book1_1_Book1_3_BIEU KE HOACH  2015 (KTN 6.11 sua)" xfId="7426"/>
    <cellStyle name="T_Book1_1_Book1_4" xfId="7427"/>
    <cellStyle name="T_Book1_1_Book1_Bao cao 9 thang  XDCB" xfId="7428"/>
    <cellStyle name="T_Book1_1_Book1_Bao cao 9 thang  XDCB 2" xfId="7429"/>
    <cellStyle name="T_Book1_1_Book1_Bao cáo giai ngân 2012 (SKH thang 9)" xfId="7430"/>
    <cellStyle name="T_Book1_1_Book1_Bao cao phòng lao động phụ lục 3" xfId="7431"/>
    <cellStyle name="T_Book1_1_Book1_Bao cao phòng lao động phụ lục 3 2" xfId="7432"/>
    <cellStyle name="T_Book1_1_Book1_Bao cao TPCP" xfId="7433"/>
    <cellStyle name="T_Book1_1_Book1_Bao cao TPCP 2" xfId="7434"/>
    <cellStyle name="T_Book1_1_Book1_Bao cao TPCP 3" xfId="7435"/>
    <cellStyle name="T_Book1_1_Book1_Bao cao TPCP_BIEU KE HOACH  2015 (KTN 6.11 sua)" xfId="7436"/>
    <cellStyle name="T_Book1_1_Book1_Book1" xfId="7437"/>
    <cellStyle name="T_Book1_1_Book1_DTTD chieng chan Tham lai 29-9-2009" xfId="7438"/>
    <cellStyle name="T_Book1_1_Book1_DTTD chieng chan Tham lai 29-9-2009 2" xfId="7439"/>
    <cellStyle name="T_Book1_1_Book1_dự toán 30a 2013" xfId="7440"/>
    <cellStyle name="T_Book1_1_Book1_Ke hoach 2010 (theo doi 11-8-2010)" xfId="7441"/>
    <cellStyle name="T_Book1_1_Book1_Ke hoach 2010 (theo doi 11-8-2010) 2" xfId="7442"/>
    <cellStyle name="T_Book1_1_Book1_Ke hoach 2010 (theo doi 11-8-2010) 3" xfId="7443"/>
    <cellStyle name="T_Book1_1_Book1_Ke hoach 2010 (theo doi 11-8-2010)_BIEU KE HOACH  2015 (KTN 6.11 sua)" xfId="7444"/>
    <cellStyle name="T_Book1_1_Book1_ke hoach dau thau 30-6-2010" xfId="7445"/>
    <cellStyle name="T_Book1_1_Book1_ke hoach dau thau 30-6-2010 2" xfId="7446"/>
    <cellStyle name="T_Book1_1_Book1_ke hoach dau thau 30-6-2010 2 2" xfId="7447"/>
    <cellStyle name="T_Book1_1_Book1_ke hoach dau thau 30-6-2010 3" xfId="7448"/>
    <cellStyle name="T_Book1_1_Book1_ke hoach dau thau 30-6-2010_BIEU KE HOACH  2015 (KTN 6.11 sua)" xfId="7449"/>
    <cellStyle name="T_Book1_1_Book1_KH Von 2012 gui BKH 1" xfId="7450"/>
    <cellStyle name="T_Book1_1_Book1_KH Von 2012 gui BKH 1 2" xfId="7451"/>
    <cellStyle name="T_Book1_1_Book1_KH Von 2012 gui BKH 1 3" xfId="7452"/>
    <cellStyle name="T_Book1_1_Book1_KH Von 2012 gui BKH 1_BIEU KE HOACH  2015 (KTN 6.11 sua)" xfId="7453"/>
    <cellStyle name="T_Book1_1_Book1_KH Von 2012 gui BKH 2" xfId="7454"/>
    <cellStyle name="T_Book1_1_Book1_KH Von 2012 gui BKH 2 2" xfId="7455"/>
    <cellStyle name="T_Book1_1_Book1_KH Von 2012 gui BKH 2 3" xfId="7456"/>
    <cellStyle name="T_Book1_1_Book1_KH Von 2012 gui BKH 2_BIEU KE HOACH  2015 (KTN 6.11 sua)" xfId="7457"/>
    <cellStyle name="T_Book1_1_Book1_Ra soat KH von 2011 (Huy-11-11-11)" xfId="7458"/>
    <cellStyle name="T_Book1_1_Book1_Ra soat KH von 2011 (Huy-11-11-11) 2" xfId="7459"/>
    <cellStyle name="T_Book1_1_Book1_Ra soat KH von 2011 (Huy-11-11-11) 2 2" xfId="7460"/>
    <cellStyle name="T_Book1_1_Book1_Ra soat KH von 2011 (Huy-11-11-11) 3" xfId="7461"/>
    <cellStyle name="T_Book1_1_Book1_Ra soat KH von 2011 (Huy-11-11-11)_BIEU KE HOACH  2015 (KTN 6.11 sua)" xfId="7462"/>
    <cellStyle name="T_Book1_1_Book1_TONG HOP HOAN THUE NAM 2011" xfId="7463"/>
    <cellStyle name="T_Book1_1_Book1_Viec Huy dang lam" xfId="7464"/>
    <cellStyle name="T_Book1_1_Book1_Viec Huy dang lam_CT 134" xfId="7465"/>
    <cellStyle name="T_Book1_1_Can ho 2p phai goc 0.5" xfId="7466"/>
    <cellStyle name="T_Book1_1_Can ho 2p phai goc 0.5 2" xfId="7467"/>
    <cellStyle name="T_Book1_1_Chi tieu KH nam 2009" xfId="7468"/>
    <cellStyle name="T_Book1_1_Chi tieu KH nam 2009 2" xfId="7469"/>
    <cellStyle name="T_Book1_1_Chi tieu KH nam 2009 3" xfId="7470"/>
    <cellStyle name="T_Book1_1_Chi tieu KH nam 2009_BIEU KE HOACH  2015 (KTN 6.11 sua)" xfId="7471"/>
    <cellStyle name="T_Book1_1_cong bo gia VLXD thang 4" xfId="7472"/>
    <cellStyle name="T_Book1_1_cong bo gia VLXD thang 4 2" xfId="7473"/>
    <cellStyle name="T_Book1_1_cong bo gia VLXD thang 4 2 2" xfId="7474"/>
    <cellStyle name="T_Book1_1_cong bo gia VLXD thang 4 3" xfId="7475"/>
    <cellStyle name="T_Book1_1_cong bo gia VLXD thang 4_BIEU KE HOACH  2015 (KTN 6.11 sua)" xfId="7476"/>
    <cellStyle name="T_Book1_1_Copy of Biểu BC điều chỉnh chỉ tiêu NN các huyện chia tách 404 ngay 23.5" xfId="7477"/>
    <cellStyle name="T_Book1_1_Copy of KH PHAN BO VON ĐỐI ỨNG NAM 2011 (30 TY phuong án gop WB)" xfId="7478"/>
    <cellStyle name="T_Book1_1_Copy of KH PHAN BO VON ĐỐI ỨNG NAM 2011 (30 TY phuong án gop WB) 2" xfId="7479"/>
    <cellStyle name="T_Book1_1_Copy of KH PHAN BO VON ĐỐI ỨNG NAM 2011 (30 TY phuong án gop WB) 2 2" xfId="7480"/>
    <cellStyle name="T_Book1_1_Copy of KH PHAN BO VON ĐỐI ỨNG NAM 2011 (30 TY phuong án gop WB) 3" xfId="7481"/>
    <cellStyle name="T_Book1_1_Copy of KH PHAN BO VON ĐỐI ỨNG NAM 2011 (30 TY phuong án gop WB)_BIEU KE HOACH  2015 (KTN 6.11 sua)" xfId="7482"/>
    <cellStyle name="T_Book1_1_CPK" xfId="7483"/>
    <cellStyle name="T_Book1_1_CPK 2" xfId="7484"/>
    <cellStyle name="T_Book1_1_CPK_Bieu chi tieu KH 2014 (Huy-04-11)" xfId="7485"/>
    <cellStyle name="T_Book1_1_CPK_Bieu chi tieu KH 2014 (Huy-04-11) 2" xfId="7486"/>
    <cellStyle name="T_Book1_1_CPK_bieu ke hoach dau thau" xfId="7487"/>
    <cellStyle name="T_Book1_1_CPK_bieu ke hoach dau thau 2" xfId="7488"/>
    <cellStyle name="T_Book1_1_CPK_bieu ke hoach dau thau 2 2" xfId="7489"/>
    <cellStyle name="T_Book1_1_CPK_bieu ke hoach dau thau 3" xfId="7490"/>
    <cellStyle name="T_Book1_1_CPK_bieu ke hoach dau thau truong mam non SKH" xfId="7491"/>
    <cellStyle name="T_Book1_1_CPK_bieu ke hoach dau thau truong mam non SKH 2" xfId="7492"/>
    <cellStyle name="T_Book1_1_CPK_bieu ke hoach dau thau truong mam non SKH 2 2" xfId="7493"/>
    <cellStyle name="T_Book1_1_CPK_bieu ke hoach dau thau truong mam non SKH 3" xfId="7494"/>
    <cellStyle name="T_Book1_1_CPK_bieu ke hoach dau thau truong mam non SKH_BIEU KE HOACH  2015 (KTN 6.11 sua)" xfId="7495"/>
    <cellStyle name="T_Book1_1_CPK_bieu ke hoach dau thau_BIEU KE HOACH  2015 (KTN 6.11 sua)" xfId="7496"/>
    <cellStyle name="T_Book1_1_CPK_bieu tong hop lai kh von 2011 gui phong TH-KTDN" xfId="7497"/>
    <cellStyle name="T_Book1_1_CPK_bieu tong hop lai kh von 2011 gui phong TH-KTDN 2" xfId="7498"/>
    <cellStyle name="T_Book1_1_CPK_bieu tong hop lai kh von 2011 gui phong TH-KTDN 2 2" xfId="7499"/>
    <cellStyle name="T_Book1_1_CPK_bieu tong hop lai kh von 2011 gui phong TH-KTDN 3" xfId="7500"/>
    <cellStyle name="T_Book1_1_CPK_bieu tong hop lai kh von 2011 gui phong TH-KTDN_BIEU KE HOACH  2015 (KTN 6.11 sua)" xfId="7501"/>
    <cellStyle name="T_Book1_1_CPK_Book1" xfId="7502"/>
    <cellStyle name="T_Book1_1_CPK_Book1 2" xfId="7503"/>
    <cellStyle name="T_Book1_1_CPK_Book1 2 2" xfId="7504"/>
    <cellStyle name="T_Book1_1_CPK_Book1 3" xfId="7505"/>
    <cellStyle name="T_Book1_1_CPK_Book1_BIEU KE HOACH  2015 (KTN 6.11 sua)" xfId="7506"/>
    <cellStyle name="T_Book1_1_CPK_Book1_Ke hoach 2010 (theo doi 11-8-2010)" xfId="7507"/>
    <cellStyle name="T_Book1_1_CPK_Book1_Ke hoach 2010 (theo doi 11-8-2010) 2" xfId="7508"/>
    <cellStyle name="T_Book1_1_CPK_Book1_Ke hoach 2010 (theo doi 11-8-2010) 2 2" xfId="7509"/>
    <cellStyle name="T_Book1_1_CPK_Book1_Ke hoach 2010 (theo doi 11-8-2010) 3" xfId="7510"/>
    <cellStyle name="T_Book1_1_CPK_Book1_Ke hoach 2010 (theo doi 11-8-2010)_BIEU KE HOACH  2015 (KTN 6.11 sua)" xfId="7511"/>
    <cellStyle name="T_Book1_1_CPK_Book1_ke hoach dau thau 30-6-2010" xfId="7512"/>
    <cellStyle name="T_Book1_1_CPK_Book1_ke hoach dau thau 30-6-2010 2" xfId="7513"/>
    <cellStyle name="T_Book1_1_CPK_Book1_ke hoach dau thau 30-6-2010 2 2" xfId="7514"/>
    <cellStyle name="T_Book1_1_CPK_Book1_ke hoach dau thau 30-6-2010 3" xfId="7515"/>
    <cellStyle name="T_Book1_1_CPK_Book1_ke hoach dau thau 30-6-2010_BIEU KE HOACH  2015 (KTN 6.11 sua)" xfId="7516"/>
    <cellStyle name="T_Book1_1_CPK_Copy of KH PHAN BO VON ĐỐI ỨNG NAM 2011 (30 TY phuong án gop WB)" xfId="7517"/>
    <cellStyle name="T_Book1_1_CPK_Copy of KH PHAN BO VON ĐỐI ỨNG NAM 2011 (30 TY phuong án gop WB) 2" xfId="7518"/>
    <cellStyle name="T_Book1_1_CPK_Copy of KH PHAN BO VON ĐỐI ỨNG NAM 2011 (30 TY phuong án gop WB) 2 2" xfId="7519"/>
    <cellStyle name="T_Book1_1_CPK_Copy of KH PHAN BO VON ĐỐI ỨNG NAM 2011 (30 TY phuong án gop WB) 3" xfId="7520"/>
    <cellStyle name="T_Book1_1_CPK_Copy of KH PHAN BO VON ĐỐI ỨNG NAM 2011 (30 TY phuong án gop WB)_BIEU KE HOACH  2015 (KTN 6.11 sua)" xfId="7521"/>
    <cellStyle name="T_Book1_1_CPK_DTTD chieng chan Tham lai 29-9-2009" xfId="7522"/>
    <cellStyle name="T_Book1_1_CPK_DTTD chieng chan Tham lai 29-9-2009 2" xfId="7523"/>
    <cellStyle name="T_Book1_1_CPK_DTTD chieng chan Tham lai 29-9-2009 2 2" xfId="7524"/>
    <cellStyle name="T_Book1_1_CPK_DTTD chieng chan Tham lai 29-9-2009 3" xfId="7525"/>
    <cellStyle name="T_Book1_1_CPK_DTTD chieng chan Tham lai 29-9-2009_BIEU KE HOACH  2015 (KTN 6.11 sua)" xfId="7526"/>
    <cellStyle name="T_Book1_1_CPK_dự toán 30a 2013" xfId="7527"/>
    <cellStyle name="T_Book1_1_CPK_Du toan nuoc San Thang (GD2)" xfId="7528"/>
    <cellStyle name="T_Book1_1_CPK_Du toan nuoc San Thang (GD2) 2" xfId="7529"/>
    <cellStyle name="T_Book1_1_CPK_Du toan nuoc San Thang (GD2) 2 2" xfId="7530"/>
    <cellStyle name="T_Book1_1_CPK_Du toan nuoc San Thang (GD2) 3" xfId="7531"/>
    <cellStyle name="T_Book1_1_CPK_Du toan nuoc San Thang (GD2)_BIEU KE HOACH  2015 (KTN 6.11 sua)" xfId="7532"/>
    <cellStyle name="T_Book1_1_CPK_Ke hoach 2010 (theo doi 11-8-2010)" xfId="7533"/>
    <cellStyle name="T_Book1_1_CPK_Ke hoach 2010 (theo doi 11-8-2010) 2" xfId="7534"/>
    <cellStyle name="T_Book1_1_CPK_Ke hoach 2010 (theo doi 11-8-2010) 2 2" xfId="7535"/>
    <cellStyle name="T_Book1_1_CPK_Ke hoach 2010 (theo doi 11-8-2010) 3" xfId="7536"/>
    <cellStyle name="T_Book1_1_CPK_Ke hoach 2010 (theo doi 11-8-2010)_BIEU KE HOACH  2015 (KTN 6.11 sua)" xfId="7537"/>
    <cellStyle name="T_Book1_1_CPK_ke hoach dau thau 30-6-2010" xfId="7538"/>
    <cellStyle name="T_Book1_1_CPK_ke hoach dau thau 30-6-2010 2" xfId="7539"/>
    <cellStyle name="T_Book1_1_CPK_ke hoach dau thau 30-6-2010 2 2" xfId="7540"/>
    <cellStyle name="T_Book1_1_CPK_ke hoach dau thau 30-6-2010 3" xfId="7541"/>
    <cellStyle name="T_Book1_1_CPK_ke hoach dau thau 30-6-2010_BIEU KE HOACH  2015 (KTN 6.11 sua)" xfId="7542"/>
    <cellStyle name="T_Book1_1_CPK_KH Von 2012 gui BKH 1" xfId="7543"/>
    <cellStyle name="T_Book1_1_CPK_KH Von 2012 gui BKH 1 2" xfId="7544"/>
    <cellStyle name="T_Book1_1_CPK_KH Von 2012 gui BKH 1 2 2" xfId="7545"/>
    <cellStyle name="T_Book1_1_CPK_KH Von 2012 gui BKH 1 3" xfId="7546"/>
    <cellStyle name="T_Book1_1_CPK_KH Von 2012 gui BKH 1_BIEU KE HOACH  2015 (KTN 6.11 sua)" xfId="7547"/>
    <cellStyle name="T_Book1_1_CPK_QD ke hoach dau thau" xfId="7548"/>
    <cellStyle name="T_Book1_1_CPK_QD ke hoach dau thau 2" xfId="7549"/>
    <cellStyle name="T_Book1_1_CPK_QD ke hoach dau thau 2 2" xfId="7550"/>
    <cellStyle name="T_Book1_1_CPK_QD ke hoach dau thau 3" xfId="7551"/>
    <cellStyle name="T_Book1_1_CPK_QD ke hoach dau thau_BIEU KE HOACH  2015 (KTN 6.11 sua)" xfId="7552"/>
    <cellStyle name="T_Book1_1_CPK_Ra soat KH von 2011 (Huy-11-11-11)" xfId="7553"/>
    <cellStyle name="T_Book1_1_CPK_Ra soat KH von 2011 (Huy-11-11-11) 2" xfId="7554"/>
    <cellStyle name="T_Book1_1_CPK_Ra soat KH von 2011 (Huy-11-11-11) 2 2" xfId="7555"/>
    <cellStyle name="T_Book1_1_CPK_Ra soat KH von 2011 (Huy-11-11-11) 3" xfId="7556"/>
    <cellStyle name="T_Book1_1_CPK_Ra soat KH von 2011 (Huy-11-11-11)_BIEU KE HOACH  2015 (KTN 6.11 sua)" xfId="7557"/>
    <cellStyle name="T_Book1_1_CPK_tinh toan hoang ha" xfId="7558"/>
    <cellStyle name="T_Book1_1_CPK_tinh toan hoang ha 2" xfId="7559"/>
    <cellStyle name="T_Book1_1_CPK_tinh toan hoang ha 2 2" xfId="7560"/>
    <cellStyle name="T_Book1_1_CPK_tinh toan hoang ha 3" xfId="7561"/>
    <cellStyle name="T_Book1_1_CPK_tinh toan hoang ha_BIEU KE HOACH  2015 (KTN 6.11 sua)" xfId="7562"/>
    <cellStyle name="T_Book1_1_CPK_Tong von ĐTPT" xfId="7563"/>
    <cellStyle name="T_Book1_1_CPK_Tong von ĐTPT 2" xfId="7564"/>
    <cellStyle name="T_Book1_1_CPK_Tong von ĐTPT 2 2" xfId="7565"/>
    <cellStyle name="T_Book1_1_CPK_Tong von ĐTPT 3" xfId="7566"/>
    <cellStyle name="T_Book1_1_CPK_Tong von ĐTPT_BIEU KE HOACH  2015 (KTN 6.11 sua)" xfId="7567"/>
    <cellStyle name="T_Book1_1_CPK_Viec Huy dang lam" xfId="7568"/>
    <cellStyle name="T_Book1_1_CPK_Viec Huy dang lam_CT 134" xfId="7569"/>
    <cellStyle name="T_Book1_1_dang vien mói" xfId="7570"/>
    <cellStyle name="T_Book1_1_dang vien mói 2" xfId="7571"/>
    <cellStyle name="T_Book1_1_Danh Mục KCM trinh BKH 2011 (BS 30A)" xfId="7572"/>
    <cellStyle name="T_Book1_1_Danh Mục KCM trinh BKH 2011 (BS 30A) 2" xfId="7573"/>
    <cellStyle name="T_Book1_1_DT 1751 Muong Khoa" xfId="7574"/>
    <cellStyle name="T_Book1_1_DT 1751 Muong Khoa 2" xfId="7575"/>
    <cellStyle name="T_Book1_1_DT Nam vai" xfId="7576"/>
    <cellStyle name="T_Book1_1_DT Nam vai 2" xfId="7577"/>
    <cellStyle name="T_Book1_1_DT Nam vai_bieu ke hoach dau thau" xfId="7578"/>
    <cellStyle name="T_Book1_1_DT Nam vai_bieu ke hoach dau thau 2" xfId="7579"/>
    <cellStyle name="T_Book1_1_DT Nam vai_bieu ke hoach dau thau truong mam non SKH" xfId="7580"/>
    <cellStyle name="T_Book1_1_DT Nam vai_bieu ke hoach dau thau truong mam non SKH 2" xfId="7581"/>
    <cellStyle name="T_Book1_1_DT Nam vai_Book1" xfId="7582"/>
    <cellStyle name="T_Book1_1_DT Nam vai_Book1 2" xfId="7583"/>
    <cellStyle name="T_Book1_1_DT Nam vai_DTTD chieng chan Tham lai 29-9-2009" xfId="7584"/>
    <cellStyle name="T_Book1_1_DT Nam vai_DTTD chieng chan Tham lai 29-9-2009 2" xfId="7585"/>
    <cellStyle name="T_Book1_1_DT Nam vai_Ke hoach 2010 (theo doi 11-8-2010)" xfId="7586"/>
    <cellStyle name="T_Book1_1_DT Nam vai_Ke hoach 2010 (theo doi 11-8-2010) 2" xfId="7587"/>
    <cellStyle name="T_Book1_1_DT Nam vai_ke hoach dau thau 30-6-2010" xfId="7588"/>
    <cellStyle name="T_Book1_1_DT Nam vai_ke hoach dau thau 30-6-2010 2" xfId="7589"/>
    <cellStyle name="T_Book1_1_DT Nam vai_QD ke hoach dau thau" xfId="7590"/>
    <cellStyle name="T_Book1_1_DT Nam vai_QD ke hoach dau thau 2" xfId="7591"/>
    <cellStyle name="T_Book1_1_DT Nam vai_tinh toan hoang ha" xfId="7592"/>
    <cellStyle name="T_Book1_1_DT Nam vai_tinh toan hoang ha 2" xfId="7593"/>
    <cellStyle name="T_Book1_1_DT NHA KHACH -12" xfId="7594"/>
    <cellStyle name="T_Book1_1_DT NHA KHACH -12 2" xfId="7595"/>
    <cellStyle name="T_Book1_1_DT NHA KHACH -12 2 2" xfId="7596"/>
    <cellStyle name="T_Book1_1_DT NHA KHACH -12 3" xfId="7597"/>
    <cellStyle name="T_Book1_1_DT NHA KHACH -12_BIEU KE HOACH  2015 (KTN 6.11 sua)" xfId="7598"/>
    <cellStyle name="T_Book1_1_DT tieu hoc diem TDC ban Cho 28-02-09" xfId="7599"/>
    <cellStyle name="T_Book1_1_DT tieu hoc diem TDC ban Cho 28-02-09 2" xfId="7600"/>
    <cellStyle name="T_Book1_1_DT tieu hoc diem TDC ban Cho 28-02-09 2 2" xfId="7601"/>
    <cellStyle name="T_Book1_1_DT tieu hoc diem TDC ban Cho 28-02-09 3" xfId="7602"/>
    <cellStyle name="T_Book1_1_DT tieu hoc diem TDC ban Cho 28-02-09_BIEU KE HOACH  2015 (KTN 6.11 sua)" xfId="7603"/>
    <cellStyle name="T_Book1_1_DTTD chieng chan Tham lai 29-9-2009" xfId="7604"/>
    <cellStyle name="T_Book1_1_DTTD chieng chan Tham lai 29-9-2009 2" xfId="7605"/>
    <cellStyle name="T_Book1_1_DTTD chieng chan Tham lai 29-9-2009 2 2" xfId="7606"/>
    <cellStyle name="T_Book1_1_DTTD chieng chan Tham lai 29-9-2009 3" xfId="7607"/>
    <cellStyle name="T_Book1_1_DTTD chieng chan Tham lai 29-9-2009_BIEU KE HOACH  2015 (KTN 6.11 sua)" xfId="7608"/>
    <cellStyle name="T_Book1_1_dự toán 30a 2013" xfId="7609"/>
    <cellStyle name="T_Book1_1_Du toan nuoc San Thang (GD2)" xfId="7610"/>
    <cellStyle name="T_Book1_1_Du toan nuoc San Thang (GD2) 2" xfId="7611"/>
    <cellStyle name="T_Book1_1_DuToan92009Luong650" xfId="7612"/>
    <cellStyle name="T_Book1_1_DuToan92009Luong650 2" xfId="7613"/>
    <cellStyle name="T_Book1_1_DuToan92009Luong650_CT 134" xfId="7614"/>
    <cellStyle name="T_Book1_1_GVL" xfId="7615"/>
    <cellStyle name="T_Book1_1_GVL 2" xfId="7616"/>
    <cellStyle name="T_Book1_1_GVL 3" xfId="7617"/>
    <cellStyle name="T_Book1_1_GVL_BIEU KE HOACH  2015 (KTN 6.11 sua)" xfId="7618"/>
    <cellStyle name="T_Book1_1_HD TT1" xfId="7619"/>
    <cellStyle name="T_Book1_1_HD TT1 2" xfId="7620"/>
    <cellStyle name="T_Book1_1_HD TT1 3" xfId="7621"/>
    <cellStyle name="T_Book1_1_HD TT1_BIEU KE HOACH  2015 (KTN 6.11 sua)" xfId="7622"/>
    <cellStyle name="T_Book1_1_Ke hoach 2010 ngay 14.4.10" xfId="7623"/>
    <cellStyle name="T_Book1_1_Ke hoach 2010 ngay 14.4.10 2" xfId="7624"/>
    <cellStyle name="T_Book1_1_Ke hoach 2010 ngay 14.4.10 3" xfId="7625"/>
    <cellStyle name="T_Book1_1_Ke hoach 2010 ngay 14.4.10_BIEU KE HOACH  2015 (KTN 6.11 sua)" xfId="7626"/>
    <cellStyle name="T_Book1_1_Ke hoach 2010 ngay 31-01" xfId="7627"/>
    <cellStyle name="T_Book1_1_Ke hoach 2010 ngay 31-01 2" xfId="7628"/>
    <cellStyle name="T_Book1_1_ke hoach dau thau 30-6-2010" xfId="7629"/>
    <cellStyle name="T_Book1_1_ke hoach dau thau 30-6-2010 2" xfId="7630"/>
    <cellStyle name="T_Book1_1_ke hoach dau thau 30-6-2010 3" xfId="7631"/>
    <cellStyle name="T_Book1_1_ke hoach dau thau 30-6-2010_BIEU KE HOACH  2015 (KTN 6.11 sua)" xfId="7632"/>
    <cellStyle name="T_Book1_1_Ke hoạch thuc hien goi thau" xfId="7633"/>
    <cellStyle name="T_Book1_1_Ket du ung NS" xfId="7634"/>
    <cellStyle name="T_Book1_1_Ket du ung NS 2" xfId="7635"/>
    <cellStyle name="T_Book1_1_KH Von 2012 gui BKH 1" xfId="7636"/>
    <cellStyle name="T_Book1_1_KH Von 2012 gui BKH 1 2" xfId="7637"/>
    <cellStyle name="T_Book1_1_KH Von 2012 gui BKH 1 2 2" xfId="7638"/>
    <cellStyle name="T_Book1_1_KH Von 2012 gui BKH 1 3" xfId="7639"/>
    <cellStyle name="T_Book1_1_KH Von 2012 gui BKH 1_BIEU KE HOACH  2015 (KTN 6.11 sua)" xfId="7640"/>
    <cellStyle name="T_Book1_1_kinh phi che nam 2012" xfId="7641"/>
    <cellStyle name="T_Book1_1_Luy ke von ung nam 2011 -Thoa gui ngay 12-8-2012" xfId="7642"/>
    <cellStyle name="T_Book1_1_Nha lop hoc 8 P" xfId="7643"/>
    <cellStyle name="T_Book1_1_Nha lop hoc 8 P 2" xfId="7644"/>
    <cellStyle name="T_Book1_1_Nha lop hoc 8 P 3" xfId="7645"/>
    <cellStyle name="T_Book1_1_Nha lop hoc 8 P_BIEU KE HOACH  2015 (KTN 6.11 sua)" xfId="7646"/>
    <cellStyle name="T_Book1_1_Phan pha do" xfId="7647"/>
    <cellStyle name="T_Book1_1_Phan pha do 2" xfId="7648"/>
    <cellStyle name="T_Book1_1_QĐ 980" xfId="7649"/>
    <cellStyle name="T_Book1_1_QĐ 980 2" xfId="7650"/>
    <cellStyle name="T_Book1_1_QD ke hoach dau thau" xfId="7651"/>
    <cellStyle name="T_Book1_1_QD ke hoach dau thau 2" xfId="7652"/>
    <cellStyle name="T_Book1_1_QD ke hoach dau thau 3" xfId="7653"/>
    <cellStyle name="T_Book1_1_QD ke hoach dau thau_BIEU KE HOACH  2015 (KTN 6.11 sua)" xfId="7654"/>
    <cellStyle name="T_Book1_1_Ra soat KH von 2011 (Huy-11-11-11)" xfId="7655"/>
    <cellStyle name="T_Book1_1_Ra soat KH von 2011 (Huy-11-11-11) 2" xfId="7656"/>
    <cellStyle name="T_Book1_1_Ra soat KH von 2011 (Huy-11-11-11) 3" xfId="7657"/>
    <cellStyle name="T_Book1_1_Ra soat KH von 2011 (Huy-11-11-11)_BIEU KE HOACH  2015 (KTN 6.11 sua)" xfId="7658"/>
    <cellStyle name="T_Book1_1_Sheet2" xfId="7659"/>
    <cellStyle name="T_Book1_1_Sheet2 2" xfId="7660"/>
    <cellStyle name="T_Book1_1_TH danh muc 08-09 den ngay 30-8-09" xfId="7661"/>
    <cellStyle name="T_Book1_1_TH danh muc 08-09 den ngay 30-8-09 2" xfId="7662"/>
    <cellStyle name="T_Book1_1_Thiet bi" xfId="7663"/>
    <cellStyle name="T_Book1_1_Thiet bi 2" xfId="7664"/>
    <cellStyle name="T_Book1_1_Thiet bi_Bieu chi tieu KH 2014 (Huy-04-11)" xfId="7665"/>
    <cellStyle name="T_Book1_1_Thiet bi_Bieu chi tieu KH 2014 (Huy-04-11) 2" xfId="7666"/>
    <cellStyle name="T_Book1_1_Thiet bi_bieu ke hoach dau thau" xfId="7667"/>
    <cellStyle name="T_Book1_1_Thiet bi_bieu ke hoach dau thau 2" xfId="7668"/>
    <cellStyle name="T_Book1_1_Thiet bi_bieu ke hoach dau thau 2 2" xfId="7669"/>
    <cellStyle name="T_Book1_1_Thiet bi_bieu ke hoach dau thau 3" xfId="7670"/>
    <cellStyle name="T_Book1_1_Thiet bi_bieu ke hoach dau thau truong mam non SKH" xfId="7671"/>
    <cellStyle name="T_Book1_1_Thiet bi_bieu ke hoach dau thau truong mam non SKH 2" xfId="7672"/>
    <cellStyle name="T_Book1_1_Thiet bi_bieu ke hoach dau thau truong mam non SKH 2 2" xfId="7673"/>
    <cellStyle name="T_Book1_1_Thiet bi_bieu ke hoach dau thau truong mam non SKH 3" xfId="7674"/>
    <cellStyle name="T_Book1_1_Thiet bi_bieu ke hoach dau thau truong mam non SKH_BIEU KE HOACH  2015 (KTN 6.11 sua)" xfId="7675"/>
    <cellStyle name="T_Book1_1_Thiet bi_bieu ke hoach dau thau_BIEU KE HOACH  2015 (KTN 6.11 sua)" xfId="7676"/>
    <cellStyle name="T_Book1_1_Thiet bi_bieu tong hop lai kh von 2011 gui phong TH-KTDN" xfId="7677"/>
    <cellStyle name="T_Book1_1_Thiet bi_bieu tong hop lai kh von 2011 gui phong TH-KTDN 2" xfId="7678"/>
    <cellStyle name="T_Book1_1_Thiet bi_bieu tong hop lai kh von 2011 gui phong TH-KTDN 2 2" xfId="7679"/>
    <cellStyle name="T_Book1_1_Thiet bi_bieu tong hop lai kh von 2011 gui phong TH-KTDN 3" xfId="7680"/>
    <cellStyle name="T_Book1_1_Thiet bi_bieu tong hop lai kh von 2011 gui phong TH-KTDN_BIEU KE HOACH  2015 (KTN 6.11 sua)" xfId="7681"/>
    <cellStyle name="T_Book1_1_Thiet bi_Book1" xfId="7682"/>
    <cellStyle name="T_Book1_1_Thiet bi_Book1 2" xfId="7683"/>
    <cellStyle name="T_Book1_1_Thiet bi_Book1 2 2" xfId="7684"/>
    <cellStyle name="T_Book1_1_Thiet bi_Book1 3" xfId="7685"/>
    <cellStyle name="T_Book1_1_Thiet bi_Book1_BIEU KE HOACH  2015 (KTN 6.11 sua)" xfId="7686"/>
    <cellStyle name="T_Book1_1_Thiet bi_Book1_Ke hoach 2010 (theo doi 11-8-2010)" xfId="7687"/>
    <cellStyle name="T_Book1_1_Thiet bi_Book1_Ke hoach 2010 (theo doi 11-8-2010) 2" xfId="7688"/>
    <cellStyle name="T_Book1_1_Thiet bi_Book1_Ke hoach 2010 (theo doi 11-8-2010) 2 2" xfId="7689"/>
    <cellStyle name="T_Book1_1_Thiet bi_Book1_Ke hoach 2010 (theo doi 11-8-2010) 3" xfId="7690"/>
    <cellStyle name="T_Book1_1_Thiet bi_Book1_Ke hoach 2010 (theo doi 11-8-2010)_BIEU KE HOACH  2015 (KTN 6.11 sua)" xfId="7691"/>
    <cellStyle name="T_Book1_1_Thiet bi_Book1_ke hoach dau thau 30-6-2010" xfId="7692"/>
    <cellStyle name="T_Book1_1_Thiet bi_Book1_ke hoach dau thau 30-6-2010 2" xfId="7693"/>
    <cellStyle name="T_Book1_1_Thiet bi_Book1_ke hoach dau thau 30-6-2010 2 2" xfId="7694"/>
    <cellStyle name="T_Book1_1_Thiet bi_Book1_ke hoach dau thau 30-6-2010 3" xfId="7695"/>
    <cellStyle name="T_Book1_1_Thiet bi_Book1_ke hoach dau thau 30-6-2010_BIEU KE HOACH  2015 (KTN 6.11 sua)" xfId="7696"/>
    <cellStyle name="T_Book1_1_Thiet bi_Copy of KH PHAN BO VON ĐỐI ỨNG NAM 2011 (30 TY phuong án gop WB)" xfId="7697"/>
    <cellStyle name="T_Book1_1_Thiet bi_Copy of KH PHAN BO VON ĐỐI ỨNG NAM 2011 (30 TY phuong án gop WB) 2" xfId="7698"/>
    <cellStyle name="T_Book1_1_Thiet bi_Copy of KH PHAN BO VON ĐỐI ỨNG NAM 2011 (30 TY phuong án gop WB) 2 2" xfId="7699"/>
    <cellStyle name="T_Book1_1_Thiet bi_Copy of KH PHAN BO VON ĐỐI ỨNG NAM 2011 (30 TY phuong án gop WB) 3" xfId="7700"/>
    <cellStyle name="T_Book1_1_Thiet bi_Copy of KH PHAN BO VON ĐỐI ỨNG NAM 2011 (30 TY phuong án gop WB)_BIEU KE HOACH  2015 (KTN 6.11 sua)" xfId="7701"/>
    <cellStyle name="T_Book1_1_Thiet bi_DTTD chieng chan Tham lai 29-9-2009" xfId="7702"/>
    <cellStyle name="T_Book1_1_Thiet bi_DTTD chieng chan Tham lai 29-9-2009 2" xfId="7703"/>
    <cellStyle name="T_Book1_1_Thiet bi_DTTD chieng chan Tham lai 29-9-2009 2 2" xfId="7704"/>
    <cellStyle name="T_Book1_1_Thiet bi_DTTD chieng chan Tham lai 29-9-2009 3" xfId="7705"/>
    <cellStyle name="T_Book1_1_Thiet bi_DTTD chieng chan Tham lai 29-9-2009_BIEU KE HOACH  2015 (KTN 6.11 sua)" xfId="7706"/>
    <cellStyle name="T_Book1_1_Thiet bi_dự toán 30a 2013" xfId="7707"/>
    <cellStyle name="T_Book1_1_Thiet bi_Du toan nuoc San Thang (GD2)" xfId="7708"/>
    <cellStyle name="T_Book1_1_Thiet bi_Du toan nuoc San Thang (GD2) 2" xfId="7709"/>
    <cellStyle name="T_Book1_1_Thiet bi_Du toan nuoc San Thang (GD2) 2 2" xfId="7710"/>
    <cellStyle name="T_Book1_1_Thiet bi_Du toan nuoc San Thang (GD2) 3" xfId="7711"/>
    <cellStyle name="T_Book1_1_Thiet bi_Du toan nuoc San Thang (GD2)_BIEU KE HOACH  2015 (KTN 6.11 sua)" xfId="7712"/>
    <cellStyle name="T_Book1_1_Thiet bi_Ke hoach 2010 (theo doi 11-8-2010)" xfId="7713"/>
    <cellStyle name="T_Book1_1_Thiet bi_Ke hoach 2010 (theo doi 11-8-2010) 2" xfId="7714"/>
    <cellStyle name="T_Book1_1_Thiet bi_Ke hoach 2010 (theo doi 11-8-2010) 2 2" xfId="7715"/>
    <cellStyle name="T_Book1_1_Thiet bi_Ke hoach 2010 (theo doi 11-8-2010) 3" xfId="7716"/>
    <cellStyle name="T_Book1_1_Thiet bi_Ke hoach 2010 (theo doi 11-8-2010)_BIEU KE HOACH  2015 (KTN 6.11 sua)" xfId="7717"/>
    <cellStyle name="T_Book1_1_Thiet bi_ke hoach dau thau 30-6-2010" xfId="7718"/>
    <cellStyle name="T_Book1_1_Thiet bi_ke hoach dau thau 30-6-2010 2" xfId="7719"/>
    <cellStyle name="T_Book1_1_Thiet bi_ke hoach dau thau 30-6-2010 2 2" xfId="7720"/>
    <cellStyle name="T_Book1_1_Thiet bi_ke hoach dau thau 30-6-2010 3" xfId="7721"/>
    <cellStyle name="T_Book1_1_Thiet bi_ke hoach dau thau 30-6-2010_BIEU KE HOACH  2015 (KTN 6.11 sua)" xfId="7722"/>
    <cellStyle name="T_Book1_1_Thiet bi_KH Von 2012 gui BKH 1" xfId="7723"/>
    <cellStyle name="T_Book1_1_Thiet bi_KH Von 2012 gui BKH 1 2" xfId="7724"/>
    <cellStyle name="T_Book1_1_Thiet bi_KH Von 2012 gui BKH 1 2 2" xfId="7725"/>
    <cellStyle name="T_Book1_1_Thiet bi_KH Von 2012 gui BKH 1 3" xfId="7726"/>
    <cellStyle name="T_Book1_1_Thiet bi_KH Von 2012 gui BKH 1_BIEU KE HOACH  2015 (KTN 6.11 sua)" xfId="7727"/>
    <cellStyle name="T_Book1_1_Thiet bi_QD ke hoach dau thau" xfId="7728"/>
    <cellStyle name="T_Book1_1_Thiet bi_QD ke hoach dau thau 2" xfId="7729"/>
    <cellStyle name="T_Book1_1_Thiet bi_QD ke hoach dau thau 2 2" xfId="7730"/>
    <cellStyle name="T_Book1_1_Thiet bi_QD ke hoach dau thau 3" xfId="7731"/>
    <cellStyle name="T_Book1_1_Thiet bi_QD ke hoach dau thau_BIEU KE HOACH  2015 (KTN 6.11 sua)" xfId="7732"/>
    <cellStyle name="T_Book1_1_Thiet bi_Ra soat KH von 2011 (Huy-11-11-11)" xfId="7733"/>
    <cellStyle name="T_Book1_1_Thiet bi_Ra soat KH von 2011 (Huy-11-11-11) 2" xfId="7734"/>
    <cellStyle name="T_Book1_1_Thiet bi_Ra soat KH von 2011 (Huy-11-11-11) 2 2" xfId="7735"/>
    <cellStyle name="T_Book1_1_Thiet bi_Ra soat KH von 2011 (Huy-11-11-11) 3" xfId="7736"/>
    <cellStyle name="T_Book1_1_Thiet bi_Ra soat KH von 2011 (Huy-11-11-11)_BIEU KE HOACH  2015 (KTN 6.11 sua)" xfId="7737"/>
    <cellStyle name="T_Book1_1_Thiet bi_tinh toan hoang ha" xfId="7738"/>
    <cellStyle name="T_Book1_1_Thiet bi_tinh toan hoang ha 2" xfId="7739"/>
    <cellStyle name="T_Book1_1_Thiet bi_tinh toan hoang ha 2 2" xfId="7740"/>
    <cellStyle name="T_Book1_1_Thiet bi_tinh toan hoang ha 3" xfId="7741"/>
    <cellStyle name="T_Book1_1_Thiet bi_tinh toan hoang ha_BIEU KE HOACH  2015 (KTN 6.11 sua)" xfId="7742"/>
    <cellStyle name="T_Book1_1_Thiet bi_Tong von ĐTPT" xfId="7743"/>
    <cellStyle name="T_Book1_1_Thiet bi_Tong von ĐTPT 2" xfId="7744"/>
    <cellStyle name="T_Book1_1_Thiet bi_Tong von ĐTPT 2 2" xfId="7745"/>
    <cellStyle name="T_Book1_1_Thiet bi_Tong von ĐTPT 3" xfId="7746"/>
    <cellStyle name="T_Book1_1_Thiet bi_Tong von ĐTPT_BIEU KE HOACH  2015 (KTN 6.11 sua)" xfId="7747"/>
    <cellStyle name="T_Book1_1_Thiet bi_Viec Huy dang lam" xfId="7748"/>
    <cellStyle name="T_Book1_1_Thiet bi_Viec Huy dang lam_CT 134" xfId="7749"/>
    <cellStyle name="T_Book1_1_tien luong" xfId="7750"/>
    <cellStyle name="T_Book1_1_tien luong 2" xfId="7751"/>
    <cellStyle name="T_Book1_1_Tien luong chuan 01" xfId="7752"/>
    <cellStyle name="T_Book1_1_Tien luong chuan 01 2" xfId="7753"/>
    <cellStyle name="T_Book1_1_Tienluong" xfId="7754"/>
    <cellStyle name="T_Book1_1_Tienluong 2" xfId="7755"/>
    <cellStyle name="T_Book1_1_Tienluong 2 2" xfId="7756"/>
    <cellStyle name="T_Book1_1_Tienluong 3" xfId="7757"/>
    <cellStyle name="T_Book1_1_Tienluong_BIEU KE HOACH  2015 (KTN 6.11 sua)" xfId="7758"/>
    <cellStyle name="T_Book1_1_tinh toan hoang ha" xfId="7759"/>
    <cellStyle name="T_Book1_1_tinh toan hoang ha 2" xfId="7760"/>
    <cellStyle name="T_Book1_1_tinh toan hoang ha 3" xfId="7761"/>
    <cellStyle name="T_Book1_1_tinh toan hoang ha_BIEU KE HOACH  2015 (KTN 6.11 sua)" xfId="7762"/>
    <cellStyle name="T_Book1_1_Tong hop  " xfId="7763"/>
    <cellStyle name="T_Book1_1_Tong hop   2" xfId="7764"/>
    <cellStyle name="T_Book1_1_Tong von ĐTPT" xfId="7765"/>
    <cellStyle name="T_Book1_1_Tong von ĐTPT 2" xfId="7766"/>
    <cellStyle name="T_Book1_1_Tong von ĐTPT 3" xfId="7767"/>
    <cellStyle name="T_Book1_1_Tong von ĐTPT_BIEU KE HOACH  2015 (KTN 6.11 sua)" xfId="7768"/>
    <cellStyle name="T_Book1_1_TU VAN THUY LOI THAM  PHE" xfId="7769"/>
    <cellStyle name="T_Book1_1_TU VAN THUY LOI THAM  PHE 2" xfId="7770"/>
    <cellStyle name="T_Book1_1_TU VAN THUY LOI THAM  PHE 3" xfId="7771"/>
    <cellStyle name="T_Book1_1_TU VAN THUY LOI THAM  PHE_BIEU KE HOACH  2015 (KTN 6.11 sua)" xfId="7772"/>
    <cellStyle name="T_Book1_1_Viec Huy dang lam" xfId="7773"/>
    <cellStyle name="T_Book1_10b_PhanThanNhaSo10" xfId="7774"/>
    <cellStyle name="T_Book1_10b_PhanThanNhaSo10 2" xfId="7775"/>
    <cellStyle name="T_Book1_10b_PhanThanNhaSo10_Bieu chi tieu KH 2014 (Huy-04-11)" xfId="7776"/>
    <cellStyle name="T_Book1_10b_PhanThanNhaSo10_Bieu chi tieu KH 2014 (Huy-04-11) 2" xfId="7777"/>
    <cellStyle name="T_Book1_10b_PhanThanNhaSo10_bieu ke hoach dau thau" xfId="7778"/>
    <cellStyle name="T_Book1_10b_PhanThanNhaSo10_bieu ke hoach dau thau 2" xfId="7779"/>
    <cellStyle name="T_Book1_10b_PhanThanNhaSo10_bieu ke hoach dau thau 2 2" xfId="7780"/>
    <cellStyle name="T_Book1_10b_PhanThanNhaSo10_bieu ke hoach dau thau 3" xfId="7781"/>
    <cellStyle name="T_Book1_10b_PhanThanNhaSo10_bieu ke hoach dau thau truong mam non SKH" xfId="7782"/>
    <cellStyle name="T_Book1_10b_PhanThanNhaSo10_bieu ke hoach dau thau truong mam non SKH 2" xfId="7783"/>
    <cellStyle name="T_Book1_10b_PhanThanNhaSo10_bieu ke hoach dau thau truong mam non SKH 2 2" xfId="7784"/>
    <cellStyle name="T_Book1_10b_PhanThanNhaSo10_bieu ke hoach dau thau truong mam non SKH 3" xfId="7785"/>
    <cellStyle name="T_Book1_10b_PhanThanNhaSo10_bieu ke hoach dau thau truong mam non SKH_BIEU KE HOACH  2015 (KTN 6.11 sua)" xfId="7786"/>
    <cellStyle name="T_Book1_10b_PhanThanNhaSo10_bieu ke hoach dau thau_BIEU KE HOACH  2015 (KTN 6.11 sua)" xfId="7787"/>
    <cellStyle name="T_Book1_10b_PhanThanNhaSo10_bieu tong hop lai kh von 2011 gui phong TH-KTDN" xfId="7788"/>
    <cellStyle name="T_Book1_10b_PhanThanNhaSo10_bieu tong hop lai kh von 2011 gui phong TH-KTDN 2" xfId="7789"/>
    <cellStyle name="T_Book1_10b_PhanThanNhaSo10_bieu tong hop lai kh von 2011 gui phong TH-KTDN 2 2" xfId="7790"/>
    <cellStyle name="T_Book1_10b_PhanThanNhaSo10_bieu tong hop lai kh von 2011 gui phong TH-KTDN 3" xfId="7791"/>
    <cellStyle name="T_Book1_10b_PhanThanNhaSo10_bieu tong hop lai kh von 2011 gui phong TH-KTDN_BIEU KE HOACH  2015 (KTN 6.11 sua)" xfId="7792"/>
    <cellStyle name="T_Book1_10b_PhanThanNhaSo10_Book1" xfId="7793"/>
    <cellStyle name="T_Book1_10b_PhanThanNhaSo10_Book1 2" xfId="7794"/>
    <cellStyle name="T_Book1_10b_PhanThanNhaSo10_Book1 2 2" xfId="7795"/>
    <cellStyle name="T_Book1_10b_PhanThanNhaSo10_Book1 3" xfId="7796"/>
    <cellStyle name="T_Book1_10b_PhanThanNhaSo10_Book1_BIEU KE HOACH  2015 (KTN 6.11 sua)" xfId="7797"/>
    <cellStyle name="T_Book1_10b_PhanThanNhaSo10_Book1_Ke hoach 2010 (theo doi 11-8-2010)" xfId="7798"/>
    <cellStyle name="T_Book1_10b_PhanThanNhaSo10_Book1_Ke hoach 2010 (theo doi 11-8-2010) 2" xfId="7799"/>
    <cellStyle name="T_Book1_10b_PhanThanNhaSo10_Book1_Ke hoach 2010 (theo doi 11-8-2010) 2 2" xfId="7800"/>
    <cellStyle name="T_Book1_10b_PhanThanNhaSo10_Book1_Ke hoach 2010 (theo doi 11-8-2010) 3" xfId="7801"/>
    <cellStyle name="T_Book1_10b_PhanThanNhaSo10_Book1_Ke hoach 2010 (theo doi 11-8-2010)_BIEU KE HOACH  2015 (KTN 6.11 sua)" xfId="7802"/>
    <cellStyle name="T_Book1_10b_PhanThanNhaSo10_Book1_ke hoach dau thau 30-6-2010" xfId="7803"/>
    <cellStyle name="T_Book1_10b_PhanThanNhaSo10_Book1_ke hoach dau thau 30-6-2010 2" xfId="7804"/>
    <cellStyle name="T_Book1_10b_PhanThanNhaSo10_Book1_ke hoach dau thau 30-6-2010 2 2" xfId="7805"/>
    <cellStyle name="T_Book1_10b_PhanThanNhaSo10_Book1_ke hoach dau thau 30-6-2010 3" xfId="7806"/>
    <cellStyle name="T_Book1_10b_PhanThanNhaSo10_Book1_ke hoach dau thau 30-6-2010_BIEU KE HOACH  2015 (KTN 6.11 sua)" xfId="7807"/>
    <cellStyle name="T_Book1_10b_PhanThanNhaSo10_Copy of KH PHAN BO VON ĐỐI ỨNG NAM 2011 (30 TY phuong án gop WB)" xfId="7808"/>
    <cellStyle name="T_Book1_10b_PhanThanNhaSo10_Copy of KH PHAN BO VON ĐỐI ỨNG NAM 2011 (30 TY phuong án gop WB) 2" xfId="7809"/>
    <cellStyle name="T_Book1_10b_PhanThanNhaSo10_Copy of KH PHAN BO VON ĐỐI ỨNG NAM 2011 (30 TY phuong án gop WB) 2 2" xfId="7810"/>
    <cellStyle name="T_Book1_10b_PhanThanNhaSo10_Copy of KH PHAN BO VON ĐỐI ỨNG NAM 2011 (30 TY phuong án gop WB) 3" xfId="7811"/>
    <cellStyle name="T_Book1_10b_PhanThanNhaSo10_Copy of KH PHAN BO VON ĐỐI ỨNG NAM 2011 (30 TY phuong án gop WB)_BIEU KE HOACH  2015 (KTN 6.11 sua)" xfId="7812"/>
    <cellStyle name="T_Book1_10b_PhanThanNhaSo10_DTTD chieng chan Tham lai 29-9-2009" xfId="7813"/>
    <cellStyle name="T_Book1_10b_PhanThanNhaSo10_DTTD chieng chan Tham lai 29-9-2009 2" xfId="7814"/>
    <cellStyle name="T_Book1_10b_PhanThanNhaSo10_DTTD chieng chan Tham lai 29-9-2009 2 2" xfId="7815"/>
    <cellStyle name="T_Book1_10b_PhanThanNhaSo10_DTTD chieng chan Tham lai 29-9-2009 3" xfId="7816"/>
    <cellStyle name="T_Book1_10b_PhanThanNhaSo10_DTTD chieng chan Tham lai 29-9-2009_BIEU KE HOACH  2015 (KTN 6.11 sua)" xfId="7817"/>
    <cellStyle name="T_Book1_10b_PhanThanNhaSo10_dự toán 30a 2013" xfId="7818"/>
    <cellStyle name="T_Book1_10b_PhanThanNhaSo10_Du toan nuoc San Thang (GD2)" xfId="7819"/>
    <cellStyle name="T_Book1_10b_PhanThanNhaSo10_Du toan nuoc San Thang (GD2) 2" xfId="7820"/>
    <cellStyle name="T_Book1_10b_PhanThanNhaSo10_Du toan nuoc San Thang (GD2) 2 2" xfId="7821"/>
    <cellStyle name="T_Book1_10b_PhanThanNhaSo10_Du toan nuoc San Thang (GD2) 3" xfId="7822"/>
    <cellStyle name="T_Book1_10b_PhanThanNhaSo10_Du toan nuoc San Thang (GD2)_BIEU KE HOACH  2015 (KTN 6.11 sua)" xfId="7823"/>
    <cellStyle name="T_Book1_10b_PhanThanNhaSo10_Ke hoach 2010 (theo doi 11-8-2010)" xfId="7824"/>
    <cellStyle name="T_Book1_10b_PhanThanNhaSo10_Ke hoach 2010 (theo doi 11-8-2010) 2" xfId="7825"/>
    <cellStyle name="T_Book1_10b_PhanThanNhaSo10_Ke hoach 2010 (theo doi 11-8-2010) 2 2" xfId="7826"/>
    <cellStyle name="T_Book1_10b_PhanThanNhaSo10_Ke hoach 2010 (theo doi 11-8-2010) 3" xfId="7827"/>
    <cellStyle name="T_Book1_10b_PhanThanNhaSo10_Ke hoach 2010 (theo doi 11-8-2010)_BIEU KE HOACH  2015 (KTN 6.11 sua)" xfId="7828"/>
    <cellStyle name="T_Book1_10b_PhanThanNhaSo10_ke hoach dau thau 30-6-2010" xfId="7829"/>
    <cellStyle name="T_Book1_10b_PhanThanNhaSo10_ke hoach dau thau 30-6-2010 2" xfId="7830"/>
    <cellStyle name="T_Book1_10b_PhanThanNhaSo10_ke hoach dau thau 30-6-2010 2 2" xfId="7831"/>
    <cellStyle name="T_Book1_10b_PhanThanNhaSo10_ke hoach dau thau 30-6-2010 3" xfId="7832"/>
    <cellStyle name="T_Book1_10b_PhanThanNhaSo10_ke hoach dau thau 30-6-2010_BIEU KE HOACH  2015 (KTN 6.11 sua)" xfId="7833"/>
    <cellStyle name="T_Book1_10b_PhanThanNhaSo10_KH Von 2012 gui BKH 1" xfId="7834"/>
    <cellStyle name="T_Book1_10b_PhanThanNhaSo10_KH Von 2012 gui BKH 1 2" xfId="7835"/>
    <cellStyle name="T_Book1_10b_PhanThanNhaSo10_KH Von 2012 gui BKH 1 2 2" xfId="7836"/>
    <cellStyle name="T_Book1_10b_PhanThanNhaSo10_KH Von 2012 gui BKH 1 3" xfId="7837"/>
    <cellStyle name="T_Book1_10b_PhanThanNhaSo10_KH Von 2012 gui BKH 1_BIEU KE HOACH  2015 (KTN 6.11 sua)" xfId="7838"/>
    <cellStyle name="T_Book1_10b_PhanThanNhaSo10_QD ke hoach dau thau" xfId="7839"/>
    <cellStyle name="T_Book1_10b_PhanThanNhaSo10_QD ke hoach dau thau 2" xfId="7840"/>
    <cellStyle name="T_Book1_10b_PhanThanNhaSo10_QD ke hoach dau thau 2 2" xfId="7841"/>
    <cellStyle name="T_Book1_10b_PhanThanNhaSo10_QD ke hoach dau thau 3" xfId="7842"/>
    <cellStyle name="T_Book1_10b_PhanThanNhaSo10_QD ke hoach dau thau_BIEU KE HOACH  2015 (KTN 6.11 sua)" xfId="7843"/>
    <cellStyle name="T_Book1_10b_PhanThanNhaSo10_Ra soat KH von 2011 (Huy-11-11-11)" xfId="7844"/>
    <cellStyle name="T_Book1_10b_PhanThanNhaSo10_Ra soat KH von 2011 (Huy-11-11-11) 2" xfId="7845"/>
    <cellStyle name="T_Book1_10b_PhanThanNhaSo10_Ra soat KH von 2011 (Huy-11-11-11) 2 2" xfId="7846"/>
    <cellStyle name="T_Book1_10b_PhanThanNhaSo10_Ra soat KH von 2011 (Huy-11-11-11) 3" xfId="7847"/>
    <cellStyle name="T_Book1_10b_PhanThanNhaSo10_Ra soat KH von 2011 (Huy-11-11-11)_BIEU KE HOACH  2015 (KTN 6.11 sua)" xfId="7848"/>
    <cellStyle name="T_Book1_10b_PhanThanNhaSo10_tinh toan hoang ha" xfId="7849"/>
    <cellStyle name="T_Book1_10b_PhanThanNhaSo10_tinh toan hoang ha 2" xfId="7850"/>
    <cellStyle name="T_Book1_10b_PhanThanNhaSo10_tinh toan hoang ha 2 2" xfId="7851"/>
    <cellStyle name="T_Book1_10b_PhanThanNhaSo10_tinh toan hoang ha 3" xfId="7852"/>
    <cellStyle name="T_Book1_10b_PhanThanNhaSo10_tinh toan hoang ha_BIEU KE HOACH  2015 (KTN 6.11 sua)" xfId="7853"/>
    <cellStyle name="T_Book1_10b_PhanThanNhaSo10_Tong von ĐTPT" xfId="7854"/>
    <cellStyle name="T_Book1_10b_PhanThanNhaSo10_Tong von ĐTPT 2" xfId="7855"/>
    <cellStyle name="T_Book1_10b_PhanThanNhaSo10_Tong von ĐTPT 2 2" xfId="7856"/>
    <cellStyle name="T_Book1_10b_PhanThanNhaSo10_Tong von ĐTPT 3" xfId="7857"/>
    <cellStyle name="T_Book1_10b_PhanThanNhaSo10_Tong von ĐTPT_BIEU KE HOACH  2015 (KTN 6.11 sua)" xfId="7858"/>
    <cellStyle name="T_Book1_10b_PhanThanNhaSo10_Viec Huy dang lam" xfId="7859"/>
    <cellStyle name="T_Book1_10b_PhanThanNhaSo10_Viec Huy dang lam_CT 134" xfId="7860"/>
    <cellStyle name="T_Book1_2" xfId="7861"/>
    <cellStyle name="T_Book1_2 2" xfId="7862"/>
    <cellStyle name="T_Book1_2 3" xfId="7863"/>
    <cellStyle name="T_Book1_2 4" xfId="7864"/>
    <cellStyle name="T_Book1_2_Bao cao danh muc cac cong trinh tren dia ban huyen 4-2010" xfId="7865"/>
    <cellStyle name="T_Book1_2_Bao cao danh muc cac cong trinh tren dia ban huyen 4-2010 2" xfId="7866"/>
    <cellStyle name="T_Book1_2_Bao cao TPCP" xfId="7867"/>
    <cellStyle name="T_Book1_2_Bao cao TPCP 2" xfId="7868"/>
    <cellStyle name="T_Book1_2_Bao cao TPCP 3" xfId="7869"/>
    <cellStyle name="T_Book1_2_Bao cao TPCP_BIEU KE HOACH  2015 (KTN 6.11 sua)" xfId="7870"/>
    <cellStyle name="T_Book1_2_bao_cao_TH_th_cong_tac_dau_thau_-_ngay251209" xfId="7871"/>
    <cellStyle name="T_Book1_2_bao_cao_TH_th_cong_tac_dau_thau_-_ngay251209 2" xfId="7872"/>
    <cellStyle name="T_Book1_2_Bieu chi tieu KH 2014 (Huy-04-11)" xfId="7873"/>
    <cellStyle name="T_Book1_2_Bieu chi tieu KH 2014 (Huy-04-11) 2" xfId="7874"/>
    <cellStyle name="T_Book1_2_BIEU KE HOACH  2015 (KTN 6.11 sua)" xfId="7875"/>
    <cellStyle name="T_Book1_2_bieu ke hoach dau thau" xfId="7876"/>
    <cellStyle name="T_Book1_2_bieu ke hoach dau thau 2" xfId="7877"/>
    <cellStyle name="T_Book1_2_bieu ke hoach dau thau 3" xfId="7878"/>
    <cellStyle name="T_Book1_2_bieu ke hoach dau thau truong mam non SKH" xfId="7879"/>
    <cellStyle name="T_Book1_2_bieu ke hoach dau thau truong mam non SKH 2" xfId="7880"/>
    <cellStyle name="T_Book1_2_bieu ke hoach dau thau truong mam non SKH 3" xfId="7881"/>
    <cellStyle name="T_Book1_2_bieu ke hoach dau thau truong mam non SKH_BIEU KE HOACH  2015 (KTN 6.11 sua)" xfId="7882"/>
    <cellStyle name="T_Book1_2_bieu ke hoach dau thau_BIEU KE HOACH  2015 (KTN 6.11 sua)" xfId="7883"/>
    <cellStyle name="T_Book1_2_bieu tong hop lai kh von 2011 gui phong TH-KTDN" xfId="7884"/>
    <cellStyle name="T_Book1_2_bieu tong hop lai kh von 2011 gui phong TH-KTDN 2" xfId="7885"/>
    <cellStyle name="T_Book1_2_bieu tong hop lai kh von 2011 gui phong TH-KTDN 3" xfId="7886"/>
    <cellStyle name="T_Book1_2_bieu tong hop lai kh von 2011 gui phong TH-KTDN_BIEU KE HOACH  2015 (KTN 6.11 sua)" xfId="7887"/>
    <cellStyle name="T_Book1_2_BIỂU TỔNG HỢP LẦN CUỐI SỬA THEO NGHI QUYẾT SỐ 81" xfId="7888"/>
    <cellStyle name="T_Book1_2_bieumau 1" xfId="7889"/>
    <cellStyle name="T_Book1_2_Book1" xfId="7890"/>
    <cellStyle name="T_Book1_2_Book1 2" xfId="7891"/>
    <cellStyle name="T_Book1_2_Book1 3" xfId="7892"/>
    <cellStyle name="T_Book1_2_Book1 4" xfId="7893"/>
    <cellStyle name="T_Book1_2_Book1_1" xfId="7894"/>
    <cellStyle name="T_Book1_2_Book1_1 2" xfId="7895"/>
    <cellStyle name="T_Book1_2_Book1_1 3" xfId="7896"/>
    <cellStyle name="T_Book1_2_Book1_1_BIEU KE HOACH  2015 (KTN 6.11 sua)" xfId="7897"/>
    <cellStyle name="T_Book1_2_Book1_1_Book1" xfId="7898"/>
    <cellStyle name="T_Book1_2_Book1_1_Book1 2" xfId="7899"/>
    <cellStyle name="T_Book1_2_Book1_1_Book1 3" xfId="7900"/>
    <cellStyle name="T_Book1_2_Book1_1_Book1_BIEU KE HOACH  2015 (KTN 6.11 sua)" xfId="7901"/>
    <cellStyle name="T_Book1_2_Book1_1_Book1_Ke hoach 2010 (theo doi 11-8-2010)" xfId="7902"/>
    <cellStyle name="T_Book1_2_Book1_1_Book1_Ke hoach 2010 (theo doi 11-8-2010) 2" xfId="7903"/>
    <cellStyle name="T_Book1_2_Book1_1_Book1_Ke hoach 2010 (theo doi 11-8-2010) 3" xfId="7904"/>
    <cellStyle name="T_Book1_2_Book1_1_Book1_Ke hoach 2010 (theo doi 11-8-2010)_BIEU KE HOACH  2015 (KTN 6.11 sua)" xfId="7905"/>
    <cellStyle name="T_Book1_2_Book1_1_Ke hoach 2010 (theo doi 11-8-2010)" xfId="7906"/>
    <cellStyle name="T_Book1_2_Book1_1_Ke hoach 2010 (theo doi 11-8-2010) 2" xfId="7907"/>
    <cellStyle name="T_Book1_2_Book1_1_Ke hoach 2010 (theo doi 11-8-2010) 3" xfId="7908"/>
    <cellStyle name="T_Book1_2_Book1_1_Ke hoach 2010 (theo doi 11-8-2010)_BIEU KE HOACH  2015 (KTN 6.11 sua)" xfId="7909"/>
    <cellStyle name="T_Book1_2_Book1_1_ke hoach dau thau 30-6-2010" xfId="7910"/>
    <cellStyle name="T_Book1_2_Book1_1_ke hoach dau thau 30-6-2010 2" xfId="7911"/>
    <cellStyle name="T_Book1_2_Book1_1_ke hoach dau thau 30-6-2010 3" xfId="7912"/>
    <cellStyle name="T_Book1_2_Book1_1_ke hoach dau thau 30-6-2010_BIEU KE HOACH  2015 (KTN 6.11 sua)" xfId="7913"/>
    <cellStyle name="T_Book1_2_Book1_2" xfId="7914"/>
    <cellStyle name="T_Book1_2_Book1_2 2" xfId="7915"/>
    <cellStyle name="T_Book1_2_Book1_2 2 2" xfId="7916"/>
    <cellStyle name="T_Book1_2_Book1_2 3" xfId="7917"/>
    <cellStyle name="T_Book1_2_Book1_2_BIEU KE HOACH  2015 (KTN 6.11 sua)" xfId="7918"/>
    <cellStyle name="T_Book1_2_Book1_2_Ke hoach 2010 (theo doi 11-8-2010)" xfId="7919"/>
    <cellStyle name="T_Book1_2_Book1_2_Ke hoach 2010 (theo doi 11-8-2010) 2" xfId="7920"/>
    <cellStyle name="T_Book1_2_Book1_2_Ke hoach 2010 (theo doi 11-8-2010) 3" xfId="7921"/>
    <cellStyle name="T_Book1_2_Book1_2_Ke hoach 2010 (theo doi 11-8-2010)_BIEU KE HOACH  2015 (KTN 6.11 sua)" xfId="7922"/>
    <cellStyle name="T_Book1_2_Book1_3" xfId="7923"/>
    <cellStyle name="T_Book1_2_Book1_Bao cao 9 thang  XDCB" xfId="7924"/>
    <cellStyle name="T_Book1_2_Book1_Bao cao 9 thang  XDCB 2" xfId="7925"/>
    <cellStyle name="T_Book1_2_Book1_Bao cao phòng lao động phụ lục 3" xfId="7926"/>
    <cellStyle name="T_Book1_2_Book1_Bao cao phòng lao động phụ lục 3 2" xfId="7927"/>
    <cellStyle name="T_Book1_2_Book1_Book1" xfId="7928"/>
    <cellStyle name="T_Book1_2_Book1_Book1 2" xfId="7929"/>
    <cellStyle name="T_Book1_2_Book1_Book1 3" xfId="7930"/>
    <cellStyle name="T_Book1_2_Book1_Book1_1" xfId="7931"/>
    <cellStyle name="T_Book1_2_Book1_Book1_BIEU KE HOACH  2015 (KTN 6.11 sua)" xfId="7932"/>
    <cellStyle name="T_Book1_2_Book1_Book1_Ke hoach 2010 (theo doi 11-8-2010)" xfId="7933"/>
    <cellStyle name="T_Book1_2_Book1_Book1_Ke hoach 2010 (theo doi 11-8-2010) 2" xfId="7934"/>
    <cellStyle name="T_Book1_2_Book1_Book1_Ke hoach 2010 (theo doi 11-8-2010) 3" xfId="7935"/>
    <cellStyle name="T_Book1_2_Book1_Book1_Ke hoach 2010 (theo doi 11-8-2010)_BIEU KE HOACH  2015 (KTN 6.11 sua)" xfId="7936"/>
    <cellStyle name="T_Book1_2_Book1_Danh Mục KCM trinh BKH 2011 (BS 30A)" xfId="7937"/>
    <cellStyle name="T_Book1_2_Book1_Danh Mục KCM trinh BKH 2011 (BS 30A) 2" xfId="7938"/>
    <cellStyle name="T_Book1_2_Book1_dự toán 30a 2013" xfId="7939"/>
    <cellStyle name="T_Book1_2_Book1_Ke hoach 2010 (theo doi 11-8-2010)" xfId="7940"/>
    <cellStyle name="T_Book1_2_Book1_Ke hoach 2010 (theo doi 11-8-2010) 2" xfId="7941"/>
    <cellStyle name="T_Book1_2_Book1_Ke hoach 2010 (theo doi 11-8-2010) 2 2" xfId="7942"/>
    <cellStyle name="T_Book1_2_Book1_Ke hoach 2010 (theo doi 11-8-2010) 3" xfId="7943"/>
    <cellStyle name="T_Book1_2_Book1_Ke hoach 2010 (theo doi 11-8-2010)_BIEU KE HOACH  2015 (KTN 6.11 sua)" xfId="7944"/>
    <cellStyle name="T_Book1_2_Book1_ke hoach dau thau 30-6-2010" xfId="7945"/>
    <cellStyle name="T_Book1_2_Book1_ke hoach dau thau 30-6-2010 2" xfId="7946"/>
    <cellStyle name="T_Book1_2_Book1_ke hoach dau thau 30-6-2010 3" xfId="7947"/>
    <cellStyle name="T_Book1_2_Book1_ke hoach dau thau 30-6-2010_BIEU KE HOACH  2015 (KTN 6.11 sua)" xfId="7948"/>
    <cellStyle name="T_Book1_2_Book1_KH Von 2012 gui BKH 1" xfId="7949"/>
    <cellStyle name="T_Book1_2_Book1_KH Von 2012 gui BKH 1 2" xfId="7950"/>
    <cellStyle name="T_Book1_2_Book1_KH Von 2012 gui BKH 1 3" xfId="7951"/>
    <cellStyle name="T_Book1_2_Book1_KH Von 2012 gui BKH 1_BIEU KE HOACH  2015 (KTN 6.11 sua)" xfId="7952"/>
    <cellStyle name="T_Book1_2_Book1_KH Von 2012 gui BKH 2" xfId="7953"/>
    <cellStyle name="T_Book1_2_Book1_KH Von 2012 gui BKH 2 2" xfId="7954"/>
    <cellStyle name="T_Book1_2_Book1_KH Von 2012 gui BKH 2 3" xfId="7955"/>
    <cellStyle name="T_Book1_2_Book1_KH Von 2012 gui BKH 2_BIEU KE HOACH  2015 (KTN 6.11 sua)" xfId="7956"/>
    <cellStyle name="T_Book1_2_Book1_Quy 3 nam 2011" xfId="7957"/>
    <cellStyle name="T_Book1_2_Book1_Ra soat KH von 2011 (Huy-11-11-11)" xfId="7958"/>
    <cellStyle name="T_Book1_2_Book1_Ra soat KH von 2011 (Huy-11-11-11) 2" xfId="7959"/>
    <cellStyle name="T_Book1_2_Book1_Theo doi thanh toan" xfId="7960"/>
    <cellStyle name="T_Book1_2_Book1_Theo doi thanh toan 2" xfId="7961"/>
    <cellStyle name="T_Book1_2_Book1_TONG HOP HOAN THUE NAM 2011" xfId="7962"/>
    <cellStyle name="T_Book1_2_Book1_Viec Huy dang lam" xfId="7963"/>
    <cellStyle name="T_Book1_2_Book1_Viec Huy dang lam_CT 134" xfId="7964"/>
    <cellStyle name="T_Book1_2_Chi tieu KH nam 2009" xfId="7965"/>
    <cellStyle name="T_Book1_2_Chi tieu KH nam 2009 2" xfId="7966"/>
    <cellStyle name="T_Book1_2_Chi tieu KH nam 2009 3" xfId="7967"/>
    <cellStyle name="T_Book1_2_Chi tieu KH nam 2009_BIEU KE HOACH  2015 (KTN 6.11 sua)" xfId="7968"/>
    <cellStyle name="T_Book1_2_cong bo gia VLXD thang 4" xfId="7969"/>
    <cellStyle name="T_Book1_2_cong bo gia VLXD thang 4 2" xfId="7970"/>
    <cellStyle name="T_Book1_2_cong bo gia VLXD thang 4 3" xfId="7971"/>
    <cellStyle name="T_Book1_2_cong bo gia VLXD thang 4_BIEU KE HOACH  2015 (KTN 6.11 sua)" xfId="7972"/>
    <cellStyle name="T_Book1_2_Copy of KH PHAN BO VON ĐỐI ỨNG NAM 2011 (30 TY phuong án gop WB)" xfId="7973"/>
    <cellStyle name="T_Book1_2_Copy of KH PHAN BO VON ĐỐI ỨNG NAM 2011 (30 TY phuong án gop WB) 2" xfId="7974"/>
    <cellStyle name="T_Book1_2_Copy of KH PHAN BO VON ĐỐI ỨNG NAM 2011 (30 TY phuong án gop WB) 3" xfId="7975"/>
    <cellStyle name="T_Book1_2_Copy of KH PHAN BO VON ĐỐI ỨNG NAM 2011 (30 TY phuong án gop WB)_BIEU KE HOACH  2015 (KTN 6.11 sua)" xfId="7976"/>
    <cellStyle name="T_Book1_2_dang vien mói" xfId="7977"/>
    <cellStyle name="T_Book1_2_dang vien mói 2" xfId="7978"/>
    <cellStyle name="T_Book1_2_Danh Mục KCM trinh BKH 2011 (BS 30A)" xfId="7979"/>
    <cellStyle name="T_Book1_2_Danh Mục KCM trinh BKH 2011 (BS 30A) 2" xfId="7980"/>
    <cellStyle name="T_Book1_2_DT 1751 Muong Khoa" xfId="7981"/>
    <cellStyle name="T_Book1_2_DT 1751 Muong Khoa 2" xfId="7982"/>
    <cellStyle name="T_Book1_2_DT 1751 Muong Khoa 3" xfId="7983"/>
    <cellStyle name="T_Book1_2_DT 1751 Muong Khoa_BIEU KE HOACH  2015 (KTN 6.11 sua)" xfId="7984"/>
    <cellStyle name="T_Book1_2_DT Nam vai" xfId="7985"/>
    <cellStyle name="T_Book1_2_DT Nam vai 2" xfId="7986"/>
    <cellStyle name="T_Book1_2_DT Nam vai 3" xfId="7987"/>
    <cellStyle name="T_Book1_2_DT Nam vai_BIEU KE HOACH  2015 (KTN 6.11 sua)" xfId="7988"/>
    <cellStyle name="T_Book1_2_DT Nam vai_bieu ke hoach dau thau" xfId="7989"/>
    <cellStyle name="T_Book1_2_DT Nam vai_bieu ke hoach dau thau 2" xfId="7990"/>
    <cellStyle name="T_Book1_2_DT Nam vai_bieu ke hoach dau thau 3" xfId="7991"/>
    <cellStyle name="T_Book1_2_DT Nam vai_bieu ke hoach dau thau truong mam non SKH" xfId="7992"/>
    <cellStyle name="T_Book1_2_DT Nam vai_bieu ke hoach dau thau truong mam non SKH 2" xfId="7993"/>
    <cellStyle name="T_Book1_2_DT Nam vai_bieu ke hoach dau thau truong mam non SKH 3" xfId="7994"/>
    <cellStyle name="T_Book1_2_DT Nam vai_bieu ke hoach dau thau truong mam non SKH_BIEU KE HOACH  2015 (KTN 6.11 sua)" xfId="7995"/>
    <cellStyle name="T_Book1_2_DT Nam vai_bieu ke hoach dau thau_BIEU KE HOACH  2015 (KTN 6.11 sua)" xfId="7996"/>
    <cellStyle name="T_Book1_2_DT Nam vai_Book1" xfId="7997"/>
    <cellStyle name="T_Book1_2_DT Nam vai_Book1 2" xfId="7998"/>
    <cellStyle name="T_Book1_2_DT Nam vai_Book1 3" xfId="7999"/>
    <cellStyle name="T_Book1_2_DT Nam vai_Book1_BIEU KE HOACH  2015 (KTN 6.11 sua)" xfId="8000"/>
    <cellStyle name="T_Book1_2_DT Nam vai_DTTD chieng chan Tham lai 29-9-2009" xfId="8001"/>
    <cellStyle name="T_Book1_2_DT Nam vai_DTTD chieng chan Tham lai 29-9-2009 2" xfId="8002"/>
    <cellStyle name="T_Book1_2_DT Nam vai_DTTD chieng chan Tham lai 29-9-2009 3" xfId="8003"/>
    <cellStyle name="T_Book1_2_DT Nam vai_DTTD chieng chan Tham lai 29-9-2009_BIEU KE HOACH  2015 (KTN 6.11 sua)" xfId="8004"/>
    <cellStyle name="T_Book1_2_DT Nam vai_Ke hoach 2010 (theo doi 11-8-2010)" xfId="8005"/>
    <cellStyle name="T_Book1_2_DT Nam vai_Ke hoach 2010 (theo doi 11-8-2010) 2" xfId="8006"/>
    <cellStyle name="T_Book1_2_DT Nam vai_Ke hoach 2010 (theo doi 11-8-2010) 3" xfId="8007"/>
    <cellStyle name="T_Book1_2_DT Nam vai_Ke hoach 2010 (theo doi 11-8-2010)_BIEU KE HOACH  2015 (KTN 6.11 sua)" xfId="8008"/>
    <cellStyle name="T_Book1_2_DT Nam vai_ke hoach dau thau 30-6-2010" xfId="8009"/>
    <cellStyle name="T_Book1_2_DT Nam vai_ke hoach dau thau 30-6-2010 2" xfId="8010"/>
    <cellStyle name="T_Book1_2_DT Nam vai_ke hoach dau thau 30-6-2010 3" xfId="8011"/>
    <cellStyle name="T_Book1_2_DT Nam vai_ke hoach dau thau 30-6-2010_BIEU KE HOACH  2015 (KTN 6.11 sua)" xfId="8012"/>
    <cellStyle name="T_Book1_2_DT Nam vai_QD ke hoach dau thau" xfId="8013"/>
    <cellStyle name="T_Book1_2_DT Nam vai_QD ke hoach dau thau 2" xfId="8014"/>
    <cellStyle name="T_Book1_2_DT Nam vai_QD ke hoach dau thau 3" xfId="8015"/>
    <cellStyle name="T_Book1_2_DT Nam vai_QD ke hoach dau thau_BIEU KE HOACH  2015 (KTN 6.11 sua)" xfId="8016"/>
    <cellStyle name="T_Book1_2_DT Nam vai_tinh toan hoang ha" xfId="8017"/>
    <cellStyle name="T_Book1_2_DT Nam vai_tinh toan hoang ha 2" xfId="8018"/>
    <cellStyle name="T_Book1_2_DT Nam vai_tinh toan hoang ha 3" xfId="8019"/>
    <cellStyle name="T_Book1_2_DT Nam vai_tinh toan hoang ha_BIEU KE HOACH  2015 (KTN 6.11 sua)" xfId="8020"/>
    <cellStyle name="T_Book1_2_DT NHA KHACH -12" xfId="8021"/>
    <cellStyle name="T_Book1_2_DT NHA KHACH -12 2" xfId="8022"/>
    <cellStyle name="T_Book1_2_DT NHA KHACH -12 3" xfId="8023"/>
    <cellStyle name="T_Book1_2_DT NHA KHACH -12_BIEU KE HOACH  2015 (KTN 6.11 sua)" xfId="8024"/>
    <cellStyle name="T_Book1_2_DT tieu hoc diem TDC ban Cho 28-02-09" xfId="8025"/>
    <cellStyle name="T_Book1_2_DT tieu hoc diem TDC ban Cho 28-02-09 2" xfId="8026"/>
    <cellStyle name="T_Book1_2_DT tieu hoc diem TDC ban Cho 28-02-09 3" xfId="8027"/>
    <cellStyle name="T_Book1_2_DT tieu hoc diem TDC ban Cho 28-02-09_BIEU KE HOACH  2015 (KTN 6.11 sua)" xfId="8028"/>
    <cellStyle name="T_Book1_2_DTTD chieng chan Tham lai 29-9-2009" xfId="8029"/>
    <cellStyle name="T_Book1_2_DTTD chieng chan Tham lai 29-9-2009 2" xfId="8030"/>
    <cellStyle name="T_Book1_2_DTTD chieng chan Tham lai 29-9-2009 3" xfId="8031"/>
    <cellStyle name="T_Book1_2_DTTD chieng chan Tham lai 29-9-2009_BIEU KE HOACH  2015 (KTN 6.11 sua)" xfId="8032"/>
    <cellStyle name="T_Book1_2_dự toán 30a 2013" xfId="8033"/>
    <cellStyle name="T_Book1_2_Du toan nuoc San Thang (GD2)" xfId="8034"/>
    <cellStyle name="T_Book1_2_Du toan nuoc San Thang (GD2) 2" xfId="8035"/>
    <cellStyle name="T_Book1_2_Du toan nuoc San Thang (GD2) 3" xfId="8036"/>
    <cellStyle name="T_Book1_2_Du toan nuoc San Thang (GD2)_BIEU KE HOACH  2015 (KTN 6.11 sua)" xfId="8037"/>
    <cellStyle name="T_Book1_2_DuToan92009Luong650" xfId="8038"/>
    <cellStyle name="T_Book1_2_DuToan92009Luong650 2" xfId="8039"/>
    <cellStyle name="T_Book1_2_DuToan92009Luong650 3" xfId="8040"/>
    <cellStyle name="T_Book1_2_DuToan92009Luong650_CT 134" xfId="8041"/>
    <cellStyle name="T_Book1_2_GVL" xfId="8042"/>
    <cellStyle name="T_Book1_2_GVL 2" xfId="8043"/>
    <cellStyle name="T_Book1_2_GVL 3" xfId="8044"/>
    <cellStyle name="T_Book1_2_GVL_BIEU KE HOACH  2015 (KTN 6.11 sua)" xfId="8045"/>
    <cellStyle name="T_Book1_2_HD TT1" xfId="8046"/>
    <cellStyle name="T_Book1_2_HD TT1 2" xfId="8047"/>
    <cellStyle name="T_Book1_2_HD TT1 3" xfId="8048"/>
    <cellStyle name="T_Book1_2_HD TT1_BIEU KE HOACH  2015 (KTN 6.11 sua)" xfId="8049"/>
    <cellStyle name="T_Book1_2_Ke hoach 2010 ngay 14.4.10" xfId="8050"/>
    <cellStyle name="T_Book1_2_Ke hoach 2010 ngay 14.4.10 2" xfId="8051"/>
    <cellStyle name="T_Book1_2_Ke hoach 2010 ngay 14.4.10 3" xfId="8052"/>
    <cellStyle name="T_Book1_2_Ke hoach 2010 ngay 14.4.10_BIEU KE HOACH  2015 (KTN 6.11 sua)" xfId="8053"/>
    <cellStyle name="T_Book1_2_ke hoach dau thau 30-6-2010" xfId="8054"/>
    <cellStyle name="T_Book1_2_ke hoach dau thau 30-6-2010 2" xfId="8055"/>
    <cellStyle name="T_Book1_2_ke hoach dau thau 30-6-2010 3" xfId="8056"/>
    <cellStyle name="T_Book1_2_ke hoach dau thau 30-6-2010_BIEU KE HOACH  2015 (KTN 6.11 sua)" xfId="8057"/>
    <cellStyle name="T_Book1_2_KH 2014" xfId="8058"/>
    <cellStyle name="T_Book1_2_KH Von 2012 gui BKH 1" xfId="8059"/>
    <cellStyle name="T_Book1_2_KH Von 2012 gui BKH 1 2" xfId="8060"/>
    <cellStyle name="T_Book1_2_KH Von 2012 gui BKH 1 3" xfId="8061"/>
    <cellStyle name="T_Book1_2_KH Von 2012 gui BKH 1_BIEU KE HOACH  2015 (KTN 6.11 sua)" xfId="8062"/>
    <cellStyle name="T_Book1_2_Nha lop hoc 8 P" xfId="8063"/>
    <cellStyle name="T_Book1_2_Nha lop hoc 8 P 2" xfId="8064"/>
    <cellStyle name="T_Book1_2_Nha lop hoc 8 P 3" xfId="8065"/>
    <cellStyle name="T_Book1_2_Nha lop hoc 8 P_BIEU KE HOACH  2015 (KTN 6.11 sua)" xfId="8066"/>
    <cellStyle name="T_Book1_2_Phan pha do" xfId="8067"/>
    <cellStyle name="T_Book1_2_Phan pha do 2" xfId="8068"/>
    <cellStyle name="T_Book1_2_QĐ 980" xfId="8069"/>
    <cellStyle name="T_Book1_2_QĐ 980 2" xfId="8070"/>
    <cellStyle name="T_Book1_2_QD ke hoach dau thau" xfId="8071"/>
    <cellStyle name="T_Book1_2_QD ke hoach dau thau 2" xfId="8072"/>
    <cellStyle name="T_Book1_2_QD ke hoach dau thau 3" xfId="8073"/>
    <cellStyle name="T_Book1_2_QD ke hoach dau thau_BIEU KE HOACH  2015 (KTN 6.11 sua)" xfId="8074"/>
    <cellStyle name="T_Book1_2_Ra soat KH von 2011 (Huy-11-11-11)" xfId="8075"/>
    <cellStyle name="T_Book1_2_Ra soat KH von 2011 (Huy-11-11-11) 2" xfId="8076"/>
    <cellStyle name="T_Book1_2_Ra soat KH von 2011 (Huy-11-11-11) 3" xfId="8077"/>
    <cellStyle name="T_Book1_2_Ra soat KH von 2011 (Huy-11-11-11)_BIEU KE HOACH  2015 (KTN 6.11 sua)" xfId="8078"/>
    <cellStyle name="T_Book1_2_Sheet2" xfId="8079"/>
    <cellStyle name="T_Book1_2_Sheet2 2" xfId="8080"/>
    <cellStyle name="T_Book1_2_Sheet2 3" xfId="8081"/>
    <cellStyle name="T_Book1_2_Sheet2_BIEU KE HOACH  2015 (KTN 6.11 sua)" xfId="8082"/>
    <cellStyle name="T_Book1_2_TH danh muc 08-09 den ngay 30-8-09" xfId="8083"/>
    <cellStyle name="T_Book1_2_TH danh muc 08-09 den ngay 30-8-09 2" xfId="8084"/>
    <cellStyle name="T_Book1_2_Tienluong" xfId="8085"/>
    <cellStyle name="T_Book1_2_Tienluong 2" xfId="8086"/>
    <cellStyle name="T_Book1_2_Tienluong 3" xfId="8087"/>
    <cellStyle name="T_Book1_2_Tienluong_BIEU KE HOACH  2015 (KTN 6.11 sua)" xfId="8088"/>
    <cellStyle name="T_Book1_2_tinh toan hoang ha" xfId="8089"/>
    <cellStyle name="T_Book1_2_tinh toan hoang ha 2" xfId="8090"/>
    <cellStyle name="T_Book1_2_tinh toan hoang ha 3" xfId="8091"/>
    <cellStyle name="T_Book1_2_tinh toan hoang ha_BIEU KE HOACH  2015 (KTN 6.11 sua)" xfId="8092"/>
    <cellStyle name="T_Book1_2_Tong von ĐTPT" xfId="8093"/>
    <cellStyle name="T_Book1_2_Tong von ĐTPT 2" xfId="8094"/>
    <cellStyle name="T_Book1_2_Tong von ĐTPT 3" xfId="8095"/>
    <cellStyle name="T_Book1_2_Tong von ĐTPT_BIEU KE HOACH  2015 (KTN 6.11 sua)" xfId="8096"/>
    <cellStyle name="T_Book1_2_TU VAN THUY LOI THAM  PHE" xfId="8097"/>
    <cellStyle name="T_Book1_2_TU VAN THUY LOI THAM  PHE 2" xfId="8098"/>
    <cellStyle name="T_Book1_2_TU VAN THUY LOI THAM  PHE 3" xfId="8099"/>
    <cellStyle name="T_Book1_2_TU VAN THUY LOI THAM  PHE_BIEU KE HOACH  2015 (KTN 6.11 sua)" xfId="8100"/>
    <cellStyle name="T_Book1_2_Viec Huy dang lam" xfId="8101"/>
    <cellStyle name="T_Book1_2_Viec Huy dang lam_CT 134" xfId="8102"/>
    <cellStyle name="T_Book1_3" xfId="8103"/>
    <cellStyle name="T_Book1_3 2" xfId="8104"/>
    <cellStyle name="T_Book1_3 2 2" xfId="8105"/>
    <cellStyle name="T_Book1_3 3" xfId="8106"/>
    <cellStyle name="T_Book1_3_BIEU KE HOACH  2015 (KTN 6.11 sua)" xfId="8107"/>
    <cellStyle name="T_Book1_3_Book1" xfId="8108"/>
    <cellStyle name="T_Book1_3_Book1 2" xfId="8109"/>
    <cellStyle name="T_Book1_3_Book1 3" xfId="8110"/>
    <cellStyle name="T_Book1_3_Book1_BIEU KE HOACH  2015 (KTN 6.11 sua)" xfId="8111"/>
    <cellStyle name="T_Book1_3_Book1_Ke hoach 2010 (theo doi 11-8-2010)" xfId="8112"/>
    <cellStyle name="T_Book1_3_Book1_Ke hoach 2010 (theo doi 11-8-2010) 2" xfId="8113"/>
    <cellStyle name="T_Book1_3_Book1_Ke hoach 2010 (theo doi 11-8-2010) 3" xfId="8114"/>
    <cellStyle name="T_Book1_3_Book1_Ke hoach 2010 (theo doi 11-8-2010)_CT 134" xfId="8115"/>
    <cellStyle name="T_Book1_3_Danh Mục KCM trinh BKH 2011 (BS 30A)" xfId="8116"/>
    <cellStyle name="T_Book1_3_Danh Mục KCM trinh BKH 2011 (BS 30A) 2" xfId="8117"/>
    <cellStyle name="T_Book1_3_DTTD chieng chan Tham lai 29-9-2009" xfId="8118"/>
    <cellStyle name="T_Book1_3_DTTD chieng chan Tham lai 29-9-2009 2" xfId="8119"/>
    <cellStyle name="T_Book1_3_DTTD chieng chan Tham lai 29-9-2009 3" xfId="8120"/>
    <cellStyle name="T_Book1_3_DTTD chieng chan Tham lai 29-9-2009_BIEU KE HOACH  2015 (KTN 6.11 sua)" xfId="8121"/>
    <cellStyle name="T_Book1_3_dự toán 30a 2013" xfId="8122"/>
    <cellStyle name="T_Book1_3_GVL" xfId="8123"/>
    <cellStyle name="T_Book1_3_GVL 2" xfId="8124"/>
    <cellStyle name="T_Book1_3_GVL 3" xfId="8125"/>
    <cellStyle name="T_Book1_3_GVL_BIEU KE HOACH  2015 (KTN 6.11 sua)" xfId="8126"/>
    <cellStyle name="T_Book1_3_Ke hoach 2010 (theo doi 11-8-2010)" xfId="8127"/>
    <cellStyle name="T_Book1_3_Ke hoach 2010 (theo doi 11-8-2010) 2" xfId="8128"/>
    <cellStyle name="T_Book1_3_Ke hoach 2010 (theo doi 11-8-2010) 3" xfId="8129"/>
    <cellStyle name="T_Book1_3_Ke hoach 2010 (theo doi 11-8-2010)_BIEU KE HOACH  2015 (KTN 6.11 sua)" xfId="8130"/>
    <cellStyle name="T_Book1_3_KH Von 2012 gui BKH 1" xfId="8131"/>
    <cellStyle name="T_Book1_3_KH Von 2012 gui BKH 1 2" xfId="8132"/>
    <cellStyle name="T_Book1_3_KH Von 2012 gui BKH 1 3" xfId="8133"/>
    <cellStyle name="T_Book1_3_KH Von 2012 gui BKH 1_BIEU KE HOACH  2015 (KTN 6.11 sua)" xfId="8134"/>
    <cellStyle name="T_Book1_3_KH Von 2012 gui BKH 2" xfId="8135"/>
    <cellStyle name="T_Book1_3_KH Von 2012 gui BKH 2 2" xfId="8136"/>
    <cellStyle name="T_Book1_3_KH Von 2012 gui BKH 2 3" xfId="8137"/>
    <cellStyle name="T_Book1_3_KH Von 2012 gui BKH 2_BIEU KE HOACH  2015 (KTN 6.11 sua)" xfId="8138"/>
    <cellStyle name="T_Book1_3_Ra soat KH von 2011 (Huy-11-11-11)" xfId="8139"/>
    <cellStyle name="T_Book1_3_Ra soat KH von 2011 (Huy-11-11-11) 2" xfId="8140"/>
    <cellStyle name="T_Book1_3_Ra soat KH von 2011 (Huy-11-11-11) 3" xfId="8141"/>
    <cellStyle name="T_Book1_3_Ra soat KH von 2011 (Huy-11-11-11)_BIEU KE HOACH  2015 (KTN 6.11 sua)" xfId="8142"/>
    <cellStyle name="T_Book1_3_Theo doi thanh toan" xfId="8143"/>
    <cellStyle name="T_Book1_3_Theo doi thanh toan 2" xfId="8144"/>
    <cellStyle name="T_Book1_3_tien luong" xfId="8145"/>
    <cellStyle name="T_Book1_3_tien luong 2" xfId="8146"/>
    <cellStyle name="T_Book1_3_Tien luong chuan 01" xfId="8147"/>
    <cellStyle name="T_Book1_3_Tien luong chuan 01 2" xfId="8148"/>
    <cellStyle name="T_Book1_3_Tong hop  " xfId="8149"/>
    <cellStyle name="T_Book1_3_Tong hop   2" xfId="8150"/>
    <cellStyle name="T_Book1_3_TONG HOP HOAN THUE NAM 2011" xfId="8151"/>
    <cellStyle name="T_Book1_3_Viec Huy dang lam" xfId="8152"/>
    <cellStyle name="T_Book1_4" xfId="8153"/>
    <cellStyle name="T_Book1_4 2" xfId="8154"/>
    <cellStyle name="T_Book1_4 3" xfId="8155"/>
    <cellStyle name="T_Book1_4_BIEU KE HOACH  2015 (KTN 6.11 sua)" xfId="8156"/>
    <cellStyle name="T_Book1_4_Book1" xfId="8157"/>
    <cellStyle name="T_Book1_4_Book1 2" xfId="8158"/>
    <cellStyle name="T_Book1_4_Book1 3" xfId="8159"/>
    <cellStyle name="T_Book1_4_Book1_BIEU KE HOACH  2015 (KTN 6.11 sua)" xfId="8160"/>
    <cellStyle name="T_Book1_4_Danh Mục KCM trinh BKH 2011 (BS 30A)" xfId="8161"/>
    <cellStyle name="T_Book1_4_Danh Mục KCM trinh BKH 2011 (BS 30A) 2" xfId="8162"/>
    <cellStyle name="T_Book1_4_dự toán 30a 2013" xfId="8163"/>
    <cellStyle name="T_Book1_4_Ke hoach 2010 (theo doi 11-8-2010)" xfId="8164"/>
    <cellStyle name="T_Book1_4_Ke hoach 2010 (theo doi 11-8-2010) 2" xfId="8165"/>
    <cellStyle name="T_Book1_4_Ke hoach 2010 (theo doi 11-8-2010) 3" xfId="8166"/>
    <cellStyle name="T_Book1_4_Ke hoach 2010 (theo doi 11-8-2010)_CT 134" xfId="8167"/>
    <cellStyle name="T_Book1_4_Theo doi thanh toan" xfId="8168"/>
    <cellStyle name="T_Book1_4_Theo doi thanh toan 2" xfId="8169"/>
    <cellStyle name="T_Book1_4_TONG HOP HOAN THUE NAM 2011" xfId="8170"/>
    <cellStyle name="T_Book1_5" xfId="8171"/>
    <cellStyle name="T_Book1_5 2" xfId="8172"/>
    <cellStyle name="T_Book1_5 3" xfId="8173"/>
    <cellStyle name="T_Book1_5_BIEU KE HOACH  2015 (KTN 6.11 sua)" xfId="8174"/>
    <cellStyle name="T_Book1_5_Ke hoach 2010 (theo doi 11-8-2010)" xfId="8175"/>
    <cellStyle name="T_Book1_5_Ke hoach 2010 (theo doi 11-8-2010) 2" xfId="8176"/>
    <cellStyle name="T_Book1_5_Ke hoach 2010 (theo doi 11-8-2010) 3" xfId="8177"/>
    <cellStyle name="T_Book1_5_Ke hoach 2010 (theo doi 11-8-2010)_BIEU KE HOACH  2015 (KTN 6.11 sua)" xfId="8178"/>
    <cellStyle name="T_Book1_Báo cáo 2005 theo Văn phòng của A. Quang" xfId="8179"/>
    <cellStyle name="T_Book1_Báo cáo 2005 theo Văn phòng của A. Quang 2" xfId="8180"/>
    <cellStyle name="T_Book1_Báo cáo 2005 theo Văn phòng của A. Quang 3" xfId="8181"/>
    <cellStyle name="T_Book1_Báo cáo 2005 theo Văn phòng của A. Quang_CT 134" xfId="8182"/>
    <cellStyle name="T_Book1_Bao cao danh muc cac cong trinh tren dia ban huyen 4-2010" xfId="8183"/>
    <cellStyle name="T_Book1_Bao cao danh muc cac cong trinh tren dia ban huyen 4-2010 2" xfId="8184"/>
    <cellStyle name="T_Book1_Bao cao tinh hinh xay dung" xfId="8185"/>
    <cellStyle name="T_Book1_Bao cao TPCP" xfId="8186"/>
    <cellStyle name="T_Book1_Bao cao TPCP 2" xfId="8187"/>
    <cellStyle name="T_Book1_Bao cao TPCP 3" xfId="8188"/>
    <cellStyle name="T_Book1_Bao cao TPCP_BIEU KE HOACH  2015 (KTN 6.11 sua)" xfId="8189"/>
    <cellStyle name="T_Book1_bao_cao_TH_th_cong_tac_dau_thau_-_ngay251209" xfId="8190"/>
    <cellStyle name="T_Book1_bao_cao_TH_th_cong_tac_dau_thau_-_ngay251209 2" xfId="8191"/>
    <cellStyle name="T_Book1_BC NQ11-CP - chinh sua lai" xfId="8192"/>
    <cellStyle name="T_Book1_BC NQ11-CP-Quynh sau bieu so3" xfId="8193"/>
    <cellStyle name="T_Book1_BC_NQ11-CP_-_Thao_sua_lai" xfId="8194"/>
    <cellStyle name="T_Book1_Bieu chi tieu KH 2014 (Huy-04-11)" xfId="8195"/>
    <cellStyle name="T_Book1_Bieu chi tieu KH 2014 (Huy-04-11) 2" xfId="8196"/>
    <cellStyle name="T_Book1_BIEU KE HOACH  2015 (KTN 6.11 sua)" xfId="8197"/>
    <cellStyle name="T_Book1_bieu ke hoach dau thau" xfId="8198"/>
    <cellStyle name="T_Book1_bieu ke hoach dau thau 2" xfId="8199"/>
    <cellStyle name="T_Book1_bieu ke hoach dau thau 2 2" xfId="8200"/>
    <cellStyle name="T_Book1_bieu ke hoach dau thau 3" xfId="8201"/>
    <cellStyle name="T_Book1_bieu ke hoach dau thau truong mam non SKH" xfId="8202"/>
    <cellStyle name="T_Book1_bieu ke hoach dau thau truong mam non SKH 2" xfId="8203"/>
    <cellStyle name="T_Book1_bieu ke hoach dau thau truong mam non SKH 2 2" xfId="8204"/>
    <cellStyle name="T_Book1_bieu ke hoach dau thau truong mam non SKH 3" xfId="8205"/>
    <cellStyle name="T_Book1_bieu ke hoach dau thau truong mam non SKH_BIEU KE HOACH  2015 (KTN 6.11 sua)" xfId="8206"/>
    <cellStyle name="T_Book1_bieu ke hoach dau thau_BIEU KE HOACH  2015 (KTN 6.11 sua)" xfId="8207"/>
    <cellStyle name="T_Book1_Bieu mau danh muc du an thuoc CTMTQG nam 2008" xfId="8208"/>
    <cellStyle name="T_Book1_Bieu mau danh muc du an thuoc CTMTQG nam 2008 2" xfId="8209"/>
    <cellStyle name="T_Book1_Bieu mau danh muc du an thuoc CTMTQG nam 2008 3" xfId="8210"/>
    <cellStyle name="T_Book1_Bieu mau danh muc du an thuoc CTMTQG nam 2008_CT 134" xfId="8211"/>
    <cellStyle name="T_Book1_BIỂU TỔNG HỢP LẦN CUỐI SỬA THEO NGHI QUYẾT SỐ 81" xfId="8212"/>
    <cellStyle name="T_Book1_Bieu tong hop nhu cau ung 2011 da chon loc -Mien nui" xfId="8213"/>
    <cellStyle name="T_Book1_Bieu tong hop nhu cau ung 2011 da chon loc -Mien nui 2" xfId="8214"/>
    <cellStyle name="T_Book1_Bieu tong hop nhu cau ung 2011 da chon loc -Mien nui 3" xfId="8215"/>
    <cellStyle name="T_Book1_Bieu tong hop nhu cau ung 2011 da chon loc -Mien nui_CT 134" xfId="8216"/>
    <cellStyle name="T_Book1_bieu1" xfId="8217"/>
    <cellStyle name="T_Book1_bieumau 1" xfId="8218"/>
    <cellStyle name="T_Book1_Book1" xfId="8219"/>
    <cellStyle name="T_Book1_Book1 2" xfId="8220"/>
    <cellStyle name="T_Book1_Book1 3" xfId="8221"/>
    <cellStyle name="T_Book1_Book1 4" xfId="8222"/>
    <cellStyle name="T_Book1_Book1_1" xfId="8223"/>
    <cellStyle name="T_Book1_Book1_1 2" xfId="8224"/>
    <cellStyle name="T_Book1_Book1_1 3" xfId="8225"/>
    <cellStyle name="T_Book1_Book1_1_Bao cao 9 thang  XDCB" xfId="8226"/>
    <cellStyle name="T_Book1_Book1_1_Bao cao 9 thang  XDCB 2" xfId="8227"/>
    <cellStyle name="T_Book1_Book1_1_Bao cao phòng lao động phụ lục 3" xfId="8228"/>
    <cellStyle name="T_Book1_Book1_1_Bao cao phòng lao động phụ lục 3 2" xfId="8229"/>
    <cellStyle name="T_Book1_Book1_1_Bao cao TPCP" xfId="8230"/>
    <cellStyle name="T_Book1_Book1_1_Bao cao TPCP 2" xfId="8231"/>
    <cellStyle name="T_Book1_Book1_1_Bao cao TPCP 3" xfId="8232"/>
    <cellStyle name="T_Book1_Book1_1_Bao cao TPCP_BIEU KE HOACH  2015 (KTN 6.11 sua)" xfId="8233"/>
    <cellStyle name="T_Book1_Book1_1_bieumau 1" xfId="8234"/>
    <cellStyle name="T_Book1_Book1_1_Book1" xfId="8235"/>
    <cellStyle name="T_Book1_Book1_1_Book1 2" xfId="8236"/>
    <cellStyle name="T_Book1_Book1_1_Book1 3" xfId="8237"/>
    <cellStyle name="T_Book1_Book1_1_Book1_1" xfId="8238"/>
    <cellStyle name="T_Book1_Book1_1_Book1_1 2" xfId="8239"/>
    <cellStyle name="T_Book1_Book1_1_Book1_1 3" xfId="8240"/>
    <cellStyle name="T_Book1_Book1_1_Book1_1_BIEU KE HOACH  2015 (KTN 6.11 sua)" xfId="8241"/>
    <cellStyle name="T_Book1_Book1_1_Book1_BIEU KE HOACH  2015 (KTN 6.11 sua)" xfId="8242"/>
    <cellStyle name="T_Book1_Book1_1_Danh Mục KCM trinh BKH 2011 (BS 30A)" xfId="8243"/>
    <cellStyle name="T_Book1_Book1_1_Danh Mục KCM trinh BKH 2011 (BS 30A) 2" xfId="8244"/>
    <cellStyle name="T_Book1_Book1_1_dự toán 30a 2013" xfId="8245"/>
    <cellStyle name="T_Book1_Book1_1_Quy 3 nam 2011" xfId="8246"/>
    <cellStyle name="T_Book1_Book1_1_Ra soat KH von 2011 (Huy-11-11-11)" xfId="8247"/>
    <cellStyle name="T_Book1_Book1_1_Ra soat KH von 2011 (Huy-11-11-11) 2" xfId="8248"/>
    <cellStyle name="T_Book1_Book1_1_Ra soat KH von 2011 (Huy-11-11-11) 3" xfId="8249"/>
    <cellStyle name="T_Book1_Book1_1_Ra soat KH von 2011 (Huy-11-11-11)_BIEU KE HOACH  2015 (KTN 6.11 sua)" xfId="8250"/>
    <cellStyle name="T_Book1_Book1_1_Theo doi thanh toan" xfId="8251"/>
    <cellStyle name="T_Book1_Book1_1_Theo doi thanh toan 2" xfId="8252"/>
    <cellStyle name="T_Book1_Book1_1_TONG HOP HOAN THUE NAM 2011" xfId="8253"/>
    <cellStyle name="T_Book1_Book1_1_Viec Huy dang lam" xfId="8254"/>
    <cellStyle name="T_Book1_Book1_1_Viec Huy dang lam_CT 134" xfId="8255"/>
    <cellStyle name="T_Book1_Book1_2" xfId="8256"/>
    <cellStyle name="T_Book1_Book1_2 2" xfId="8257"/>
    <cellStyle name="T_Book1_Book1_2 2 2" xfId="8258"/>
    <cellStyle name="T_Book1_Book1_2 3" xfId="8259"/>
    <cellStyle name="T_Book1_Book1_2_BIEU KE HOACH  2015 (KTN 6.11 sua)" xfId="8260"/>
    <cellStyle name="T_Book1_Book1_2_bieumau 1" xfId="8261"/>
    <cellStyle name="T_Book1_Book1_2_Book1" xfId="8262"/>
    <cellStyle name="T_Book1_Book1_2_dự toán 30a 2013" xfId="8263"/>
    <cellStyle name="T_Book1_Book1_2_Ra soat KH von 2011 (Huy-11-11-11)" xfId="8264"/>
    <cellStyle name="T_Book1_Book1_2_Ra soat KH von 2011 (Huy-11-11-11) 2" xfId="8265"/>
    <cellStyle name="T_Book1_Book1_2_Ra soat KH von 2011 (Huy-11-11-11) 3" xfId="8266"/>
    <cellStyle name="T_Book1_Book1_2_Ra soat KH von 2011 (Huy-11-11-11)_BIEU KE HOACH  2015 (KTN 6.11 sua)" xfId="8267"/>
    <cellStyle name="T_Book1_Book1_2_Viec Huy dang lam" xfId="8268"/>
    <cellStyle name="T_Book1_Book1_3" xfId="8269"/>
    <cellStyle name="T_Book1_Book1_Bao cao danh muc cac cong trinh tren dia ban huyen 4-2010" xfId="8270"/>
    <cellStyle name="T_Book1_Book1_Bao cao danh muc cac cong trinh tren dia ban huyen 4-2010 2" xfId="8271"/>
    <cellStyle name="T_Book1_Book1_Bieu chi tieu KH 2014 (Huy-04-11)" xfId="8272"/>
    <cellStyle name="T_Book1_Book1_Bieu chi tieu KH 2014 (Huy-04-11) 2" xfId="8273"/>
    <cellStyle name="T_Book1_Book1_BIEU KE HOACH  2015 (KTN 6.11 sua)" xfId="8274"/>
    <cellStyle name="T_Book1_Book1_bieu ke hoach dau thau" xfId="8275"/>
    <cellStyle name="T_Book1_Book1_bieu ke hoach dau thau 2" xfId="8276"/>
    <cellStyle name="T_Book1_Book1_bieu ke hoach dau thau 2 2" xfId="8277"/>
    <cellStyle name="T_Book1_Book1_bieu ke hoach dau thau 3" xfId="8278"/>
    <cellStyle name="T_Book1_Book1_bieu ke hoach dau thau truong mam non SKH" xfId="8279"/>
    <cellStyle name="T_Book1_Book1_bieu ke hoach dau thau truong mam non SKH 2" xfId="8280"/>
    <cellStyle name="T_Book1_Book1_bieu ke hoach dau thau truong mam non SKH 2 2" xfId="8281"/>
    <cellStyle name="T_Book1_Book1_bieu ke hoach dau thau truong mam non SKH 3" xfId="8282"/>
    <cellStyle name="T_Book1_Book1_bieu ke hoach dau thau truong mam non SKH_BIEU KE HOACH  2015 (KTN 6.11 sua)" xfId="8283"/>
    <cellStyle name="T_Book1_Book1_bieu ke hoach dau thau_BIEU KE HOACH  2015 (KTN 6.11 sua)" xfId="8284"/>
    <cellStyle name="T_Book1_Book1_bieu tong hop lai kh von 2011 gui phong TH-KTDN" xfId="8285"/>
    <cellStyle name="T_Book1_Book1_bieu tong hop lai kh von 2011 gui phong TH-KTDN 2" xfId="8286"/>
    <cellStyle name="T_Book1_Book1_bieu tong hop lai kh von 2011 gui phong TH-KTDN 3" xfId="8287"/>
    <cellStyle name="T_Book1_Book1_bieu tong hop lai kh von 2011 gui phong TH-KTDN_BIEU KE HOACH  2015 (KTN 6.11 sua)" xfId="8288"/>
    <cellStyle name="T_Book1_Book1_bieumau 1" xfId="8289"/>
    <cellStyle name="T_Book1_Book1_Book1" xfId="8290"/>
    <cellStyle name="T_Book1_Book1_Book1 2" xfId="8291"/>
    <cellStyle name="T_Book1_Book1_Book1 3" xfId="8292"/>
    <cellStyle name="T_Book1_Book1_Book1 4" xfId="8293"/>
    <cellStyle name="T_Book1_Book1_Book1_1" xfId="8294"/>
    <cellStyle name="T_Book1_Book1_Book1_1 2" xfId="8295"/>
    <cellStyle name="T_Book1_Book1_Book1_1 3" xfId="8296"/>
    <cellStyle name="T_Book1_Book1_Book1_1_BIEU KE HOACH  2015 (KTN 6.11 sua)" xfId="8297"/>
    <cellStyle name="T_Book1_Book1_Book1_2" xfId="8298"/>
    <cellStyle name="T_Book1_Book1_Book1_Bao cao 9 thang  XDCB" xfId="8299"/>
    <cellStyle name="T_Book1_Book1_Book1_Bao cao 9 thang  XDCB 2" xfId="8300"/>
    <cellStyle name="T_Book1_Book1_Book1_Bao cáo giai ngân 2012 (SKH thang 9)" xfId="8301"/>
    <cellStyle name="T_Book1_Book1_Book1_Bao cao phòng lao động phụ lục 3" xfId="8302"/>
    <cellStyle name="T_Book1_Book1_Book1_Bao cao phòng lao động phụ lục 3 2" xfId="8303"/>
    <cellStyle name="T_Book1_Book1_Book1_Book1" xfId="8304"/>
    <cellStyle name="T_Book1_Book1_Book1_Book1 2" xfId="8305"/>
    <cellStyle name="T_Book1_Book1_Book1_Book1 2 2" xfId="8306"/>
    <cellStyle name="T_Book1_Book1_Book1_Book1 3" xfId="8307"/>
    <cellStyle name="T_Book1_Book1_Book1_Book1_1" xfId="8308"/>
    <cellStyle name="T_Book1_Book1_Book1_Book1_BIEU KE HOACH  2015 (KTN 6.11 sua)" xfId="8309"/>
    <cellStyle name="T_Book1_Book1_Book1_dự toán 30a 2013" xfId="8310"/>
    <cellStyle name="T_Book1_Book1_Book1_Ke hoach 2010 (theo doi 11-8-2010)" xfId="8311"/>
    <cellStyle name="T_Book1_Book1_Book1_Ke hoach 2010 (theo doi 11-8-2010) 2" xfId="8312"/>
    <cellStyle name="T_Book1_Book1_Book1_Ke hoach 2010 (theo doi 11-8-2010) 3" xfId="8313"/>
    <cellStyle name="T_Book1_Book1_Book1_Ke hoach 2010 (theo doi 11-8-2010)_BIEU KE HOACH  2015 (KTN 6.11 sua)" xfId="8314"/>
    <cellStyle name="T_Book1_Book1_Book1_ke hoach dau thau 30-6-2010" xfId="8315"/>
    <cellStyle name="T_Book1_Book1_Book1_ke hoach dau thau 30-6-2010 2" xfId="8316"/>
    <cellStyle name="T_Book1_Book1_Book1_ke hoach dau thau 30-6-2010 3" xfId="8317"/>
    <cellStyle name="T_Book1_Book1_Book1_ke hoach dau thau 30-6-2010_BIEU KE HOACH  2015 (KTN 6.11 sua)" xfId="8318"/>
    <cellStyle name="T_Book1_Book1_Book1_Ra soat KH von 2011 (Huy-11-11-11)" xfId="8319"/>
    <cellStyle name="T_Book1_Book1_Book1_Ra soat KH von 2011 (Huy-11-11-11) 2" xfId="8320"/>
    <cellStyle name="T_Book1_Book1_Book1_Ra soat KH von 2011 (Huy-11-11-11) 2 2" xfId="8321"/>
    <cellStyle name="T_Book1_Book1_Book1_Ra soat KH von 2011 (Huy-11-11-11) 3" xfId="8322"/>
    <cellStyle name="T_Book1_Book1_Book1_Ra soat KH von 2011 (Huy-11-11-11)_BIEU KE HOACH  2015 (KTN 6.11 sua)" xfId="8323"/>
    <cellStyle name="T_Book1_Book1_Book1_TONG HOP HOAN THUE NAM 2011" xfId="8324"/>
    <cellStyle name="T_Book1_Book1_Book1_Viec Huy dang lam" xfId="8325"/>
    <cellStyle name="T_Book1_Book1_Book1_Viec Huy dang lam_CT 134" xfId="8326"/>
    <cellStyle name="T_Book1_Book1_cong bo gia VLXD thang 4" xfId="8327"/>
    <cellStyle name="T_Book1_Book1_cong bo gia VLXD thang 4 2" xfId="8328"/>
    <cellStyle name="T_Book1_Book1_cong bo gia VLXD thang 4 3" xfId="8329"/>
    <cellStyle name="T_Book1_Book1_cong bo gia VLXD thang 4_BIEU KE HOACH  2015 (KTN 6.11 sua)" xfId="8330"/>
    <cellStyle name="T_Book1_Book1_Copy of KH PHAN BO VON ĐỐI ỨNG NAM 2011 (30 TY phuong án gop WB)" xfId="8331"/>
    <cellStyle name="T_Book1_Book1_Copy of KH PHAN BO VON ĐỐI ỨNG NAM 2011 (30 TY phuong án gop WB) 2" xfId="8332"/>
    <cellStyle name="T_Book1_Book1_Copy of KH PHAN BO VON ĐỐI ỨNG NAM 2011 (30 TY phuong án gop WB) 3" xfId="8333"/>
    <cellStyle name="T_Book1_Book1_Copy of KH PHAN BO VON ĐỐI ỨNG NAM 2011 (30 TY phuong án gop WB)_BIEU KE HOACH  2015 (KTN 6.11 sua)" xfId="8334"/>
    <cellStyle name="T_Book1_Book1_dang vien mói" xfId="8335"/>
    <cellStyle name="T_Book1_Book1_dang vien mói 2" xfId="8336"/>
    <cellStyle name="T_Book1_Book1_Danh Mục KCM trinh BKH 2011 (BS 30A)" xfId="8337"/>
    <cellStyle name="T_Book1_Book1_Danh Mục KCM trinh BKH 2011 (BS 30A) 2" xfId="8338"/>
    <cellStyle name="T_Book1_Book1_DTTD chieng chan Tham lai 29-9-2009" xfId="8339"/>
    <cellStyle name="T_Book1_Book1_DTTD chieng chan Tham lai 29-9-2009 2" xfId="8340"/>
    <cellStyle name="T_Book1_Book1_DTTD chieng chan Tham lai 29-9-2009 3" xfId="8341"/>
    <cellStyle name="T_Book1_Book1_DTTD chieng chan Tham lai 29-9-2009_BIEU KE HOACH  2015 (KTN 6.11 sua)" xfId="8342"/>
    <cellStyle name="T_Book1_Book1_dự toán 30a 2013" xfId="8343"/>
    <cellStyle name="T_Book1_Book1_Du toan nuoc San Thang (GD2)" xfId="8344"/>
    <cellStyle name="T_Book1_Book1_Du toan nuoc San Thang (GD2) 2" xfId="8345"/>
    <cellStyle name="T_Book1_Book1_Du toan nuoc San Thang (GD2) 2 2" xfId="8346"/>
    <cellStyle name="T_Book1_Book1_Du toan nuoc San Thang (GD2) 3" xfId="8347"/>
    <cellStyle name="T_Book1_Book1_Du toan nuoc San Thang (GD2)_BIEU KE HOACH  2015 (KTN 6.11 sua)" xfId="8348"/>
    <cellStyle name="T_Book1_Book1_DuToan92009Luong650" xfId="8349"/>
    <cellStyle name="T_Book1_Book1_DuToan92009Luong650 2" xfId="8350"/>
    <cellStyle name="T_Book1_Book1_DuToan92009Luong650 2 2" xfId="8351"/>
    <cellStyle name="T_Book1_Book1_DuToan92009Luong650 3" xfId="8352"/>
    <cellStyle name="T_Book1_Book1_DuToan92009Luong650_BIEU KE HOACH  2015 (KTN 6.11 sua)" xfId="8353"/>
    <cellStyle name="T_Book1_Book1_HD TT1" xfId="8354"/>
    <cellStyle name="T_Book1_Book1_HD TT1 2" xfId="8355"/>
    <cellStyle name="T_Book1_Book1_HD TT1 2 2" xfId="8356"/>
    <cellStyle name="T_Book1_Book1_HD TT1 3" xfId="8357"/>
    <cellStyle name="T_Book1_Book1_HD TT1_BIEU KE HOACH  2015 (KTN 6.11 sua)" xfId="8358"/>
    <cellStyle name="T_Book1_Book1_Ke hoach 2010 ngay 14.4.10" xfId="8359"/>
    <cellStyle name="T_Book1_Book1_Ke hoach 2010 ngay 14.4.10 2" xfId="8360"/>
    <cellStyle name="T_Book1_Book1_Ke hoach 2010 ngay 14.4.10 2 2" xfId="8361"/>
    <cellStyle name="T_Book1_Book1_Ke hoach 2010 ngay 14.4.10 3" xfId="8362"/>
    <cellStyle name="T_Book1_Book1_Ke hoach 2010 ngay 14.4.10_BIEU KE HOACH  2015 (KTN 6.11 sua)" xfId="8363"/>
    <cellStyle name="T_Book1_Book1_ke hoach dau thau 30-6-2010" xfId="8364"/>
    <cellStyle name="T_Book1_Book1_ke hoach dau thau 30-6-2010 2" xfId="8365"/>
    <cellStyle name="T_Book1_Book1_ke hoach dau thau 30-6-2010 2 2" xfId="8366"/>
    <cellStyle name="T_Book1_Book1_ke hoach dau thau 30-6-2010 3" xfId="8367"/>
    <cellStyle name="T_Book1_Book1_ke hoach dau thau 30-6-2010_BIEU KE HOACH  2015 (KTN 6.11 sua)" xfId="8368"/>
    <cellStyle name="T_Book1_Book1_KH 2014" xfId="8369"/>
    <cellStyle name="T_Book1_Book1_KH Von 2012 gui BKH 1" xfId="8370"/>
    <cellStyle name="T_Book1_Book1_KH Von 2012 gui BKH 1 2" xfId="8371"/>
    <cellStyle name="T_Book1_Book1_KH Von 2012 gui BKH 1 3" xfId="8372"/>
    <cellStyle name="T_Book1_Book1_KH Von 2012 gui BKH 1_BIEU KE HOACH  2015 (KTN 6.11 sua)" xfId="8373"/>
    <cellStyle name="T_Book1_Book1_Nha lop hoc 8 P" xfId="8374"/>
    <cellStyle name="T_Book1_Book1_Nha lop hoc 8 P 2" xfId="8375"/>
    <cellStyle name="T_Book1_Book1_Nha lop hoc 8 P 2 2" xfId="8376"/>
    <cellStyle name="T_Book1_Book1_Nha lop hoc 8 P 3" xfId="8377"/>
    <cellStyle name="T_Book1_Book1_Nha lop hoc 8 P_BIEU KE HOACH  2015 (KTN 6.11 sua)" xfId="8378"/>
    <cellStyle name="T_Book1_Book1_Phan pha do" xfId="8379"/>
    <cellStyle name="T_Book1_Book1_Phan pha do 2" xfId="8380"/>
    <cellStyle name="T_Book1_Book1_QĐ 980" xfId="8381"/>
    <cellStyle name="T_Book1_Book1_QĐ 980 2" xfId="8382"/>
    <cellStyle name="T_Book1_Book1_QD ke hoach dau thau" xfId="8383"/>
    <cellStyle name="T_Book1_Book1_QD ke hoach dau thau 2" xfId="8384"/>
    <cellStyle name="T_Book1_Book1_QD ke hoach dau thau 2 2" xfId="8385"/>
    <cellStyle name="T_Book1_Book1_QD ke hoach dau thau 3" xfId="8386"/>
    <cellStyle name="T_Book1_Book1_QD ke hoach dau thau_BIEU KE HOACH  2015 (KTN 6.11 sua)" xfId="8387"/>
    <cellStyle name="T_Book1_Book1_Ra soat KH von 2011 (Huy-11-11-11)" xfId="8388"/>
    <cellStyle name="T_Book1_Book1_Ra soat KH von 2011 (Huy-11-11-11) 2" xfId="8389"/>
    <cellStyle name="T_Book1_Book1_Ra soat KH von 2011 (Huy-11-11-11) 2 2" xfId="8390"/>
    <cellStyle name="T_Book1_Book1_Ra soat KH von 2011 (Huy-11-11-11) 3" xfId="8391"/>
    <cellStyle name="T_Book1_Book1_Ra soat KH von 2011 (Huy-11-11-11)_BIEU KE HOACH  2015 (KTN 6.11 sua)" xfId="8392"/>
    <cellStyle name="T_Book1_Book1_Sheet2" xfId="8393"/>
    <cellStyle name="T_Book1_Book1_Sheet2 2" xfId="8394"/>
    <cellStyle name="T_Book1_Book1_Sheet2 2 2" xfId="8395"/>
    <cellStyle name="T_Book1_Book1_Sheet2 3" xfId="8396"/>
    <cellStyle name="T_Book1_Book1_Sheet2_BIEU KE HOACH  2015 (KTN 6.11 sua)" xfId="8397"/>
    <cellStyle name="T_Book1_Book1_TH danh muc 08-09 den ngay 30-8-09" xfId="8398"/>
    <cellStyle name="T_Book1_Book1_TH danh muc 08-09 den ngay 30-8-09 2" xfId="8399"/>
    <cellStyle name="T_Book1_Book1_tinh toan hoang ha" xfId="8400"/>
    <cellStyle name="T_Book1_Book1_tinh toan hoang ha 2" xfId="8401"/>
    <cellStyle name="T_Book1_Book1_tinh toan hoang ha 2 2" xfId="8402"/>
    <cellStyle name="T_Book1_Book1_tinh toan hoang ha 3" xfId="8403"/>
    <cellStyle name="T_Book1_Book1_tinh toan hoang ha_BIEU KE HOACH  2015 (KTN 6.11 sua)" xfId="8404"/>
    <cellStyle name="T_Book1_Book1_Tong von ĐTPT" xfId="8405"/>
    <cellStyle name="T_Book1_Book1_Tong von ĐTPT 2" xfId="8406"/>
    <cellStyle name="T_Book1_Book1_Tong von ĐTPT 2 2" xfId="8407"/>
    <cellStyle name="T_Book1_Book1_Tong von ĐTPT 3" xfId="8408"/>
    <cellStyle name="T_Book1_Book1_Tong von ĐTPT_BIEU KE HOACH  2015 (KTN 6.11 sua)" xfId="8409"/>
    <cellStyle name="T_Book1_Book1_Viec Huy dang lam" xfId="8410"/>
    <cellStyle name="T_Book1_Book1_Viec Huy dang lam_CT 134" xfId="8411"/>
    <cellStyle name="T_Book1_Book2" xfId="8412"/>
    <cellStyle name="T_Book1_Can ho 2p phai goc 0.5" xfId="8413"/>
    <cellStyle name="T_Book1_Can ho 2p phai goc 0.5 2" xfId="8414"/>
    <cellStyle name="T_Book1_Can ho 2p phai goc 0.5 2 2" xfId="8415"/>
    <cellStyle name="T_Book1_Can ho 2p phai goc 0.5 3" xfId="8416"/>
    <cellStyle name="T_Book1_Can ho 2p phai goc 0.5_BIEU KE HOACH  2015 (KTN 6.11 sua)" xfId="8417"/>
    <cellStyle name="T_Book1_Chi tieu KH nam 2009" xfId="8418"/>
    <cellStyle name="T_Book1_Chi tieu KH nam 2009 2" xfId="8419"/>
    <cellStyle name="T_Book1_Chi tieu KH nam 2009 2 2" xfId="8420"/>
    <cellStyle name="T_Book1_Chi tieu KH nam 2009 3" xfId="8421"/>
    <cellStyle name="T_Book1_Chi tieu KH nam 2009_BIEU KE HOACH  2015 (KTN 6.11 sua)" xfId="8422"/>
    <cellStyle name="T_Book1_cong bo gia VLXD thang 4" xfId="8423"/>
    <cellStyle name="T_Book1_cong bo gia VLXD thang 4 2" xfId="8424"/>
    <cellStyle name="T_Book1_cong bo gia VLXD thang 4 3" xfId="8425"/>
    <cellStyle name="T_Book1_cong bo gia VLXD thang 4_BIEU KE HOACH  2015 (KTN 6.11 sua)" xfId="8426"/>
    <cellStyle name="T_Book1_Cong trinh co y kien LD_Dang_NN_2011-Tay nguyen-9-10" xfId="8427"/>
    <cellStyle name="T_Book1_Copy of Biểu BC điều chỉnh chỉ tiêu NN các huyện chia tách 404 ngay 23.5" xfId="8428"/>
    <cellStyle name="T_Book1_CPK" xfId="8429"/>
    <cellStyle name="T_Book1_CPK 2" xfId="8430"/>
    <cellStyle name="T_Book1_CPK 3" xfId="8431"/>
    <cellStyle name="T_Book1_CPK_Bieu chi tieu KH 2014 (Huy-04-11)" xfId="8432"/>
    <cellStyle name="T_Book1_CPK_bieu ke hoach dau thau" xfId="8433"/>
    <cellStyle name="T_Book1_CPK_bieu ke hoach dau thau 2" xfId="8434"/>
    <cellStyle name="T_Book1_CPK_bieu ke hoach dau thau truong mam non SKH" xfId="8435"/>
    <cellStyle name="T_Book1_CPK_bieu ke hoach dau thau truong mam non SKH 2" xfId="8436"/>
    <cellStyle name="T_Book1_CPK_bieu tong hop lai kh von 2011 gui phong TH-KTDN" xfId="8437"/>
    <cellStyle name="T_Book1_CPK_bieu tong hop lai kh von 2011 gui phong TH-KTDN 2" xfId="8438"/>
    <cellStyle name="T_Book1_CPK_Book1" xfId="8439"/>
    <cellStyle name="T_Book1_CPK_Book1 2" xfId="8440"/>
    <cellStyle name="T_Book1_CPK_Book1_Ke hoach 2010 (theo doi 11-8-2010)" xfId="8441"/>
    <cellStyle name="T_Book1_CPK_Book1_Ke hoach 2010 (theo doi 11-8-2010) 2" xfId="8442"/>
    <cellStyle name="T_Book1_CPK_Book1_ke hoach dau thau 30-6-2010" xfId="8443"/>
    <cellStyle name="T_Book1_CPK_Book1_ke hoach dau thau 30-6-2010 2" xfId="8444"/>
    <cellStyle name="T_Book1_CPK_Copy of KH PHAN BO VON ĐỐI ỨNG NAM 2011 (30 TY phuong án gop WB)" xfId="8445"/>
    <cellStyle name="T_Book1_CPK_Copy of KH PHAN BO VON ĐỐI ỨNG NAM 2011 (30 TY phuong án gop WB) 2" xfId="8446"/>
    <cellStyle name="T_Book1_CPK_DTTD chieng chan Tham lai 29-9-2009" xfId="8447"/>
    <cellStyle name="T_Book1_CPK_DTTD chieng chan Tham lai 29-9-2009 2" xfId="8448"/>
    <cellStyle name="T_Book1_CPK_dự toán 30a 2013" xfId="8449"/>
    <cellStyle name="T_Book1_CPK_Du toan nuoc San Thang (GD2)" xfId="8450"/>
    <cellStyle name="T_Book1_CPK_Du toan nuoc San Thang (GD2) 2" xfId="8451"/>
    <cellStyle name="T_Book1_CPK_Ke hoach 2010 (theo doi 11-8-2010)" xfId="8452"/>
    <cellStyle name="T_Book1_CPK_Ke hoach 2010 (theo doi 11-8-2010) 2" xfId="8453"/>
    <cellStyle name="T_Book1_CPK_ke hoach dau thau 30-6-2010" xfId="8454"/>
    <cellStyle name="T_Book1_CPK_ke hoach dau thau 30-6-2010 2" xfId="8455"/>
    <cellStyle name="T_Book1_CPK_KH Von 2012 gui BKH 1" xfId="8456"/>
    <cellStyle name="T_Book1_CPK_KH Von 2012 gui BKH 1 2" xfId="8457"/>
    <cellStyle name="T_Book1_CPK_QD ke hoach dau thau" xfId="8458"/>
    <cellStyle name="T_Book1_CPK_QD ke hoach dau thau 2" xfId="8459"/>
    <cellStyle name="T_Book1_CPK_Ra soat KH von 2011 (Huy-11-11-11)" xfId="8460"/>
    <cellStyle name="T_Book1_CPK_Ra soat KH von 2011 (Huy-11-11-11) 2" xfId="8461"/>
    <cellStyle name="T_Book1_CPK_tinh toan hoang ha" xfId="8462"/>
    <cellStyle name="T_Book1_CPK_tinh toan hoang ha 2" xfId="8463"/>
    <cellStyle name="T_Book1_CPK_Tong von ĐTPT" xfId="8464"/>
    <cellStyle name="T_Book1_CPK_Tong von ĐTPT 2" xfId="8465"/>
    <cellStyle name="T_Book1_CPK_Viec Huy dang lam" xfId="8466"/>
    <cellStyle name="T_Book1_dang vien mói" xfId="8467"/>
    <cellStyle name="T_Book1_dang vien mói 2" xfId="8468"/>
    <cellStyle name="T_Book1_Danh Mục KCM trinh BKH 2011 (BS 30A)" xfId="8469"/>
    <cellStyle name="T_Book1_Danh Mục KCM trinh BKH 2011 (BS 30A) 2" xfId="8470"/>
    <cellStyle name="T_Book1_Danh Sach ho ngheo" xfId="8471"/>
    <cellStyle name="T_Book1_DS cac chau thieu nhi. trung tam" xfId="8472"/>
    <cellStyle name="T_Book1_DT 1751 Muong Khoa" xfId="8473"/>
    <cellStyle name="T_Book1_DT 1751 Muong Khoa 2" xfId="8474"/>
    <cellStyle name="T_Book1_DT 1751 Muong Khoa 2 2" xfId="8475"/>
    <cellStyle name="T_Book1_DT 1751 Muong Khoa 3" xfId="8476"/>
    <cellStyle name="T_Book1_DT 1751 Muong Khoa_BIEU KE HOACH  2015 (KTN 6.11 sua)" xfId="8477"/>
    <cellStyle name="T_Book1_DT Nam vai" xfId="8478"/>
    <cellStyle name="T_Book1_DT Nam vai 2" xfId="8479"/>
    <cellStyle name="T_Book1_DT Nam vai 2 2" xfId="8480"/>
    <cellStyle name="T_Book1_DT Nam vai 3" xfId="8481"/>
    <cellStyle name="T_Book1_DT Nam vai_BIEU KE HOACH  2015 (KTN 6.11 sua)" xfId="8482"/>
    <cellStyle name="T_Book1_DT Nam vai_bieu ke hoach dau thau" xfId="8483"/>
    <cellStyle name="T_Book1_DT Nam vai_bieu ke hoach dau thau 2" xfId="8484"/>
    <cellStyle name="T_Book1_DT Nam vai_bieu ke hoach dau thau 2 2" xfId="8485"/>
    <cellStyle name="T_Book1_DT Nam vai_bieu ke hoach dau thau 3" xfId="8486"/>
    <cellStyle name="T_Book1_DT Nam vai_bieu ke hoach dau thau truong mam non SKH" xfId="8487"/>
    <cellStyle name="T_Book1_DT Nam vai_bieu ke hoach dau thau truong mam non SKH 2" xfId="8488"/>
    <cellStyle name="T_Book1_DT Nam vai_bieu ke hoach dau thau truong mam non SKH 2 2" xfId="8489"/>
    <cellStyle name="T_Book1_DT Nam vai_bieu ke hoach dau thau truong mam non SKH 3" xfId="8490"/>
    <cellStyle name="T_Book1_DT Nam vai_bieu ke hoach dau thau truong mam non SKH_BIEU KE HOACH  2015 (KTN 6.11 sua)" xfId="8491"/>
    <cellStyle name="T_Book1_DT Nam vai_bieu ke hoach dau thau_BIEU KE HOACH  2015 (KTN 6.11 sua)" xfId="8492"/>
    <cellStyle name="T_Book1_DT Nam vai_Book1" xfId="8493"/>
    <cellStyle name="T_Book1_DT Nam vai_Book1 2" xfId="8494"/>
    <cellStyle name="T_Book1_DT Nam vai_Book1 2 2" xfId="8495"/>
    <cellStyle name="T_Book1_DT Nam vai_Book1 3" xfId="8496"/>
    <cellStyle name="T_Book1_DT Nam vai_Book1_BIEU KE HOACH  2015 (KTN 6.11 sua)" xfId="8497"/>
    <cellStyle name="T_Book1_DT Nam vai_DTTD chieng chan Tham lai 29-9-2009" xfId="8498"/>
    <cellStyle name="T_Book1_DT Nam vai_DTTD chieng chan Tham lai 29-9-2009 2" xfId="8499"/>
    <cellStyle name="T_Book1_DT Nam vai_DTTD chieng chan Tham lai 29-9-2009 2 2" xfId="8500"/>
    <cellStyle name="T_Book1_DT Nam vai_DTTD chieng chan Tham lai 29-9-2009 3" xfId="8501"/>
    <cellStyle name="T_Book1_DT Nam vai_DTTD chieng chan Tham lai 29-9-2009_BIEU KE HOACH  2015 (KTN 6.11 sua)" xfId="8502"/>
    <cellStyle name="T_Book1_DT Nam vai_Ke hoach 2010 (theo doi 11-8-2010)" xfId="8503"/>
    <cellStyle name="T_Book1_DT Nam vai_Ke hoach 2010 (theo doi 11-8-2010) 2" xfId="8504"/>
    <cellStyle name="T_Book1_DT Nam vai_Ke hoach 2010 (theo doi 11-8-2010) 2 2" xfId="8505"/>
    <cellStyle name="T_Book1_DT Nam vai_Ke hoach 2010 (theo doi 11-8-2010) 3" xfId="8506"/>
    <cellStyle name="T_Book1_DT Nam vai_Ke hoach 2010 (theo doi 11-8-2010)_BIEU KE HOACH  2015 (KTN 6.11 sua)" xfId="8507"/>
    <cellStyle name="T_Book1_DT Nam vai_ke hoach dau thau 30-6-2010" xfId="8508"/>
    <cellStyle name="T_Book1_DT Nam vai_ke hoach dau thau 30-6-2010 2" xfId="8509"/>
    <cellStyle name="T_Book1_DT Nam vai_ke hoach dau thau 30-6-2010 2 2" xfId="8510"/>
    <cellStyle name="T_Book1_DT Nam vai_ke hoach dau thau 30-6-2010 3" xfId="8511"/>
    <cellStyle name="T_Book1_DT Nam vai_ke hoach dau thau 30-6-2010_BIEU KE HOACH  2015 (KTN 6.11 sua)" xfId="8512"/>
    <cellStyle name="T_Book1_DT Nam vai_QD ke hoach dau thau" xfId="8513"/>
    <cellStyle name="T_Book1_DT Nam vai_QD ke hoach dau thau 2" xfId="8514"/>
    <cellStyle name="T_Book1_DT Nam vai_QD ke hoach dau thau 2 2" xfId="8515"/>
    <cellStyle name="T_Book1_DT Nam vai_QD ke hoach dau thau 3" xfId="8516"/>
    <cellStyle name="T_Book1_DT Nam vai_QD ke hoach dau thau_BIEU KE HOACH  2015 (KTN 6.11 sua)" xfId="8517"/>
    <cellStyle name="T_Book1_DT Nam vai_tinh toan hoang ha" xfId="8518"/>
    <cellStyle name="T_Book1_DT Nam vai_tinh toan hoang ha 2" xfId="8519"/>
    <cellStyle name="T_Book1_DT Nam vai_tinh toan hoang ha 2 2" xfId="8520"/>
    <cellStyle name="T_Book1_DT Nam vai_tinh toan hoang ha 3" xfId="8521"/>
    <cellStyle name="T_Book1_DT Nam vai_tinh toan hoang ha_BIEU KE HOACH  2015 (KTN 6.11 sua)" xfId="8522"/>
    <cellStyle name="T_Book1_DT Nha Da nang" xfId="8523"/>
    <cellStyle name="T_Book1_DT Nha Da nang 2" xfId="8524"/>
    <cellStyle name="T_Book1_DT Nha Da nang 2 2" xfId="8525"/>
    <cellStyle name="T_Book1_DT Nha Da nang 3" xfId="8526"/>
    <cellStyle name="T_Book1_DT Nha Da nang_BIEU KE HOACH  2015 (KTN 6.11 sua)" xfId="8527"/>
    <cellStyle name="T_Book1_DT NHA KHACH -12" xfId="8528"/>
    <cellStyle name="T_Book1_DT NHA KHACH -12 2" xfId="8529"/>
    <cellStyle name="T_Book1_DT NHA KHACH -12 3" xfId="8530"/>
    <cellStyle name="T_Book1_DT NHA KHACH -12_BIEU KE HOACH  2015 (KTN 6.11 sua)" xfId="8531"/>
    <cellStyle name="T_Book1_DT tieu hoc diem TDC ban Cho 28-02-09" xfId="8532"/>
    <cellStyle name="T_Book1_DT tieu hoc diem TDC ban Cho 28-02-09 2" xfId="8533"/>
    <cellStyle name="T_Book1_DT tieu hoc diem TDC ban Cho 28-02-09 3" xfId="8534"/>
    <cellStyle name="T_Book1_DT tieu hoc diem TDC ban Cho 28-02-09_BIEU KE HOACH  2015 (KTN 6.11 sua)" xfId="8535"/>
    <cellStyle name="T_Book1_DTTD chieng chan Tham lai 29-9-2009" xfId="8536"/>
    <cellStyle name="T_Book1_DTTD chieng chan Tham lai 29-9-2009 2" xfId="8537"/>
    <cellStyle name="T_Book1_DTTD chieng chan Tham lai 29-9-2009 3" xfId="8538"/>
    <cellStyle name="T_Book1_DTTD chieng chan Tham lai 29-9-2009_BIEU KE HOACH  2015 (KTN 6.11 sua)" xfId="8539"/>
    <cellStyle name="T_Book1_Du an khoi cong moi nam 2010" xfId="8540"/>
    <cellStyle name="T_Book1_Du an khoi cong moi nam 2010 2" xfId="8541"/>
    <cellStyle name="T_Book1_Du an khoi cong moi nam 2010 3" xfId="8542"/>
    <cellStyle name="T_Book1_Du an khoi cong moi nam 2010_CT 134" xfId="8543"/>
    <cellStyle name="T_Book1_DU THAO BCKT LChâu" xfId="8544"/>
    <cellStyle name="T_Book1_Du toan" xfId="8545"/>
    <cellStyle name="T_Book1_Du toan 2" xfId="8546"/>
    <cellStyle name="T_Book1_Du toan 2 2" xfId="8547"/>
    <cellStyle name="T_Book1_Du toan 3" xfId="8548"/>
    <cellStyle name="T_Book1_dự toán 30a 2013" xfId="8549"/>
    <cellStyle name="T_Book1_DU TOAN ban mui" xfId="8550"/>
    <cellStyle name="T_Book1_DU TOAN ban mui 2" xfId="8551"/>
    <cellStyle name="T_Book1_DU TOAN ban mui 3" xfId="8552"/>
    <cellStyle name="T_Book1_DU TOAN ban mui_BIEU KE HOACH  2015 (KTN 6.11 sua)" xfId="8553"/>
    <cellStyle name="T_Book1_Du toan nuoc San Thang (GD2)" xfId="8554"/>
    <cellStyle name="T_Book1_Du toan nuoc San Thang (GD2) 2" xfId="8555"/>
    <cellStyle name="T_Book1_Du toan nuoc San Thang (GD2) 3" xfId="8556"/>
    <cellStyle name="T_Book1_Du toan nuoc San Thang (GD2)_BIEU KE HOACH  2015 (KTN 6.11 sua)" xfId="8557"/>
    <cellStyle name="T_Book1_Du toan_BIEU KE HOACH  2015 (KTN 6.11 sua)" xfId="8558"/>
    <cellStyle name="T_Book1_DuToan92009Luong650" xfId="8559"/>
    <cellStyle name="T_Book1_DuToan92009Luong650 2" xfId="8560"/>
    <cellStyle name="T_Book1_DuToan92009Luong650 3" xfId="8561"/>
    <cellStyle name="T_Book1_DuToan92009Luong650_CT 134" xfId="8562"/>
    <cellStyle name="T_Book1_dutoanthuyloinamha" xfId="8563"/>
    <cellStyle name="T_Book1_dutoanthuyloinamha 2" xfId="8564"/>
    <cellStyle name="T_Book1_dutoanthuyloinamha 3" xfId="8565"/>
    <cellStyle name="T_Book1_dutoanthuyloinamha_BIEU KE HOACH  2015 (KTN 6.11 sua)" xfId="8566"/>
    <cellStyle name="T_Book1_Gui Phai TTra TRUONG PTTH Ka Lang Hieu bo+Phu 17-8-09-" xfId="8567"/>
    <cellStyle name="T_Book1_Gui Phai TTra TRUONG PTTH Ka Lang Hieu bo+Phu 17-8-09- 2" xfId="8568"/>
    <cellStyle name="T_Book1_GVL" xfId="8569"/>
    <cellStyle name="T_Book1_GVL 2" xfId="8570"/>
    <cellStyle name="T_Book1_GVL 3" xfId="8571"/>
    <cellStyle name="T_Book1_GVL_BIEU KE HOACH  2015 (KTN 6.11 sua)" xfId="8572"/>
    <cellStyle name="T_Book1_Hang Tom goi9 9-07(Cau 12 sua)" xfId="8573"/>
    <cellStyle name="T_Book1_Hang Tom goi9 9-07(Cau 12 sua) 2" xfId="8574"/>
    <cellStyle name="T_Book1_HD TT1" xfId="8575"/>
    <cellStyle name="T_Book1_HD TT1 2" xfId="8576"/>
    <cellStyle name="T_Book1_HD TT1 2 2" xfId="8577"/>
    <cellStyle name="T_Book1_HD TT1 3" xfId="8578"/>
    <cellStyle name="T_Book1_HD TT1_BIEU KE HOACH  2015 (KTN 6.11 sua)" xfId="8579"/>
    <cellStyle name="T_Book1_hothamdinh" xfId="8580"/>
    <cellStyle name="T_Book1_hothamdinh 2" xfId="8581"/>
    <cellStyle name="T_Book1_Ke hoach 2010 ngay 14.4.10" xfId="8582"/>
    <cellStyle name="T_Book1_Ke hoach 2010 ngay 14.4.10 2" xfId="8583"/>
    <cellStyle name="T_Book1_Ke hoach 2010 ngay 14.4.10 2 2" xfId="8584"/>
    <cellStyle name="T_Book1_Ke hoach 2010 ngay 14.4.10 3" xfId="8585"/>
    <cellStyle name="T_Book1_Ke hoach 2010 ngay 14.4.10_BIEU KE HOACH  2015 (KTN 6.11 sua)" xfId="8586"/>
    <cellStyle name="T_Book1_ke hoach dau thau 30-6-2010" xfId="8587"/>
    <cellStyle name="T_Book1_ke hoach dau thau 30-6-2010 2" xfId="8588"/>
    <cellStyle name="T_Book1_ke hoach dau thau 30-6-2010 2 2" xfId="8589"/>
    <cellStyle name="T_Book1_ke hoach dau thau 30-6-2010 3" xfId="8590"/>
    <cellStyle name="T_Book1_ke hoach dau thau 30-6-2010_BIEU KE HOACH  2015 (KTN 6.11 sua)" xfId="8591"/>
    <cellStyle name="T_Book1_Ke hoạch thuc hien goi thau" xfId="8592"/>
    <cellStyle name="T_Book1_Ke khai di Thanh Hoa" xfId="8593"/>
    <cellStyle name="T_Book1_Ket du ung NS" xfId="8594"/>
    <cellStyle name="T_Book1_Ket du ung NS 2" xfId="8595"/>
    <cellStyle name="T_Book1_Ket du ung NS 3" xfId="8596"/>
    <cellStyle name="T_Book1_Ket du ung NS_BIEU KE HOACH  2015 (KTN 6.11 sua)" xfId="8597"/>
    <cellStyle name="T_Book1_Ket qua phan bo von nam 2008" xfId="8598"/>
    <cellStyle name="T_Book1_Ket qua phan bo von nam 2008 2" xfId="8599"/>
    <cellStyle name="T_Book1_Ket qua phan bo von nam 2008 3" xfId="8600"/>
    <cellStyle name="T_Book1_Ket qua phan bo von nam 2008_CT 134" xfId="8601"/>
    <cellStyle name="T_Book1_KH XDCB_2008 lan 2 sua ngay 10-11" xfId="8602"/>
    <cellStyle name="T_Book1_KH XDCB_2008 lan 2 sua ngay 10-11 2" xfId="8603"/>
    <cellStyle name="T_Book1_KH XDCB_2008 lan 2 sua ngay 10-11 3" xfId="8604"/>
    <cellStyle name="T_Book1_KH XDCB_2008 lan 2 sua ngay 10-11_CT 134" xfId="8605"/>
    <cellStyle name="T_Book1_Khoi luong chinh Hang Tom" xfId="8606"/>
    <cellStyle name="T_Book1_Khoi luong chinh Hang Tom 2" xfId="8607"/>
    <cellStyle name="T_Book1_Luy ke von ung nam 2011 -Thoa gui ngay 12-8-2012" xfId="8608"/>
    <cellStyle name="T_Book1_Nha lop hoc 8 P" xfId="8609"/>
    <cellStyle name="T_Book1_Nha lop hoc 8 P 2" xfId="8610"/>
    <cellStyle name="T_Book1_Nha lop hoc 8 P 2 2" xfId="8611"/>
    <cellStyle name="T_Book1_Nha lop hoc 8 P 3" xfId="8612"/>
    <cellStyle name="T_Book1_Nha lop hoc 8 P_BIEU KE HOACH  2015 (KTN 6.11 sua)" xfId="8613"/>
    <cellStyle name="T_Book1_nha van hoa25-4" xfId="8614"/>
    <cellStyle name="T_Book1_nha van hoa25-4 2" xfId="8615"/>
    <cellStyle name="T_Book1_nha van hoa25-4 3" xfId="8616"/>
    <cellStyle name="T_Book1_nha van hoa25-4_BIEU KE HOACH  2015 (KTN 6.11 sua)" xfId="8617"/>
    <cellStyle name="T_Book1_Nhu cau von ung truoc 2011 Tha h Hoa + Nge An gui TW" xfId="8618"/>
    <cellStyle name="T_Book1_Nhu cau von ung truoc 2011 Tha h Hoa + Nge An gui TW 2" xfId="8619"/>
    <cellStyle name="T_Book1_Nhu cau von ung truoc 2011 Tha h Hoa + Nge An gui TW 2 2" xfId="8620"/>
    <cellStyle name="T_Book1_Nhu cau von ung truoc 2011 Tha h Hoa + Nge An gui TW 3" xfId="8621"/>
    <cellStyle name="T_Book1_Nhu cau von ung truoc 2011 Tha h Hoa + Nge An gui TW_BIEU KE HOACH  2015 (KTN 6.11 sua)" xfId="8622"/>
    <cellStyle name="T_Book1_Phan pha do" xfId="8623"/>
    <cellStyle name="T_Book1_Phan pha do 2" xfId="8624"/>
    <cellStyle name="T_Book1_phu luc tong ket tinh hinh TH giai doan 03-10 (ngay 30)" xfId="8625"/>
    <cellStyle name="T_Book1_QĐ 980" xfId="8626"/>
    <cellStyle name="T_Book1_QĐ 980 2" xfId="8627"/>
    <cellStyle name="T_Book1_QD ke hoach dau thau" xfId="8628"/>
    <cellStyle name="T_Book1_QD ke hoach dau thau 2" xfId="8629"/>
    <cellStyle name="T_Book1_QD ke hoach dau thau 2 2" xfId="8630"/>
    <cellStyle name="T_Book1_QD ke hoach dau thau 3" xfId="8631"/>
    <cellStyle name="T_Book1_QD ke hoach dau thau_BIEU KE HOACH  2015 (KTN 6.11 sua)" xfId="8632"/>
    <cellStyle name="T_Book1_Ra soat KH von 2011 (Huy-11-11-11)" xfId="8633"/>
    <cellStyle name="T_Book1_Ra soat KH von 2011 (Huy-11-11-11) 2" xfId="8634"/>
    <cellStyle name="T_Book1_Ra soat KH von 2011 (Huy-11-11-11) 3" xfId="8635"/>
    <cellStyle name="T_Book1_Ra soat KH von 2011 (Huy-11-11-11)_BIEU KE HOACH  2015 (KTN 6.11 sua)" xfId="8636"/>
    <cellStyle name="T_Book1_Sheet2" xfId="8637"/>
    <cellStyle name="T_Book1_Sheet2 2" xfId="8638"/>
    <cellStyle name="T_Book1_Sheet2 2 2" xfId="8639"/>
    <cellStyle name="T_Book1_Sheet2 3" xfId="8640"/>
    <cellStyle name="T_Book1_Sheet2_BIEU KE HOACH  2015 (KTN 6.11 sua)" xfId="8641"/>
    <cellStyle name="T_Book1_TH danh muc 08-09 den ngay 30-8-09" xfId="8642"/>
    <cellStyle name="T_Book1_TH danh muc 08-09 den ngay 30-8-09 2" xfId="8643"/>
    <cellStyle name="T_Book1_TH ung tren 70%-Ra soat phap ly-8-6 (dung de chuyen vao vu TH)" xfId="8644"/>
    <cellStyle name="T_Book1_TH ung tren 70%-Ra soat phap ly-8-6 (dung de chuyen vao vu TH) 2" xfId="8645"/>
    <cellStyle name="T_Book1_TH ung tren 70%-Ra soat phap ly-8-6 (dung de chuyen vao vu TH) 2 2" xfId="8646"/>
    <cellStyle name="T_Book1_TH ung tren 70%-Ra soat phap ly-8-6 (dung de chuyen vao vu TH) 3" xfId="8647"/>
    <cellStyle name="T_Book1_TH ung tren 70%-Ra soat phap ly-8-6 (dung de chuyen vao vu TH)_BIEU KE HOACH  2015 (KTN 6.11 sua)" xfId="8648"/>
    <cellStyle name="T_Book1_TH ung tren 70%-Ra soat phap ly-8-6 (dung de chuyen vao vu TH)_CT 134" xfId="8649"/>
    <cellStyle name="T_Book1_TH y kien LD_KH 2010 Ca Nuoc 22-9-2011-Gui ca Vu" xfId="8650"/>
    <cellStyle name="T_Book1_THAU CAT" xfId="8651"/>
    <cellStyle name="T_Book1_THAU CAT 2" xfId="8652"/>
    <cellStyle name="T_Book1_THAU CAT 3" xfId="8653"/>
    <cellStyle name="T_Book1_THAU CAT_BIEU KE HOACH  2015 (KTN 6.11 sua)" xfId="8654"/>
    <cellStyle name="T_Book1_Thiet bi" xfId="8655"/>
    <cellStyle name="T_Book1_Thiet bi 2" xfId="8656"/>
    <cellStyle name="T_Book1_Thiet bi 3" xfId="8657"/>
    <cellStyle name="T_Book1_Thiet bi_Bieu chi tieu KH 2014 (Huy-04-11)" xfId="8658"/>
    <cellStyle name="T_Book1_Thiet bi_bieu ke hoach dau thau" xfId="8659"/>
    <cellStyle name="T_Book1_Thiet bi_bieu ke hoach dau thau 2" xfId="8660"/>
    <cellStyle name="T_Book1_Thiet bi_bieu ke hoach dau thau truong mam non SKH" xfId="8661"/>
    <cellStyle name="T_Book1_Thiet bi_bieu ke hoach dau thau truong mam non SKH 2" xfId="8662"/>
    <cellStyle name="T_Book1_Thiet bi_bieu tong hop lai kh von 2011 gui phong TH-KTDN" xfId="8663"/>
    <cellStyle name="T_Book1_Thiet bi_bieu tong hop lai kh von 2011 gui phong TH-KTDN 2" xfId="8664"/>
    <cellStyle name="T_Book1_Thiet bi_Book1" xfId="8665"/>
    <cellStyle name="T_Book1_Thiet bi_Book1 2" xfId="8666"/>
    <cellStyle name="T_Book1_Thiet bi_Book1_Ke hoach 2010 (theo doi 11-8-2010)" xfId="8667"/>
    <cellStyle name="T_Book1_Thiet bi_Book1_Ke hoach 2010 (theo doi 11-8-2010) 2" xfId="8668"/>
    <cellStyle name="T_Book1_Thiet bi_Book1_ke hoach dau thau 30-6-2010" xfId="8669"/>
    <cellStyle name="T_Book1_Thiet bi_Book1_ke hoach dau thau 30-6-2010 2" xfId="8670"/>
    <cellStyle name="T_Book1_Thiet bi_Copy of KH PHAN BO VON ĐỐI ỨNG NAM 2011 (30 TY phuong án gop WB)" xfId="8671"/>
    <cellStyle name="T_Book1_Thiet bi_Copy of KH PHAN BO VON ĐỐI ỨNG NAM 2011 (30 TY phuong án gop WB) 2" xfId="8672"/>
    <cellStyle name="T_Book1_Thiet bi_DTTD chieng chan Tham lai 29-9-2009" xfId="8673"/>
    <cellStyle name="T_Book1_Thiet bi_DTTD chieng chan Tham lai 29-9-2009 2" xfId="8674"/>
    <cellStyle name="T_Book1_Thiet bi_dự toán 30a 2013" xfId="8675"/>
    <cellStyle name="T_Book1_Thiet bi_Du toan nuoc San Thang (GD2)" xfId="8676"/>
    <cellStyle name="T_Book1_Thiet bi_Du toan nuoc San Thang (GD2) 2" xfId="8677"/>
    <cellStyle name="T_Book1_Thiet bi_Ke hoach 2010 (theo doi 11-8-2010)" xfId="8678"/>
    <cellStyle name="T_Book1_Thiet bi_Ke hoach 2010 (theo doi 11-8-2010) 2" xfId="8679"/>
    <cellStyle name="T_Book1_Thiet bi_ke hoach dau thau 30-6-2010" xfId="8680"/>
    <cellStyle name="T_Book1_Thiet bi_ke hoach dau thau 30-6-2010 2" xfId="8681"/>
    <cellStyle name="T_Book1_Thiet bi_KH Von 2012 gui BKH 1" xfId="8682"/>
    <cellStyle name="T_Book1_Thiet bi_KH Von 2012 gui BKH 1 2" xfId="8683"/>
    <cellStyle name="T_Book1_Thiet bi_QD ke hoach dau thau" xfId="8684"/>
    <cellStyle name="T_Book1_Thiet bi_QD ke hoach dau thau 2" xfId="8685"/>
    <cellStyle name="T_Book1_Thiet bi_Ra soat KH von 2011 (Huy-11-11-11)" xfId="8686"/>
    <cellStyle name="T_Book1_Thiet bi_Ra soat KH von 2011 (Huy-11-11-11) 2" xfId="8687"/>
    <cellStyle name="T_Book1_Thiet bi_tinh toan hoang ha" xfId="8688"/>
    <cellStyle name="T_Book1_Thiet bi_tinh toan hoang ha 2" xfId="8689"/>
    <cellStyle name="T_Book1_Thiet bi_Tong von ĐTPT" xfId="8690"/>
    <cellStyle name="T_Book1_Thiet bi_Tong von ĐTPT 2" xfId="8691"/>
    <cellStyle name="T_Book1_Thiet bi_Viec Huy dang lam" xfId="8692"/>
    <cellStyle name="T_Book1_Thuc hien du an 06-10 ngay 18_9" xfId="8693"/>
    <cellStyle name="T_Book1_Thuc hien du an 06-10 ngay 18_9 2" xfId="8694"/>
    <cellStyle name="T_Book1_Thuc hien du an 06-10 ngay 18_9 3" xfId="8695"/>
    <cellStyle name="T_Book1_Thuc hien du an 06-10 ngay 18_9_BIEU KE HOACH  2015 (KTN 6.11 sua)" xfId="8696"/>
    <cellStyle name="T_Book1_tien luong" xfId="8697"/>
    <cellStyle name="T_Book1_tien luong 2" xfId="8698"/>
    <cellStyle name="T_Book1_Tien luong chuan 01" xfId="8699"/>
    <cellStyle name="T_Book1_Tien luong chuan 01 2" xfId="8700"/>
    <cellStyle name="T_Book1_Tienluong" xfId="8701"/>
    <cellStyle name="T_Book1_Tienluong 2" xfId="8702"/>
    <cellStyle name="T_Book1_Tienluong 3" xfId="8703"/>
    <cellStyle name="T_Book1_Tienluong_BIEU KE HOACH  2015 (KTN 6.11 sua)" xfId="8704"/>
    <cellStyle name="T_Book1_tinh toan hoang ha" xfId="8705"/>
    <cellStyle name="T_Book1_tinh toan hoang ha 2" xfId="8706"/>
    <cellStyle name="T_Book1_tinh toan hoang ha 2 2" xfId="8707"/>
    <cellStyle name="T_Book1_tinh toan hoang ha 3" xfId="8708"/>
    <cellStyle name="T_Book1_tinh toan hoang ha_BIEU KE HOACH  2015 (KTN 6.11 sua)" xfId="8709"/>
    <cellStyle name="T_Book1_TN - Ho tro khac 2011" xfId="8710"/>
    <cellStyle name="T_Book1_Tong hop  " xfId="8711"/>
    <cellStyle name="T_Book1_Tong hop   2" xfId="8712"/>
    <cellStyle name="T_Book1_Tong hop gia tri" xfId="8713"/>
    <cellStyle name="T_Book1_Tong hop gia tri 2" xfId="8714"/>
    <cellStyle name="T_Book1_Tong hop gia tri 2 2" xfId="8715"/>
    <cellStyle name="T_Book1_Tong hop gia tri 3" xfId="8716"/>
    <cellStyle name="T_Book1_Tong hop gia tri_BIEU KE HOACH  2015 (KTN 6.11 sua)" xfId="8717"/>
    <cellStyle name="T_Book1_TT nhu cau dung nuoc" xfId="8718"/>
    <cellStyle name="T_Book1_TT nhu cau dung nuoc 2" xfId="8719"/>
    <cellStyle name="T_Book1_TT nhu cau dung nuoc 2 2" xfId="8720"/>
    <cellStyle name="T_Book1_TT nhu cau dung nuoc 3" xfId="8721"/>
    <cellStyle name="T_Book1_TT nhu cau dung nuoc_BIEU KE HOACH  2015 (KTN 6.11 sua)" xfId="8722"/>
    <cellStyle name="T_Book1_TT nhu cau dung nuoc_GVL" xfId="8723"/>
    <cellStyle name="T_Book1_TT nhu cau dung nuoc_GVL 2" xfId="8724"/>
    <cellStyle name="T_Book1_TT nhu cau dung nuoc_GVL 2 2" xfId="8725"/>
    <cellStyle name="T_Book1_TT nhu cau dung nuoc_GVL 3" xfId="8726"/>
    <cellStyle name="T_Book1_TT nhu cau dung nuoc_GVL_BIEU KE HOACH  2015 (KTN 6.11 sua)" xfId="8727"/>
    <cellStyle name="T_Book1_TU VAN THUY LOI THAM  PHE" xfId="8728"/>
    <cellStyle name="T_Book1_TU VAN THUY LOI THAM  PHE 2" xfId="8729"/>
    <cellStyle name="T_Book1_TU VAN THUY LOI THAM  PHE 3" xfId="8730"/>
    <cellStyle name="T_Book1_TU VAN THUY LOI THAM  PHE_BIEU KE HOACH  2015 (KTN 6.11 sua)" xfId="8731"/>
    <cellStyle name="T_Book1_ung truoc 2011 NSTW Thanh Hoa + Nge An gui Thu 12-5" xfId="8732"/>
    <cellStyle name="T_Book1_ung truoc 2011 NSTW Thanh Hoa + Nge An gui Thu 12-5 2" xfId="8733"/>
    <cellStyle name="T_Book1_ung truoc 2011 NSTW Thanh Hoa + Nge An gui Thu 12-5 2 2" xfId="8734"/>
    <cellStyle name="T_Book1_ung truoc 2011 NSTW Thanh Hoa + Nge An gui Thu 12-5 3" xfId="8735"/>
    <cellStyle name="T_Book1_ung truoc 2011 NSTW Thanh Hoa + Nge An gui Thu 12-5_BIEU KE HOACH  2015 (KTN 6.11 sua)" xfId="8736"/>
    <cellStyle name="T_Book1_VC1" xfId="8737"/>
    <cellStyle name="T_Book1_VC1 2" xfId="8738"/>
    <cellStyle name="T_Book1_VC1 2 2" xfId="8739"/>
    <cellStyle name="T_Book1_VC1 3" xfId="8740"/>
    <cellStyle name="T_Book1_VC1_BIEU KE HOACH  2015 (KTN 6.11 sua)" xfId="8741"/>
    <cellStyle name="T_Book1_VC1_GVL" xfId="8742"/>
    <cellStyle name="T_Book1_VC1_GVL 2" xfId="8743"/>
    <cellStyle name="T_Book1_VC1_GVL 2 2" xfId="8744"/>
    <cellStyle name="T_Book1_VC1_GVL 3" xfId="8745"/>
    <cellStyle name="T_Book1_VC1_GVL_BIEU KE HOACH  2015 (KTN 6.11 sua)" xfId="8746"/>
    <cellStyle name="T_Book1_Viec Huy dang lam" xfId="8747"/>
    <cellStyle name="T_Book1_Viec Huy dang lam_CT 134" xfId="8748"/>
    <cellStyle name="T_Book2" xfId="8749"/>
    <cellStyle name="T_Cac bao cao TB  Milk-Yomilk-co Ke- CK 1-Vinh Thang" xfId="8750"/>
    <cellStyle name="T_Cac bao cao TB  Milk-Yomilk-co Ke- CK 1-Vinh Thang 2" xfId="8751"/>
    <cellStyle name="T_Cac bao cao TB  Milk-Yomilk-co Ke- CK 1-Vinh Thang 3" xfId="8752"/>
    <cellStyle name="T_Cac bao cao TB  Milk-Yomilk-co Ke- CK 1-Vinh Thang_CT 134" xfId="8753"/>
    <cellStyle name="T_CDKT" xfId="8754"/>
    <cellStyle name="T_CDKT 2" xfId="8755"/>
    <cellStyle name="T_CDKT 2 2" xfId="8756"/>
    <cellStyle name="T_CDKT 3" xfId="8757"/>
    <cellStyle name="T_CDKT_BIEU KE HOACH  2015 (KTN 6.11 sua)" xfId="8758"/>
    <cellStyle name="T_CDKT_bieu ke hoach dau thau" xfId="8759"/>
    <cellStyle name="T_CDKT_bieu ke hoach dau thau 2" xfId="8760"/>
    <cellStyle name="T_CDKT_bieu ke hoach dau thau 2 2" xfId="8761"/>
    <cellStyle name="T_CDKT_bieu ke hoach dau thau 3" xfId="8762"/>
    <cellStyle name="T_CDKT_bieu ke hoach dau thau truong mam non SKH" xfId="8763"/>
    <cellStyle name="T_CDKT_bieu ke hoach dau thau truong mam non SKH 2" xfId="8764"/>
    <cellStyle name="T_CDKT_bieu ke hoach dau thau truong mam non SKH 2 2" xfId="8765"/>
    <cellStyle name="T_CDKT_bieu ke hoach dau thau truong mam non SKH 3" xfId="8766"/>
    <cellStyle name="T_CDKT_bieu ke hoach dau thau truong mam non SKH_BIEU KE HOACH  2015 (KTN 6.11 sua)" xfId="8767"/>
    <cellStyle name="T_CDKT_bieu ke hoach dau thau_BIEU KE HOACH  2015 (KTN 6.11 sua)" xfId="8768"/>
    <cellStyle name="T_CDKT_bieu tong hop lai kh von 2011 gui phong TH-KTDN" xfId="8769"/>
    <cellStyle name="T_CDKT_bieu tong hop lai kh von 2011 gui phong TH-KTDN 2" xfId="8770"/>
    <cellStyle name="T_CDKT_bieu tong hop lai kh von 2011 gui phong TH-KTDN 2 2" xfId="8771"/>
    <cellStyle name="T_CDKT_bieu tong hop lai kh von 2011 gui phong TH-KTDN 3" xfId="8772"/>
    <cellStyle name="T_CDKT_bieu tong hop lai kh von 2011 gui phong TH-KTDN_BIEU KE HOACH  2015 (KTN 6.11 sua)" xfId="8773"/>
    <cellStyle name="T_CDKT_Book1" xfId="8774"/>
    <cellStyle name="T_CDKT_Book1 2" xfId="8775"/>
    <cellStyle name="T_CDKT_Book1 2 2" xfId="8776"/>
    <cellStyle name="T_CDKT_Book1 3" xfId="8777"/>
    <cellStyle name="T_CDKT_Book1_BIEU KE HOACH  2015 (KTN 6.11 sua)" xfId="8778"/>
    <cellStyle name="T_CDKT_Book1_Ke hoach 2010 (theo doi 11-8-2010)" xfId="8779"/>
    <cellStyle name="T_CDKT_Book1_Ke hoach 2010 (theo doi 11-8-2010) 2" xfId="8780"/>
    <cellStyle name="T_CDKT_Book1_Ke hoach 2010 (theo doi 11-8-2010) 2 2" xfId="8781"/>
    <cellStyle name="T_CDKT_Book1_Ke hoach 2010 (theo doi 11-8-2010) 3" xfId="8782"/>
    <cellStyle name="T_CDKT_Book1_Ke hoach 2010 (theo doi 11-8-2010)_BIEU KE HOACH  2015 (KTN 6.11 sua)" xfId="8783"/>
    <cellStyle name="T_CDKT_Copy of KH PHAN BO VON ĐỐI ỨNG NAM 2011 (30 TY phuong án gop WB)" xfId="8784"/>
    <cellStyle name="T_CDKT_Copy of KH PHAN BO VON ĐỐI ỨNG NAM 2011 (30 TY phuong án gop WB) 2" xfId="8785"/>
    <cellStyle name="T_CDKT_Copy of KH PHAN BO VON ĐỐI ỨNG NAM 2011 (30 TY phuong án gop WB) 2 2" xfId="8786"/>
    <cellStyle name="T_CDKT_Copy of KH PHAN BO VON ĐỐI ỨNG NAM 2011 (30 TY phuong án gop WB) 3" xfId="8787"/>
    <cellStyle name="T_CDKT_Copy of KH PHAN BO VON ĐỐI ỨNG NAM 2011 (30 TY phuong án gop WB)_BIEU KE HOACH  2015 (KTN 6.11 sua)" xfId="8788"/>
    <cellStyle name="T_CDKT_DT tieu hoc diem TDC ban Cho 28-02-09" xfId="8789"/>
    <cellStyle name="T_CDKT_DT tieu hoc diem TDC ban Cho 28-02-09 2" xfId="8790"/>
    <cellStyle name="T_CDKT_DT tieu hoc diem TDC ban Cho 28-02-09 2 2" xfId="8791"/>
    <cellStyle name="T_CDKT_DT tieu hoc diem TDC ban Cho 28-02-09 3" xfId="8792"/>
    <cellStyle name="T_CDKT_DT tieu hoc diem TDC ban Cho 28-02-09_BIEU KE HOACH  2015 (KTN 6.11 sua)" xfId="8793"/>
    <cellStyle name="T_CDKT_DTTD chieng chan Tham lai 29-9-2009" xfId="8794"/>
    <cellStyle name="T_CDKT_DTTD chieng chan Tham lai 29-9-2009 2" xfId="8795"/>
    <cellStyle name="T_CDKT_DTTD chieng chan Tham lai 29-9-2009 2 2" xfId="8796"/>
    <cellStyle name="T_CDKT_DTTD chieng chan Tham lai 29-9-2009 3" xfId="8797"/>
    <cellStyle name="T_CDKT_DTTD chieng chan Tham lai 29-9-2009_BIEU KE HOACH  2015 (KTN 6.11 sua)" xfId="8798"/>
    <cellStyle name="T_CDKT_GVL" xfId="8799"/>
    <cellStyle name="T_CDKT_GVL 2" xfId="8800"/>
    <cellStyle name="T_CDKT_GVL 2 2" xfId="8801"/>
    <cellStyle name="T_CDKT_GVL 3" xfId="8802"/>
    <cellStyle name="T_CDKT_GVL_BIEU KE HOACH  2015 (KTN 6.11 sua)" xfId="8803"/>
    <cellStyle name="T_CDKT_Ke hoach 2010 (theo doi 11-8-2010)" xfId="8804"/>
    <cellStyle name="T_CDKT_Ke hoach 2010 (theo doi 11-8-2010) 2" xfId="8805"/>
    <cellStyle name="T_CDKT_Ke hoach 2010 (theo doi 11-8-2010) 2 2" xfId="8806"/>
    <cellStyle name="T_CDKT_Ke hoach 2010 (theo doi 11-8-2010) 3" xfId="8807"/>
    <cellStyle name="T_CDKT_Ke hoach 2010 (theo doi 11-8-2010)_BIEU KE HOACH  2015 (KTN 6.11 sua)" xfId="8808"/>
    <cellStyle name="T_CDKT_ke hoach dau thau 30-6-2010" xfId="8809"/>
    <cellStyle name="T_CDKT_ke hoach dau thau 30-6-2010 2" xfId="8810"/>
    <cellStyle name="T_CDKT_ke hoach dau thau 30-6-2010 2 2" xfId="8811"/>
    <cellStyle name="T_CDKT_ke hoach dau thau 30-6-2010 3" xfId="8812"/>
    <cellStyle name="T_CDKT_ke hoach dau thau 30-6-2010_BIEU KE HOACH  2015 (KTN 6.11 sua)" xfId="8813"/>
    <cellStyle name="T_CDKT_KH Von 2012 gui BKH 1" xfId="8814"/>
    <cellStyle name="T_CDKT_KH Von 2012 gui BKH 1 2" xfId="8815"/>
    <cellStyle name="T_CDKT_KH Von 2012 gui BKH 1 2 2" xfId="8816"/>
    <cellStyle name="T_CDKT_KH Von 2012 gui BKH 1 3" xfId="8817"/>
    <cellStyle name="T_CDKT_KH Von 2012 gui BKH 1_BIEU KE HOACH  2015 (KTN 6.11 sua)" xfId="8818"/>
    <cellStyle name="T_CDKT_QD ke hoach dau thau" xfId="8819"/>
    <cellStyle name="T_CDKT_QD ke hoach dau thau 2" xfId="8820"/>
    <cellStyle name="T_CDKT_QD ke hoach dau thau 2 2" xfId="8821"/>
    <cellStyle name="T_CDKT_QD ke hoach dau thau 3" xfId="8822"/>
    <cellStyle name="T_CDKT_QD ke hoach dau thau_BIEU KE HOACH  2015 (KTN 6.11 sua)" xfId="8823"/>
    <cellStyle name="T_CDKT_Tienluong" xfId="8824"/>
    <cellStyle name="T_CDKT_Tienluong 2" xfId="8825"/>
    <cellStyle name="T_CDKT_Tienluong 2 2" xfId="8826"/>
    <cellStyle name="T_CDKT_Tienluong 3" xfId="8827"/>
    <cellStyle name="T_CDKT_Tienluong_BIEU KE HOACH  2015 (KTN 6.11 sua)" xfId="8828"/>
    <cellStyle name="T_CDKT_Tong von ĐTPT" xfId="8829"/>
    <cellStyle name="T_CDKT_Tong von ĐTPT 2" xfId="8830"/>
    <cellStyle name="T_CDKT_Tong von ĐTPT 2 2" xfId="8831"/>
    <cellStyle name="T_CDKT_Tong von ĐTPT 3" xfId="8832"/>
    <cellStyle name="T_CDKT_Tong von ĐTPT_BIEU KE HOACH  2015 (KTN 6.11 sua)" xfId="8833"/>
    <cellStyle name="T_cham diem Milk chu ky2-ANH MINH" xfId="8834"/>
    <cellStyle name="T_cham diem Milk chu ky2-ANH MINH 2" xfId="8835"/>
    <cellStyle name="T_cham diem Milk chu ky2-ANH MINH 3" xfId="8836"/>
    <cellStyle name="T_cham diem Milk chu ky2-ANH MINH_CT 134" xfId="8837"/>
    <cellStyle name="T_cham trung bay ck 1 m.Bac milk co ke 2" xfId="8838"/>
    <cellStyle name="T_cham trung bay ck 1 m.Bac milk co ke 2 2" xfId="8839"/>
    <cellStyle name="T_cham trung bay ck 1 m.Bac milk co ke 2 3" xfId="8840"/>
    <cellStyle name="T_cham trung bay ck 1 m.Bac milk co ke 2_CT 134" xfId="8841"/>
    <cellStyle name="T_cham trung bay yao smart milk ck 2 mien Bac" xfId="8842"/>
    <cellStyle name="T_cham trung bay yao smart milk ck 2 mien Bac 2" xfId="8843"/>
    <cellStyle name="T_cham trung bay yao smart milk ck 2 mien Bac 3" xfId="8844"/>
    <cellStyle name="T_cham trung bay yao smart milk ck 2 mien Bac_CT 134" xfId="8845"/>
    <cellStyle name="T_Chuan bi dau tu nam 2008" xfId="8846"/>
    <cellStyle name="T_Chuan bi dau tu nam 2008 2" xfId="8847"/>
    <cellStyle name="T_Chuan bi dau tu nam 2008 3" xfId="8848"/>
    <cellStyle name="T_Chuan bi dau tu nam 2008_CT 134" xfId="8849"/>
    <cellStyle name="T_cong bo ĐGCM ĐB nam 2008" xfId="8850"/>
    <cellStyle name="T_cong bo ĐGCM ĐB nam 2008 2" xfId="8851"/>
    <cellStyle name="T_cong bo ĐGCM ĐB nam 2008 2 2" xfId="8852"/>
    <cellStyle name="T_cong bo ĐGCM ĐB nam 2008 3" xfId="8853"/>
    <cellStyle name="T_cong bo ĐGCM ĐB nam 2008_BIEU KE HOACH  2015 (KTN 6.11 sua)" xfId="8854"/>
    <cellStyle name="T_cong bo ĐGCM ĐB nam 2008_GVL" xfId="8855"/>
    <cellStyle name="T_cong bo ĐGCM ĐB nam 2008_GVL 2" xfId="8856"/>
    <cellStyle name="T_cong bo ĐGCM ĐB nam 2008_GVL 2 2" xfId="8857"/>
    <cellStyle name="T_cong bo ĐGCM ĐB nam 2008_GVL 3" xfId="8858"/>
    <cellStyle name="T_cong bo ĐGCM ĐB nam 2008_GVL_BIEU KE HOACH  2015 (KTN 6.11 sua)" xfId="8859"/>
    <cellStyle name="T_Copy of Bao cao  XDCB 7 thang nam 2008_So KH&amp;DT SUA" xfId="8860"/>
    <cellStyle name="T_Copy of Bao cao  XDCB 7 thang nam 2008_So KH&amp;DT SUA 2" xfId="8861"/>
    <cellStyle name="T_Copy of Bao cao  XDCB 7 thang nam 2008_So KH&amp;DT SUA 3" xfId="8862"/>
    <cellStyle name="T_Copy of Bao cao  XDCB 7 thang nam 2008_So KH&amp;DT SUA_CT 134" xfId="8863"/>
    <cellStyle name="T_Copy of Biểu BC điều chỉnh chỉ tiêu NN các huyện chia tách 404 ngay 23.5" xfId="8864"/>
    <cellStyle name="T_Copy of KH PHAN BO VON ĐỐI ỨNG NAM 2011 (30 TY phuong án gop WB)" xfId="8865"/>
    <cellStyle name="T_Copy of KH PHAN BO VON ĐỐI ỨNG NAM 2011 (30 TY phuong án gop WB) 2" xfId="8866"/>
    <cellStyle name="T_Copy of KH PHAN BO VON ĐỐI ỨNG NAM 2011 (30 TY phuong án gop WB) 3" xfId="8867"/>
    <cellStyle name="T_Copy of KH PHAN BO VON ĐỐI ỨNG NAM 2011 (30 TY phuong án gop WB)_BIEU KE HOACH  2015 (KTN 6.11 sua)" xfId="8868"/>
    <cellStyle name="T_Copy of SO THEO DOI SAN LUONG NAM 2007" xfId="8869"/>
    <cellStyle name="T_Copy of SO THEO DOI SAN LUONG NAM 2007 2" xfId="8870"/>
    <cellStyle name="T_Copy of SO THEO DOI SAN LUONG NAM 2007 3" xfId="8871"/>
    <cellStyle name="T_Copy of SO THEO DOI SAN LUONG NAM 2007_BIEU KE HOACH  2015 (KTN 6.11 sua)" xfId="8872"/>
    <cellStyle name="T_CPK" xfId="8873"/>
    <cellStyle name="T_CPK 2" xfId="8874"/>
    <cellStyle name="T_CPK_Bao cao danh muc cac cong trinh tren dia ban huyen 4-2010" xfId="8875"/>
    <cellStyle name="T_CPK_Bao cao danh muc cac cong trinh tren dia ban huyen 4-2010 2" xfId="8876"/>
    <cellStyle name="T_CPK_Bieu chi tieu KH 2014 (Huy-04-11)" xfId="8877"/>
    <cellStyle name="T_CPK_Bieu chi tieu KH 2014 (Huy-04-11) 2" xfId="8878"/>
    <cellStyle name="T_CPK_bieu ke hoach dau thau" xfId="8879"/>
    <cellStyle name="T_CPK_bieu ke hoach dau thau 2" xfId="8880"/>
    <cellStyle name="T_CPK_bieu ke hoach dau thau 2 2" xfId="8881"/>
    <cellStyle name="T_CPK_bieu ke hoach dau thau 3" xfId="8882"/>
    <cellStyle name="T_CPK_bieu ke hoach dau thau truong mam non SKH" xfId="8883"/>
    <cellStyle name="T_CPK_bieu ke hoach dau thau truong mam non SKH 2" xfId="8884"/>
    <cellStyle name="T_CPK_bieu ke hoach dau thau truong mam non SKH 2 2" xfId="8885"/>
    <cellStyle name="T_CPK_bieu ke hoach dau thau truong mam non SKH 3" xfId="8886"/>
    <cellStyle name="T_CPK_bieu ke hoach dau thau truong mam non SKH_BIEU KE HOACH  2015 (KTN 6.11 sua)" xfId="8887"/>
    <cellStyle name="T_CPK_bieu ke hoach dau thau_BIEU KE HOACH  2015 (KTN 6.11 sua)" xfId="8888"/>
    <cellStyle name="T_CPK_bieu tong hop lai kh von 2011 gui phong TH-KTDN" xfId="8889"/>
    <cellStyle name="T_CPK_bieu tong hop lai kh von 2011 gui phong TH-KTDN 2" xfId="8890"/>
    <cellStyle name="T_CPK_bieu tong hop lai kh von 2011 gui phong TH-KTDN 2 2" xfId="8891"/>
    <cellStyle name="T_CPK_bieu tong hop lai kh von 2011 gui phong TH-KTDN 3" xfId="8892"/>
    <cellStyle name="T_CPK_bieu tong hop lai kh von 2011 gui phong TH-KTDN_BIEU KE HOACH  2015 (KTN 6.11 sua)" xfId="8893"/>
    <cellStyle name="T_CPK_Book1" xfId="8894"/>
    <cellStyle name="T_CPK_Book1 2" xfId="8895"/>
    <cellStyle name="T_CPK_Book1 2 2" xfId="8896"/>
    <cellStyle name="T_CPK_Book1 3" xfId="8897"/>
    <cellStyle name="T_CPK_Book1_1" xfId="8898"/>
    <cellStyle name="T_CPK_Book1_1 2" xfId="8899"/>
    <cellStyle name="T_CPK_Book1_1 2 2" xfId="8900"/>
    <cellStyle name="T_CPK_Book1_1 3" xfId="8901"/>
    <cellStyle name="T_CPK_Book1_1_BIEU KE HOACH  2015 (KTN 6.11 sua)" xfId="8902"/>
    <cellStyle name="T_CPK_Book1_BIEU KE HOACH  2015 (KTN 6.11 sua)" xfId="8903"/>
    <cellStyle name="T_CPK_Book1_DTTD chieng chan Tham lai 29-9-2009" xfId="8904"/>
    <cellStyle name="T_CPK_Book1_DTTD chieng chan Tham lai 29-9-2009 2" xfId="8905"/>
    <cellStyle name="T_CPK_Book1_DTTD chieng chan Tham lai 29-9-2009 2 2" xfId="8906"/>
    <cellStyle name="T_CPK_Book1_DTTD chieng chan Tham lai 29-9-2009 3" xfId="8907"/>
    <cellStyle name="T_CPK_Book1_DTTD chieng chan Tham lai 29-9-2009_BIEU KE HOACH  2015 (KTN 6.11 sua)" xfId="8908"/>
    <cellStyle name="T_CPK_Book1_Ke hoach 2010 (theo doi 11-8-2010)" xfId="8909"/>
    <cellStyle name="T_CPK_Book1_Ke hoach 2010 (theo doi 11-8-2010) 2" xfId="8910"/>
    <cellStyle name="T_CPK_Book1_Ke hoach 2010 (theo doi 11-8-2010) 2 2" xfId="8911"/>
    <cellStyle name="T_CPK_Book1_Ke hoach 2010 (theo doi 11-8-2010) 3" xfId="8912"/>
    <cellStyle name="T_CPK_Book1_Ke hoach 2010 (theo doi 11-8-2010)_BIEU KE HOACH  2015 (KTN 6.11 sua)" xfId="8913"/>
    <cellStyle name="T_CPK_Book1_ke hoach dau thau 30-6-2010" xfId="8914"/>
    <cellStyle name="T_CPK_Book1_ke hoach dau thau 30-6-2010 2" xfId="8915"/>
    <cellStyle name="T_CPK_Book1_ke hoach dau thau 30-6-2010 2 2" xfId="8916"/>
    <cellStyle name="T_CPK_Book1_ke hoach dau thau 30-6-2010 3" xfId="8917"/>
    <cellStyle name="T_CPK_Book1_ke hoach dau thau 30-6-2010_BIEU KE HOACH  2015 (KTN 6.11 sua)" xfId="8918"/>
    <cellStyle name="T_CPK_Copy of KH PHAN BO VON ĐỐI ỨNG NAM 2011 (30 TY phuong án gop WB)" xfId="8919"/>
    <cellStyle name="T_CPK_Copy of KH PHAN BO VON ĐỐI ỨNG NAM 2011 (30 TY phuong án gop WB) 2" xfId="8920"/>
    <cellStyle name="T_CPK_Copy of KH PHAN BO VON ĐỐI ỨNG NAM 2011 (30 TY phuong án gop WB) 2 2" xfId="8921"/>
    <cellStyle name="T_CPK_Copy of KH PHAN BO VON ĐỐI ỨNG NAM 2011 (30 TY phuong án gop WB) 3" xfId="8922"/>
    <cellStyle name="T_CPK_Copy of KH PHAN BO VON ĐỐI ỨNG NAM 2011 (30 TY phuong án gop WB)_BIEU KE HOACH  2015 (KTN 6.11 sua)" xfId="8923"/>
    <cellStyle name="T_CPK_DTTD chieng chan Tham lai 29-9-2009" xfId="8924"/>
    <cellStyle name="T_CPK_DTTD chieng chan Tham lai 29-9-2009 2" xfId="8925"/>
    <cellStyle name="T_CPK_DTTD chieng chan Tham lai 29-9-2009 2 2" xfId="8926"/>
    <cellStyle name="T_CPK_DTTD chieng chan Tham lai 29-9-2009 3" xfId="8927"/>
    <cellStyle name="T_CPK_DTTD chieng chan Tham lai 29-9-2009_BIEU KE HOACH  2015 (KTN 6.11 sua)" xfId="8928"/>
    <cellStyle name="T_CPK_dự toán 30a 2013" xfId="8929"/>
    <cellStyle name="T_CPK_Du toan nuoc San Thang (GD2)" xfId="8930"/>
    <cellStyle name="T_CPK_Du toan nuoc San Thang (GD2) 2" xfId="8931"/>
    <cellStyle name="T_CPK_Du toan nuoc San Thang (GD2) 2 2" xfId="8932"/>
    <cellStyle name="T_CPK_Du toan nuoc San Thang (GD2) 3" xfId="8933"/>
    <cellStyle name="T_CPK_Du toan nuoc San Thang (GD2)_BIEU KE HOACH  2015 (KTN 6.11 sua)" xfId="8934"/>
    <cellStyle name="T_CPK_Ke hoach 2010 (theo doi 11-8-2010)" xfId="8935"/>
    <cellStyle name="T_CPK_Ke hoach 2010 (theo doi 11-8-2010) 2" xfId="8936"/>
    <cellStyle name="T_CPK_Ke hoach 2010 (theo doi 11-8-2010) 2 2" xfId="8937"/>
    <cellStyle name="T_CPK_Ke hoach 2010 (theo doi 11-8-2010) 3" xfId="8938"/>
    <cellStyle name="T_CPK_Ke hoach 2010 (theo doi 11-8-2010)_BIEU KE HOACH  2015 (KTN 6.11 sua)" xfId="8939"/>
    <cellStyle name="T_CPK_ke hoach dau thau 30-6-2010" xfId="8940"/>
    <cellStyle name="T_CPK_ke hoach dau thau 30-6-2010 2" xfId="8941"/>
    <cellStyle name="T_CPK_ke hoach dau thau 30-6-2010 2 2" xfId="8942"/>
    <cellStyle name="T_CPK_ke hoach dau thau 30-6-2010 3" xfId="8943"/>
    <cellStyle name="T_CPK_ke hoach dau thau 30-6-2010_BIEU KE HOACH  2015 (KTN 6.11 sua)" xfId="8944"/>
    <cellStyle name="T_CPK_KH Von 2012 gui BKH 1" xfId="8945"/>
    <cellStyle name="T_CPK_KH Von 2012 gui BKH 1 2" xfId="8946"/>
    <cellStyle name="T_CPK_KH Von 2012 gui BKH 1 2 2" xfId="8947"/>
    <cellStyle name="T_CPK_KH Von 2012 gui BKH 1 3" xfId="8948"/>
    <cellStyle name="T_CPK_KH Von 2012 gui BKH 1_BIEU KE HOACH  2015 (KTN 6.11 sua)" xfId="8949"/>
    <cellStyle name="T_CPK_QD ke hoach dau thau" xfId="8950"/>
    <cellStyle name="T_CPK_QD ke hoach dau thau 2" xfId="8951"/>
    <cellStyle name="T_CPK_QD ke hoach dau thau 2 2" xfId="8952"/>
    <cellStyle name="T_CPK_QD ke hoach dau thau 3" xfId="8953"/>
    <cellStyle name="T_CPK_QD ke hoach dau thau_BIEU KE HOACH  2015 (KTN 6.11 sua)" xfId="8954"/>
    <cellStyle name="T_CPK_Ra soat KH von 2011 (Huy-11-11-11)" xfId="8955"/>
    <cellStyle name="T_CPK_Ra soat KH von 2011 (Huy-11-11-11) 2" xfId="8956"/>
    <cellStyle name="T_CPK_Ra soat KH von 2011 (Huy-11-11-11) 2 2" xfId="8957"/>
    <cellStyle name="T_CPK_Ra soat KH von 2011 (Huy-11-11-11) 3" xfId="8958"/>
    <cellStyle name="T_CPK_Ra soat KH von 2011 (Huy-11-11-11)_BIEU KE HOACH  2015 (KTN 6.11 sua)" xfId="8959"/>
    <cellStyle name="T_CPK_tien luong" xfId="8960"/>
    <cellStyle name="T_CPK_tien luong 2" xfId="8961"/>
    <cellStyle name="T_CPK_Tien luong chuan 01" xfId="8962"/>
    <cellStyle name="T_CPK_Tien luong chuan 01 2" xfId="8963"/>
    <cellStyle name="T_CPK_tinh toan hoang ha" xfId="8964"/>
    <cellStyle name="T_CPK_tinh toan hoang ha 2" xfId="8965"/>
    <cellStyle name="T_CPK_tinh toan hoang ha 2 2" xfId="8966"/>
    <cellStyle name="T_CPK_tinh toan hoang ha 3" xfId="8967"/>
    <cellStyle name="T_CPK_tinh toan hoang ha_BIEU KE HOACH  2015 (KTN 6.11 sua)" xfId="8968"/>
    <cellStyle name="T_CPK_Tong von ĐTPT" xfId="8969"/>
    <cellStyle name="T_CPK_Tong von ĐTPT 2" xfId="8970"/>
    <cellStyle name="T_CPK_Tong von ĐTPT 2 2" xfId="8971"/>
    <cellStyle name="T_CPK_Tong von ĐTPT 3" xfId="8972"/>
    <cellStyle name="T_CPK_Tong von ĐTPT_BIEU KE HOACH  2015 (KTN 6.11 sua)" xfId="8973"/>
    <cellStyle name="T_CPK_Viec Huy dang lam" xfId="8974"/>
    <cellStyle name="T_CPK_Viec Huy dang lam_CT 134" xfId="8975"/>
    <cellStyle name="T_CTMTQG 2008" xfId="8976"/>
    <cellStyle name="T_CTMTQG 2008 2" xfId="8977"/>
    <cellStyle name="T_CTMTQG 2008 3" xfId="8978"/>
    <cellStyle name="T_CTMTQG 2008_Bieu mau danh muc du an thuoc CTMTQG nam 2008" xfId="8979"/>
    <cellStyle name="T_CTMTQG 2008_Bieu mau danh muc du an thuoc CTMTQG nam 2008 2" xfId="8980"/>
    <cellStyle name="T_CTMTQG 2008_Bieu mau danh muc du an thuoc CTMTQG nam 2008 3" xfId="8981"/>
    <cellStyle name="T_CTMTQG 2008_Bieu mau danh muc du an thuoc CTMTQG nam 2008_CT 134" xfId="8982"/>
    <cellStyle name="T_CTMTQG 2008_CT 134" xfId="8983"/>
    <cellStyle name="T_CTMTQG 2008_Hi-Tong hop KQ phan bo KH nam 08- LD fong giao 15-11-08" xfId="8984"/>
    <cellStyle name="T_CTMTQG 2008_Hi-Tong hop KQ phan bo KH nam 08- LD fong giao 15-11-08 2" xfId="8985"/>
    <cellStyle name="T_CTMTQG 2008_Hi-Tong hop KQ phan bo KH nam 08- LD fong giao 15-11-08 3" xfId="8986"/>
    <cellStyle name="T_CTMTQG 2008_Hi-Tong hop KQ phan bo KH nam 08- LD fong giao 15-11-08_CT 134" xfId="8987"/>
    <cellStyle name="T_CTMTQG 2008_Ket qua thuc hien nam 2008" xfId="8988"/>
    <cellStyle name="T_CTMTQG 2008_Ket qua thuc hien nam 2008 2" xfId="8989"/>
    <cellStyle name="T_CTMTQG 2008_Ket qua thuc hien nam 2008 3" xfId="8990"/>
    <cellStyle name="T_CTMTQG 2008_Ket qua thuc hien nam 2008_CT 134" xfId="8991"/>
    <cellStyle name="T_CTMTQG 2008_KH XDCB_2008 lan 1" xfId="8992"/>
    <cellStyle name="T_CTMTQG 2008_KH XDCB_2008 lan 1 2" xfId="8993"/>
    <cellStyle name="T_CTMTQG 2008_KH XDCB_2008 lan 1 3" xfId="8994"/>
    <cellStyle name="T_CTMTQG 2008_KH XDCB_2008 lan 1 sua ngay 27-10" xfId="8995"/>
    <cellStyle name="T_CTMTQG 2008_KH XDCB_2008 lan 1 sua ngay 27-10 2" xfId="8996"/>
    <cellStyle name="T_CTMTQG 2008_KH XDCB_2008 lan 1 sua ngay 27-10 3" xfId="8997"/>
    <cellStyle name="T_CTMTQG 2008_KH XDCB_2008 lan 1 sua ngay 27-10_CT 134" xfId="8998"/>
    <cellStyle name="T_CTMTQG 2008_KH XDCB_2008 lan 1_CT 134" xfId="8999"/>
    <cellStyle name="T_CTMTQG 2008_KH XDCB_2008 lan 2 sua ngay 10-11" xfId="9000"/>
    <cellStyle name="T_CTMTQG 2008_KH XDCB_2008 lan 2 sua ngay 10-11 2" xfId="9001"/>
    <cellStyle name="T_CTMTQG 2008_KH XDCB_2008 lan 2 sua ngay 10-11 3" xfId="9002"/>
    <cellStyle name="T_CTMTQG 2008_KH XDCB_2008 lan 2 sua ngay 10-11_CT 134" xfId="9003"/>
    <cellStyle name="T_danh sach chua nop bcao trung bay sua chua  tinh den 1-3-06" xfId="9004"/>
    <cellStyle name="T_danh sach chua nop bcao trung bay sua chua  tinh den 1-3-06 2" xfId="9005"/>
    <cellStyle name="T_danh sach chua nop bcao trung bay sua chua  tinh den 1-3-06 3" xfId="9006"/>
    <cellStyle name="T_danh sach chua nop bcao trung bay sua chua  tinh den 1-3-06_CT 134" xfId="9007"/>
    <cellStyle name="T_Danh Sach ho ngheo" xfId="9008"/>
    <cellStyle name="T_Danh sach KH TB MilkYomilk Yao  Smart chu ky 2-Vinh Thang" xfId="9009"/>
    <cellStyle name="T_Danh sach KH TB MilkYomilk Yao  Smart chu ky 2-Vinh Thang 2" xfId="9010"/>
    <cellStyle name="T_Danh sach KH TB MilkYomilk Yao  Smart chu ky 2-Vinh Thang 3" xfId="9011"/>
    <cellStyle name="T_Danh sach KH TB MilkYomilk Yao  Smart chu ky 2-Vinh Thang_CT 134" xfId="9012"/>
    <cellStyle name="T_Danh sach KH trung bay MilkYomilk co ke chu ky 2-Vinh Thang" xfId="9013"/>
    <cellStyle name="T_Danh sach KH trung bay MilkYomilk co ke chu ky 2-Vinh Thang 2" xfId="9014"/>
    <cellStyle name="T_Danh sach KH trung bay MilkYomilk co ke chu ky 2-Vinh Thang 3" xfId="9015"/>
    <cellStyle name="T_Danh sach KH trung bay MilkYomilk co ke chu ky 2-Vinh Thang_CT 134" xfId="9016"/>
    <cellStyle name="T_DON GIA" xfId="9017"/>
    <cellStyle name="T_DON GIA 2" xfId="9018"/>
    <cellStyle name="T_DON GIA 3" xfId="9019"/>
    <cellStyle name="T_Don gia chi tiet" xfId="9020"/>
    <cellStyle name="T_Don gia chi tiet 2" xfId="9021"/>
    <cellStyle name="T_Don gia chi tiet 3" xfId="9022"/>
    <cellStyle name="T_Don gia chi tiet_BIEU KE HOACH  2015 (KTN 6.11 sua)" xfId="9023"/>
    <cellStyle name="T_DON GIA_BIEU KE HOACH  2015 (KTN 6.11 sua)" xfId="9024"/>
    <cellStyle name="T_DONGIA" xfId="9025"/>
    <cellStyle name="T_DONGIA 2" xfId="9026"/>
    <cellStyle name="T_DONGIA 3" xfId="9027"/>
    <cellStyle name="T_DONGIA_BIEU KE HOACH  2015 (KTN 6.11 sua)" xfId="9028"/>
    <cellStyle name="T_DS cac chau thieu nhi. trung tam" xfId="9029"/>
    <cellStyle name="T_DSACH MILK YO MILK CK 2 M.BAC" xfId="9030"/>
    <cellStyle name="T_DSACH MILK YO MILK CK 2 M.BAC 2" xfId="9031"/>
    <cellStyle name="T_DSACH MILK YO MILK CK 2 M.BAC 3" xfId="9032"/>
    <cellStyle name="T_DSACH MILK YO MILK CK 2 M.BAC_CT 134" xfId="9033"/>
    <cellStyle name="T_DSKH Tbay Milk , Yomilk CK 2 Vu Thi Hanh" xfId="9034"/>
    <cellStyle name="T_DSKH Tbay Milk , Yomilk CK 2 Vu Thi Hanh 2" xfId="9035"/>
    <cellStyle name="T_DSKH Tbay Milk , Yomilk CK 2 Vu Thi Hanh 3" xfId="9036"/>
    <cellStyle name="T_DSKH Tbay Milk , Yomilk CK 2 Vu Thi Hanh_CT 134" xfId="9037"/>
    <cellStyle name="T_DT Nha Da nang" xfId="9038"/>
    <cellStyle name="T_DT Nha Da nang 2" xfId="9039"/>
    <cellStyle name="T_DT Nha Da nang 3" xfId="9040"/>
    <cellStyle name="T_DT Nha Da nang_BIEU KE HOACH  2015 (KTN 6.11 sua)" xfId="9041"/>
    <cellStyle name="T_DT NHA KHACH -12" xfId="9042"/>
    <cellStyle name="T_DT NHA KHACH -12 2" xfId="9043"/>
    <cellStyle name="T_DT NHA KHACH -12 3" xfId="9044"/>
    <cellStyle name="T_DT NHA KHACH -12_BIEU KE HOACH  2015 (KTN 6.11 sua)" xfId="9045"/>
    <cellStyle name="T_DT Thanh 2008.xls" xfId="9046"/>
    <cellStyle name="T_DT Thanh 2008.xls 2" xfId="9047"/>
    <cellStyle name="T_DT Thanh 2008.xls 3" xfId="9048"/>
    <cellStyle name="T_DT Thanh 2008.xls_CT 134" xfId="9049"/>
    <cellStyle name="T_DT Thanh 2008.xls_GVL" xfId="9050"/>
    <cellStyle name="T_DT Thanh 2008.xls_GVL 2" xfId="9051"/>
    <cellStyle name="T_DT Thanh 2008.xls_GVL 3" xfId="9052"/>
    <cellStyle name="T_DT Thanh 2008.xls_GVL_BIEU KE HOACH  2015 (KTN 6.11 sua)" xfId="9053"/>
    <cellStyle name="T_DT tieu hoc diem TDC ban Cho 28-02-09" xfId="9054"/>
    <cellStyle name="T_DT tieu hoc diem TDC ban Cho 28-02-09 2" xfId="9055"/>
    <cellStyle name="T_DT tieu hoc diem TDC ban Cho 28-02-09 3" xfId="9056"/>
    <cellStyle name="T_DT tieu hoc diem TDC ban Cho 28-02-09_BIEU KE HOACH  2015 (KTN 6.11 sua)" xfId="9057"/>
    <cellStyle name="T_DT truong THPT  quyet thang tinh 04-3-09" xfId="9058"/>
    <cellStyle name="T_DT truong THPT  quyet thang tinh 04-3-09 2" xfId="9059"/>
    <cellStyle name="T_DT van ho" xfId="9060"/>
    <cellStyle name="T_DT van ho 2" xfId="9061"/>
    <cellStyle name="T_DT van ho 3" xfId="9062"/>
    <cellStyle name="T_DT van ho_CT 134" xfId="9063"/>
    <cellStyle name="T_DT van ho_GVL" xfId="9064"/>
    <cellStyle name="T_DT van ho_GVL 2" xfId="9065"/>
    <cellStyle name="T_DT van ho_GVL 3" xfId="9066"/>
    <cellStyle name="T_DT van ho_GVL_BIEU KE HOACH  2015 (KTN 6.11 sua)" xfId="9067"/>
    <cellStyle name="T_dtTL598G1." xfId="9068"/>
    <cellStyle name="T_dtTL598G1. 2" xfId="9069"/>
    <cellStyle name="T_dtTL598G1. 3" xfId="9070"/>
    <cellStyle name="T_dtTL598G1._BIEU KE HOACH  2015 (KTN 6.11 sua)" xfId="9071"/>
    <cellStyle name="T_dtTL598G1._bieu ke hoach dau thau" xfId="9072"/>
    <cellStyle name="T_dtTL598G1._bieu ke hoach dau thau 2" xfId="9073"/>
    <cellStyle name="T_dtTL598G1._bieu ke hoach dau thau 3" xfId="9074"/>
    <cellStyle name="T_dtTL598G1._bieu ke hoach dau thau truong mam non SKH" xfId="9075"/>
    <cellStyle name="T_dtTL598G1._bieu ke hoach dau thau truong mam non SKH 2" xfId="9076"/>
    <cellStyle name="T_dtTL598G1._bieu ke hoach dau thau truong mam non SKH 3" xfId="9077"/>
    <cellStyle name="T_dtTL598G1._bieu ke hoach dau thau truong mam non SKH_BIEU KE HOACH  2015 (KTN 6.11 sua)" xfId="9078"/>
    <cellStyle name="T_dtTL598G1._bieu ke hoach dau thau_BIEU KE HOACH  2015 (KTN 6.11 sua)" xfId="9079"/>
    <cellStyle name="T_dtTL598G1._bieu tong hop lai kh von 2011 gui phong TH-KTDN" xfId="9080"/>
    <cellStyle name="T_dtTL598G1._bieu tong hop lai kh von 2011 gui phong TH-KTDN 2" xfId="9081"/>
    <cellStyle name="T_dtTL598G1._bieu tong hop lai kh von 2011 gui phong TH-KTDN 3" xfId="9082"/>
    <cellStyle name="T_dtTL598G1._bieu tong hop lai kh von 2011 gui phong TH-KTDN_BIEU KE HOACH  2015 (KTN 6.11 sua)" xfId="9083"/>
    <cellStyle name="T_dtTL598G1._Book1" xfId="9084"/>
    <cellStyle name="T_dtTL598G1._Book1 2" xfId="9085"/>
    <cellStyle name="T_dtTL598G1._Book1 3" xfId="9086"/>
    <cellStyle name="T_dtTL598G1._Book1_BIEU KE HOACH  2015 (KTN 6.11 sua)" xfId="9087"/>
    <cellStyle name="T_dtTL598G1._Book1_Ke hoach 2010 (theo doi 11-8-2010)" xfId="9088"/>
    <cellStyle name="T_dtTL598G1._Book1_Ke hoach 2010 (theo doi 11-8-2010) 2" xfId="9089"/>
    <cellStyle name="T_dtTL598G1._Book1_Ke hoach 2010 (theo doi 11-8-2010) 3" xfId="9090"/>
    <cellStyle name="T_dtTL598G1._Book1_Ke hoach 2010 (theo doi 11-8-2010)_CT 134" xfId="9091"/>
    <cellStyle name="T_dtTL598G1._Copy of KH PHAN BO VON ĐỐI ỨNG NAM 2011 (30 TY phuong án gop WB)" xfId="9092"/>
    <cellStyle name="T_dtTL598G1._Copy of KH PHAN BO VON ĐỐI ỨNG NAM 2011 (30 TY phuong án gop WB) 2" xfId="9093"/>
    <cellStyle name="T_dtTL598G1._Copy of KH PHAN BO VON ĐỐI ỨNG NAM 2011 (30 TY phuong án gop WB) 3" xfId="9094"/>
    <cellStyle name="T_dtTL598G1._Copy of KH PHAN BO VON ĐỐI ỨNG NAM 2011 (30 TY phuong án gop WB)_BIEU KE HOACH  2015 (KTN 6.11 sua)" xfId="9095"/>
    <cellStyle name="T_dtTL598G1._DT tieu hoc diem TDC ban Cho 28-02-09" xfId="9096"/>
    <cellStyle name="T_dtTL598G1._DT tieu hoc diem TDC ban Cho 28-02-09 2" xfId="9097"/>
    <cellStyle name="T_dtTL598G1._DT tieu hoc diem TDC ban Cho 28-02-09 3" xfId="9098"/>
    <cellStyle name="T_dtTL598G1._DT tieu hoc diem TDC ban Cho 28-02-09_BIEU KE HOACH  2015 (KTN 6.11 sua)" xfId="9099"/>
    <cellStyle name="T_dtTL598G1._DTTD chieng chan Tham lai 29-9-2009" xfId="9100"/>
    <cellStyle name="T_dtTL598G1._DTTD chieng chan Tham lai 29-9-2009 2" xfId="9101"/>
    <cellStyle name="T_dtTL598G1._DTTD chieng chan Tham lai 29-9-2009 3" xfId="9102"/>
    <cellStyle name="T_dtTL598G1._DTTD chieng chan Tham lai 29-9-2009_BIEU KE HOACH  2015 (KTN 6.11 sua)" xfId="9103"/>
    <cellStyle name="T_dtTL598G1._GVL" xfId="9104"/>
    <cellStyle name="T_dtTL598G1._GVL 2" xfId="9105"/>
    <cellStyle name="T_dtTL598G1._GVL 3" xfId="9106"/>
    <cellStyle name="T_dtTL598G1._GVL_BIEU KE HOACH  2015 (KTN 6.11 sua)" xfId="9107"/>
    <cellStyle name="T_dtTL598G1._Ke hoach 2010 (theo doi 11-8-2010)" xfId="9108"/>
    <cellStyle name="T_dtTL598G1._Ke hoach 2010 (theo doi 11-8-2010) 2" xfId="9109"/>
    <cellStyle name="T_dtTL598G1._Ke hoach 2010 (theo doi 11-8-2010) 3" xfId="9110"/>
    <cellStyle name="T_dtTL598G1._Ke hoach 2010 (theo doi 11-8-2010)_BIEU KE HOACH  2015 (KTN 6.11 sua)" xfId="9111"/>
    <cellStyle name="T_dtTL598G1._ke hoach dau thau 30-6-2010" xfId="9112"/>
    <cellStyle name="T_dtTL598G1._ke hoach dau thau 30-6-2010 2" xfId="9113"/>
    <cellStyle name="T_dtTL598G1._ke hoach dau thau 30-6-2010 3" xfId="9114"/>
    <cellStyle name="T_dtTL598G1._ke hoach dau thau 30-6-2010_BIEU KE HOACH  2015 (KTN 6.11 sua)" xfId="9115"/>
    <cellStyle name="T_dtTL598G1._KH Von 2012 gui BKH 1" xfId="9116"/>
    <cellStyle name="T_dtTL598G1._KH Von 2012 gui BKH 1 2" xfId="9117"/>
    <cellStyle name="T_dtTL598G1._KH Von 2012 gui BKH 1 3" xfId="9118"/>
    <cellStyle name="T_dtTL598G1._KH Von 2012 gui BKH 1_BIEU KE HOACH  2015 (KTN 6.11 sua)" xfId="9119"/>
    <cellStyle name="T_dtTL598G1._QD ke hoach dau thau" xfId="9120"/>
    <cellStyle name="T_dtTL598G1._QD ke hoach dau thau 2" xfId="9121"/>
    <cellStyle name="T_dtTL598G1._QD ke hoach dau thau 3" xfId="9122"/>
    <cellStyle name="T_dtTL598G1._QD ke hoach dau thau_BIEU KE HOACH  2015 (KTN 6.11 sua)" xfId="9123"/>
    <cellStyle name="T_dtTL598G1._Tienluong" xfId="9124"/>
    <cellStyle name="T_dtTL598G1._Tienluong 2" xfId="9125"/>
    <cellStyle name="T_dtTL598G1._Tienluong 3" xfId="9126"/>
    <cellStyle name="T_dtTL598G1._Tienluong_BIEU KE HOACH  2015 (KTN 6.11 sua)" xfId="9127"/>
    <cellStyle name="T_dtTL598G1._tinh toan hoang ha" xfId="9128"/>
    <cellStyle name="T_dtTL598G1._tinh toan hoang ha 2" xfId="9129"/>
    <cellStyle name="T_dtTL598G1._tinh toan hoang ha 3" xfId="9130"/>
    <cellStyle name="T_dtTL598G1._tinh toan hoang ha_BIEU KE HOACH  2015 (KTN 6.11 sua)" xfId="9131"/>
    <cellStyle name="T_dtTL598G1._Tong von ĐTPT" xfId="9132"/>
    <cellStyle name="T_dtTL598G1._Tong von ĐTPT 2" xfId="9133"/>
    <cellStyle name="T_dtTL598G1._Tong von ĐTPT 3" xfId="9134"/>
    <cellStyle name="T_dtTL598G1._Tong von ĐTPT_BIEU KE HOACH  2015 (KTN 6.11 sua)" xfId="9135"/>
    <cellStyle name="T_Du an khoi cong moi nam 2010" xfId="9136"/>
    <cellStyle name="T_Du an khoi cong moi nam 2010 2" xfId="9137"/>
    <cellStyle name="T_Du an khoi cong moi nam 2010 3" xfId="9138"/>
    <cellStyle name="T_Du an khoi cong moi nam 2010_CT 134" xfId="9139"/>
    <cellStyle name="T_DU AN TKQH VA CHUAN BI DAU TU NAM 2007 sua ngay 9-11" xfId="9140"/>
    <cellStyle name="T_DU AN TKQH VA CHUAN BI DAU TU NAM 2007 sua ngay 9-11 2" xfId="9141"/>
    <cellStyle name="T_DU AN TKQH VA CHUAN BI DAU TU NAM 2007 sua ngay 9-11 3" xfId="9142"/>
    <cellStyle name="T_DU AN TKQH VA CHUAN BI DAU TU NAM 2007 sua ngay 9-11_Bieu mau danh muc du an thuoc CTMTQG nam 2008" xfId="9143"/>
    <cellStyle name="T_DU AN TKQH VA CHUAN BI DAU TU NAM 2007 sua ngay 9-11_Bieu mau danh muc du an thuoc CTMTQG nam 2008 2" xfId="9144"/>
    <cellStyle name="T_DU AN TKQH VA CHUAN BI DAU TU NAM 2007 sua ngay 9-11_Bieu mau danh muc du an thuoc CTMTQG nam 2008 3" xfId="9145"/>
    <cellStyle name="T_DU AN TKQH VA CHUAN BI DAU TU NAM 2007 sua ngay 9-11_Bieu mau danh muc du an thuoc CTMTQG nam 2008_CT 134" xfId="9146"/>
    <cellStyle name="T_DU AN TKQH VA CHUAN BI DAU TU NAM 2007 sua ngay 9-11_CT 134" xfId="9147"/>
    <cellStyle name="T_DU AN TKQH VA CHUAN BI DAU TU NAM 2007 sua ngay 9-11_Du an khoi cong moi nam 2010" xfId="9148"/>
    <cellStyle name="T_DU AN TKQH VA CHUAN BI DAU TU NAM 2007 sua ngay 9-11_Du an khoi cong moi nam 2010 2" xfId="9149"/>
    <cellStyle name="T_DU AN TKQH VA CHUAN BI DAU TU NAM 2007 sua ngay 9-11_Du an khoi cong moi nam 2010 3" xfId="9150"/>
    <cellStyle name="T_DU AN TKQH VA CHUAN BI DAU TU NAM 2007 sua ngay 9-11_Du an khoi cong moi nam 2010_CT 134" xfId="9151"/>
    <cellStyle name="T_DU AN TKQH VA CHUAN BI DAU TU NAM 2007 sua ngay 9-11_Ket qua phan bo von nam 2008" xfId="9152"/>
    <cellStyle name="T_DU AN TKQH VA CHUAN BI DAU TU NAM 2007 sua ngay 9-11_Ket qua phan bo von nam 2008 2" xfId="9153"/>
    <cellStyle name="T_DU AN TKQH VA CHUAN BI DAU TU NAM 2007 sua ngay 9-11_Ket qua phan bo von nam 2008 3" xfId="9154"/>
    <cellStyle name="T_DU AN TKQH VA CHUAN BI DAU TU NAM 2007 sua ngay 9-11_Ket qua phan bo von nam 2008_CT 134" xfId="9155"/>
    <cellStyle name="T_DU AN TKQH VA CHUAN BI DAU TU NAM 2007 sua ngay 9-11_KH XDCB_2008 lan 2 sua ngay 10-11" xfId="9156"/>
    <cellStyle name="T_DU AN TKQH VA CHUAN BI DAU TU NAM 2007 sua ngay 9-11_KH XDCB_2008 lan 2 sua ngay 10-11 2" xfId="9157"/>
    <cellStyle name="T_DU AN TKQH VA CHUAN BI DAU TU NAM 2007 sua ngay 9-11_KH XDCB_2008 lan 2 sua ngay 10-11 3" xfId="9158"/>
    <cellStyle name="T_DU AN TKQH VA CHUAN BI DAU TU NAM 2007 sua ngay 9-11_KH XDCB_2008 lan 2 sua ngay 10-11_CT 134" xfId="9159"/>
    <cellStyle name="T_Dự kiến danh mục đầu tư NTM năm 2015" xfId="9160"/>
    <cellStyle name="T_DU THAO BCKT LChâu" xfId="9161"/>
    <cellStyle name="T_Du toan" xfId="9162"/>
    <cellStyle name="T_Du toan 2" xfId="9163"/>
    <cellStyle name="T_Du toan 3" xfId="9164"/>
    <cellStyle name="T_dự toán 30a 2013" xfId="9165"/>
    <cellStyle name="T_du toan dieu chinh  20-8-2006" xfId="9166"/>
    <cellStyle name="T_du toan dieu chinh  20-8-2006 2" xfId="9167"/>
    <cellStyle name="T_du toan dieu chinh  20-8-2006 3" xfId="9168"/>
    <cellStyle name="T_du toan dieu chinh  20-8-2006_BIEU KE HOACH  2015 (KTN 6.11 sua)" xfId="9169"/>
    <cellStyle name="T_du toan kho bac - Than Uyen" xfId="9170"/>
    <cellStyle name="T_du toan kho bac - Than Uyen 2" xfId="9171"/>
    <cellStyle name="T_du toan kho bac - Than Uyen_Bieu chi tieu KH 2014 (Huy-04-11)" xfId="9172"/>
    <cellStyle name="T_du toan kho bac - Than Uyen_Bieu chi tieu KH 2014 (Huy-04-11) 2" xfId="9173"/>
    <cellStyle name="T_du toan kho bac - Than Uyen_bieu ke hoach dau thau" xfId="9174"/>
    <cellStyle name="T_du toan kho bac - Than Uyen_bieu ke hoach dau thau 2" xfId="9175"/>
    <cellStyle name="T_du toan kho bac - Than Uyen_bieu ke hoach dau thau 3" xfId="9176"/>
    <cellStyle name="T_du toan kho bac - Than Uyen_bieu ke hoach dau thau truong mam non SKH" xfId="9177"/>
    <cellStyle name="T_du toan kho bac - Than Uyen_bieu ke hoach dau thau truong mam non SKH 2" xfId="9178"/>
    <cellStyle name="T_du toan kho bac - Than Uyen_bieu ke hoach dau thau truong mam non SKH 3" xfId="9179"/>
    <cellStyle name="T_du toan kho bac - Than Uyen_bieu ke hoach dau thau truong mam non SKH_BIEU KE HOACH  2015 (KTN 6.11 sua)" xfId="9180"/>
    <cellStyle name="T_du toan kho bac - Than Uyen_bieu ke hoach dau thau_BIEU KE HOACH  2015 (KTN 6.11 sua)" xfId="9181"/>
    <cellStyle name="T_du toan kho bac - Than Uyen_bieu tong hop lai kh von 2011 gui phong TH-KTDN" xfId="9182"/>
    <cellStyle name="T_du toan kho bac - Than Uyen_bieu tong hop lai kh von 2011 gui phong TH-KTDN 2" xfId="9183"/>
    <cellStyle name="T_du toan kho bac - Than Uyen_bieu tong hop lai kh von 2011 gui phong TH-KTDN 3" xfId="9184"/>
    <cellStyle name="T_du toan kho bac - Than Uyen_bieu tong hop lai kh von 2011 gui phong TH-KTDN_BIEU KE HOACH  2015 (KTN 6.11 sua)" xfId="9185"/>
    <cellStyle name="T_du toan kho bac - Than Uyen_Book1" xfId="9186"/>
    <cellStyle name="T_du toan kho bac - Than Uyen_Book1 2" xfId="9187"/>
    <cellStyle name="T_du toan kho bac - Than Uyen_Book1 3" xfId="9188"/>
    <cellStyle name="T_du toan kho bac - Than Uyen_Book1_BIEU KE HOACH  2015 (KTN 6.11 sua)" xfId="9189"/>
    <cellStyle name="T_du toan kho bac - Than Uyen_Book1_Ke hoach 2010 (theo doi 11-8-2010)" xfId="9190"/>
    <cellStyle name="T_du toan kho bac - Than Uyen_Book1_Ke hoach 2010 (theo doi 11-8-2010) 2" xfId="9191"/>
    <cellStyle name="T_du toan kho bac - Than Uyen_Book1_Ke hoach 2010 (theo doi 11-8-2010) 3" xfId="9192"/>
    <cellStyle name="T_du toan kho bac - Than Uyen_Book1_Ke hoach 2010 (theo doi 11-8-2010)_BIEU KE HOACH  2015 (KTN 6.11 sua)" xfId="9193"/>
    <cellStyle name="T_du toan kho bac - Than Uyen_Book1_ke hoach dau thau 30-6-2010" xfId="9194"/>
    <cellStyle name="T_du toan kho bac - Than Uyen_Book1_ke hoach dau thau 30-6-2010 2" xfId="9195"/>
    <cellStyle name="T_du toan kho bac - Than Uyen_Book1_ke hoach dau thau 30-6-2010 3" xfId="9196"/>
    <cellStyle name="T_du toan kho bac - Than Uyen_Book1_ke hoach dau thau 30-6-2010_BIEU KE HOACH  2015 (KTN 6.11 sua)" xfId="9197"/>
    <cellStyle name="T_du toan kho bac - Than Uyen_Copy of KH PHAN BO VON ĐỐI ỨNG NAM 2011 (30 TY phuong án gop WB)" xfId="9198"/>
    <cellStyle name="T_du toan kho bac - Than Uyen_Copy of KH PHAN BO VON ĐỐI ỨNG NAM 2011 (30 TY phuong án gop WB) 2" xfId="9199"/>
    <cellStyle name="T_du toan kho bac - Than Uyen_Copy of KH PHAN BO VON ĐỐI ỨNG NAM 2011 (30 TY phuong án gop WB) 3" xfId="9200"/>
    <cellStyle name="T_du toan kho bac - Than Uyen_Copy of KH PHAN BO VON ĐỐI ỨNG NAM 2011 (30 TY phuong án gop WB)_BIEU KE HOACH  2015 (KTN 6.11 sua)" xfId="9201"/>
    <cellStyle name="T_du toan kho bac - Than Uyen_DTTD chieng chan Tham lai 29-9-2009" xfId="9202"/>
    <cellStyle name="T_du toan kho bac - Than Uyen_DTTD chieng chan Tham lai 29-9-2009 2" xfId="9203"/>
    <cellStyle name="T_du toan kho bac - Than Uyen_DTTD chieng chan Tham lai 29-9-2009 3" xfId="9204"/>
    <cellStyle name="T_du toan kho bac - Than Uyen_DTTD chieng chan Tham lai 29-9-2009_BIEU KE HOACH  2015 (KTN 6.11 sua)" xfId="9205"/>
    <cellStyle name="T_du toan kho bac - Than Uyen_dự toán 30a 2013" xfId="9206"/>
    <cellStyle name="T_du toan kho bac - Than Uyen_Du toan nuoc San Thang (GD2)" xfId="9207"/>
    <cellStyle name="T_du toan kho bac - Than Uyen_Du toan nuoc San Thang (GD2) 2" xfId="9208"/>
    <cellStyle name="T_du toan kho bac - Than Uyen_Du toan nuoc San Thang (GD2) 3" xfId="9209"/>
    <cellStyle name="T_du toan kho bac - Than Uyen_Du toan nuoc San Thang (GD2)_BIEU KE HOACH  2015 (KTN 6.11 sua)" xfId="9210"/>
    <cellStyle name="T_du toan kho bac - Than Uyen_Ke hoach 2010 (theo doi 11-8-2010)" xfId="9211"/>
    <cellStyle name="T_du toan kho bac - Than Uyen_Ke hoach 2010 (theo doi 11-8-2010) 2" xfId="9212"/>
    <cellStyle name="T_du toan kho bac - Than Uyen_Ke hoach 2010 (theo doi 11-8-2010) 3" xfId="9213"/>
    <cellStyle name="T_du toan kho bac - Than Uyen_Ke hoach 2010 (theo doi 11-8-2010)_BIEU KE HOACH  2015 (KTN 6.11 sua)" xfId="9214"/>
    <cellStyle name="T_du toan kho bac - Than Uyen_ke hoach dau thau 30-6-2010" xfId="9215"/>
    <cellStyle name="T_du toan kho bac - Than Uyen_ke hoach dau thau 30-6-2010 2" xfId="9216"/>
    <cellStyle name="T_du toan kho bac - Than Uyen_ke hoach dau thau 30-6-2010 3" xfId="9217"/>
    <cellStyle name="T_du toan kho bac - Than Uyen_ke hoach dau thau 30-6-2010_BIEU KE HOACH  2015 (KTN 6.11 sua)" xfId="9218"/>
    <cellStyle name="T_du toan kho bac - Than Uyen_KH Von 2012 gui BKH 1" xfId="9219"/>
    <cellStyle name="T_du toan kho bac - Than Uyen_KH Von 2012 gui BKH 1 2" xfId="9220"/>
    <cellStyle name="T_du toan kho bac - Than Uyen_KH Von 2012 gui BKH 1 3" xfId="9221"/>
    <cellStyle name="T_du toan kho bac - Than Uyen_KH Von 2012 gui BKH 1_BIEU KE HOACH  2015 (KTN 6.11 sua)" xfId="9222"/>
    <cellStyle name="T_du toan kho bac - Than Uyen_QD ke hoach dau thau" xfId="9223"/>
    <cellStyle name="T_du toan kho bac - Than Uyen_QD ke hoach dau thau 2" xfId="9224"/>
    <cellStyle name="T_du toan kho bac - Than Uyen_QD ke hoach dau thau 3" xfId="9225"/>
    <cellStyle name="T_du toan kho bac - Than Uyen_QD ke hoach dau thau_BIEU KE HOACH  2015 (KTN 6.11 sua)" xfId="9226"/>
    <cellStyle name="T_du toan kho bac - Than Uyen_Ra soat KH von 2011 (Huy-11-11-11)" xfId="9227"/>
    <cellStyle name="T_du toan kho bac - Than Uyen_Ra soat KH von 2011 (Huy-11-11-11) 2" xfId="9228"/>
    <cellStyle name="T_du toan kho bac - Than Uyen_Ra soat KH von 2011 (Huy-11-11-11) 3" xfId="9229"/>
    <cellStyle name="T_du toan kho bac - Than Uyen_Ra soat KH von 2011 (Huy-11-11-11)_BIEU KE HOACH  2015 (KTN 6.11 sua)" xfId="9230"/>
    <cellStyle name="T_du toan kho bac - Than Uyen_tinh toan hoang ha" xfId="9231"/>
    <cellStyle name="T_du toan kho bac - Than Uyen_tinh toan hoang ha 2" xfId="9232"/>
    <cellStyle name="T_du toan kho bac - Than Uyen_tinh toan hoang ha 3" xfId="9233"/>
    <cellStyle name="T_du toan kho bac - Than Uyen_tinh toan hoang ha_BIEU KE HOACH  2015 (KTN 6.11 sua)" xfId="9234"/>
    <cellStyle name="T_du toan kho bac - Than Uyen_Tong von ĐTPT" xfId="9235"/>
    <cellStyle name="T_du toan kho bac - Than Uyen_Tong von ĐTPT 2" xfId="9236"/>
    <cellStyle name="T_du toan kho bac - Than Uyen_Tong von ĐTPT 3" xfId="9237"/>
    <cellStyle name="T_du toan kho bac - Than Uyen_Tong von ĐTPT_BIEU KE HOACH  2015 (KTN 6.11 sua)" xfId="9238"/>
    <cellStyle name="T_du toan kho bac - Than Uyen_Viec Huy dang lam" xfId="9239"/>
    <cellStyle name="T_du toan kho bac - Than Uyen_Viec Huy dang lam_CT 134" xfId="9240"/>
    <cellStyle name="T_Du toan nuoc San Thang (GD2)" xfId="9241"/>
    <cellStyle name="T_Du toan nuoc San Thang (GD2) 2" xfId="9242"/>
    <cellStyle name="T_Du toan nuoc San Thang (GD2) 3" xfId="9243"/>
    <cellStyle name="T_Du toan nuoc San Thang (GD2)_BIEU KE HOACH  2015 (KTN 6.11 sua)" xfId="9244"/>
    <cellStyle name="T_Du toan tham dinh (NSH Ban Moi)" xfId="9245"/>
    <cellStyle name="T_Du toan tham dinh (NSH Ban Moi) 2" xfId="9246"/>
    <cellStyle name="T_Du toan tham dinh (NSH Ban Moi) 3" xfId="9247"/>
    <cellStyle name="T_Du toan tham dinh (NSH Ban Moi)_CT 134" xfId="9248"/>
    <cellStyle name="T_Du toan tham dinh (NSH Ban Moi)_GVL" xfId="9249"/>
    <cellStyle name="T_Du toan tham dinh (NSH Ban Moi)_GVL 2" xfId="9250"/>
    <cellStyle name="T_Du toan tham dinh (NSH Ban Moi)_GVL 3" xfId="9251"/>
    <cellStyle name="T_Du toan tham dinh (NSH Ban Moi)_GVL_BIEU KE HOACH  2015 (KTN 6.11 sua)" xfId="9252"/>
    <cellStyle name="T_Du toan_BIEU KE HOACH  2015 (KTN 6.11 sua)" xfId="9253"/>
    <cellStyle name="T_DuToan92009Luong650" xfId="9254"/>
    <cellStyle name="T_DuToan92009Luong650 2" xfId="9255"/>
    <cellStyle name="T_DuToan92009Luong650 3" xfId="9256"/>
    <cellStyle name="T_DuToan92009Luong650_CT 134" xfId="9257"/>
    <cellStyle name="T_dutoanthuyloinamha" xfId="9258"/>
    <cellStyle name="T_dutoanthuyloinamha 2" xfId="9259"/>
    <cellStyle name="T_dutoanthuyloinamha 3" xfId="9260"/>
    <cellStyle name="T_dutoanthuyloinamha_BIEU KE HOACH  2015 (KTN 6.11 sua)" xfId="9261"/>
    <cellStyle name="T_form ton kho CK 2 tuan 8" xfId="9262"/>
    <cellStyle name="T_form ton kho CK 2 tuan 8 2" xfId="9263"/>
    <cellStyle name="T_form ton kho CK 2 tuan 8 3" xfId="9264"/>
    <cellStyle name="T_form ton kho CK 2 tuan 8_CT 134" xfId="9265"/>
    <cellStyle name="T_Gui Phai TTra TRUONG PTTH Ka Lang Hieu bo+Phu 17-8-09-" xfId="9266"/>
    <cellStyle name="T_Gui Phai TTra TRUONG PTTH Ka Lang Hieu bo+Phu 17-8-09- 2" xfId="9267"/>
    <cellStyle name="T_GVL" xfId="9268"/>
    <cellStyle name="T_GVL 2" xfId="9269"/>
    <cellStyle name="T_GVL 3" xfId="9270"/>
    <cellStyle name="T_GVL_BIEU KE HOACH  2015 (KTN 6.11 sua)" xfId="9271"/>
    <cellStyle name="T_HD TT1" xfId="9272"/>
    <cellStyle name="T_HD TT1 2" xfId="9273"/>
    <cellStyle name="T_HD TT1 3" xfId="9274"/>
    <cellStyle name="T_HD TT1_BIEU KE HOACH  2015 (KTN 6.11 sua)" xfId="9275"/>
    <cellStyle name="T_Ho van xa khi" xfId="9276"/>
    <cellStyle name="T_Ho van xa khi 2" xfId="9277"/>
    <cellStyle name="T_Ho van xa khi 3" xfId="9278"/>
    <cellStyle name="T_Ho van xa khi_BIEU KE HOACH  2015 (KTN 6.11 sua)" xfId="9279"/>
    <cellStyle name="T_Ho van xa khi_bieu ke hoach dau thau" xfId="9280"/>
    <cellStyle name="T_Ho van xa khi_bieu ke hoach dau thau 2" xfId="9281"/>
    <cellStyle name="T_Ho van xa khi_bieu ke hoach dau thau 3" xfId="9282"/>
    <cellStyle name="T_Ho van xa khi_bieu ke hoach dau thau truong mam non SKH" xfId="9283"/>
    <cellStyle name="T_Ho van xa khi_bieu ke hoach dau thau truong mam non SKH 2" xfId="9284"/>
    <cellStyle name="T_Ho van xa khi_bieu ke hoach dau thau truong mam non SKH 3" xfId="9285"/>
    <cellStyle name="T_Ho van xa khi_bieu ke hoach dau thau truong mam non SKH_BIEU KE HOACH  2015 (KTN 6.11 sua)" xfId="9286"/>
    <cellStyle name="T_Ho van xa khi_bieu ke hoach dau thau_BIEU KE HOACH  2015 (KTN 6.11 sua)" xfId="9287"/>
    <cellStyle name="T_Ho van xa khi_Book1" xfId="9288"/>
    <cellStyle name="T_Ho van xa khi_Book1 2" xfId="9289"/>
    <cellStyle name="T_Ho van xa khi_Book1 3" xfId="9290"/>
    <cellStyle name="T_Ho van xa khi_Book1_BIEU KE HOACH  2015 (KTN 6.11 sua)" xfId="9291"/>
    <cellStyle name="T_Ho van xa khi_DTTD chieng chan Tham lai 29-9-2009" xfId="9292"/>
    <cellStyle name="T_Ho van xa khi_DTTD chieng chan Tham lai 29-9-2009 2" xfId="9293"/>
    <cellStyle name="T_Ho van xa khi_DTTD chieng chan Tham lai 29-9-2009 3" xfId="9294"/>
    <cellStyle name="T_Ho van xa khi_DTTD chieng chan Tham lai 29-9-2009_BIEU KE HOACH  2015 (KTN 6.11 sua)" xfId="9295"/>
    <cellStyle name="T_Ho van xa khi_Ke hoach 2010 (theo doi 11-8-2010)" xfId="9296"/>
    <cellStyle name="T_Ho van xa khi_Ke hoach 2010 (theo doi 11-8-2010) 2" xfId="9297"/>
    <cellStyle name="T_Ho van xa khi_Ke hoach 2010 (theo doi 11-8-2010) 3" xfId="9298"/>
    <cellStyle name="T_Ho van xa khi_Ke hoach 2010 (theo doi 11-8-2010)_BIEU KE HOACH  2015 (KTN 6.11 sua)" xfId="9299"/>
    <cellStyle name="T_Ho van xa khi_ke hoach dau thau 30-6-2010" xfId="9300"/>
    <cellStyle name="T_Ho van xa khi_ke hoach dau thau 30-6-2010 2" xfId="9301"/>
    <cellStyle name="T_Ho van xa khi_ke hoach dau thau 30-6-2010 3" xfId="9302"/>
    <cellStyle name="T_Ho van xa khi_ke hoach dau thau 30-6-2010_BIEU KE HOACH  2015 (KTN 6.11 sua)" xfId="9303"/>
    <cellStyle name="T_Ho van xa khi_QD ke hoach dau thau" xfId="9304"/>
    <cellStyle name="T_Ho van xa khi_QD ke hoach dau thau 2" xfId="9305"/>
    <cellStyle name="T_Ho van xa khi_QD ke hoach dau thau 3" xfId="9306"/>
    <cellStyle name="T_Ho van xa khi_QD ke hoach dau thau_BIEU KE HOACH  2015 (KTN 6.11 sua)" xfId="9307"/>
    <cellStyle name="T_Ho van xa khi_tinh toan hoang ha" xfId="9308"/>
    <cellStyle name="T_Ho van xa khi_tinh toan hoang ha 2" xfId="9309"/>
    <cellStyle name="T_Ho van xa khi_tinh toan hoang ha 3" xfId="9310"/>
    <cellStyle name="T_Ho van xa khi_tinh toan hoang ha_BIEU KE HOACH  2015 (KTN 6.11 sua)" xfId="9311"/>
    <cellStyle name="T_HoSo_THCS_T91.xlsDTNT" xfId="9312"/>
    <cellStyle name="T_HoSo_THCS_T91.xlsDTNT 2" xfId="9313"/>
    <cellStyle name="T_HoSo_THCS_T91.xlsDTNT 3" xfId="9314"/>
    <cellStyle name="T_HoSo_THCS_T91.xlsDTNT_BIEU KE HOACH  2015 (KTN 6.11 sua)" xfId="9315"/>
    <cellStyle name="T_hothamdinh" xfId="9316"/>
    <cellStyle name="T_hothamdinh 2" xfId="9317"/>
    <cellStyle name="T_Ht-PTq1-03" xfId="9318"/>
    <cellStyle name="T_Ke hoach KTXH  nam 2009_PKT thang 11 nam 2008" xfId="9319"/>
    <cellStyle name="T_Ke hoach KTXH  nam 2009_PKT thang 11 nam 2008 2" xfId="9320"/>
    <cellStyle name="T_Ke hoach KTXH  nam 2009_PKT thang 11 nam 2008 3" xfId="9321"/>
    <cellStyle name="T_Ke hoach KTXH  nam 2009_PKT thang 11 nam 2008_CT 134" xfId="9322"/>
    <cellStyle name="T_Ke khai di Thanh Hoa" xfId="9323"/>
    <cellStyle name="T_Ket qua dau thau" xfId="9324"/>
    <cellStyle name="T_Ket qua dau thau 2" xfId="9325"/>
    <cellStyle name="T_Ket qua dau thau 3" xfId="9326"/>
    <cellStyle name="T_Ket qua dau thau_CT 134" xfId="9327"/>
    <cellStyle name="T_Ket qua phan bo von nam 2008" xfId="9328"/>
    <cellStyle name="T_Ket qua phan bo von nam 2008 2" xfId="9329"/>
    <cellStyle name="T_Ket qua phan bo von nam 2008 3" xfId="9330"/>
    <cellStyle name="T_Ket qua phan bo von nam 2008_CT 134" xfId="9331"/>
    <cellStyle name="T_KH Von 2012 gui BKH 2" xfId="9332"/>
    <cellStyle name="T_KH Von 2012 gui BKH 2 2" xfId="9333"/>
    <cellStyle name="T_KH Von 2012 gui BKH 2 3" xfId="9334"/>
    <cellStyle name="T_KH Von 2012 gui BKH 2_BIEU KE HOACH  2015 (KTN 6.11 sua)" xfId="9335"/>
    <cellStyle name="T_KH XDCB_2008 lan 2 sua ngay 10-11" xfId="9336"/>
    <cellStyle name="T_KH XDCB_2008 lan 2 sua ngay 10-11 2" xfId="9337"/>
    <cellStyle name="T_KH XDCB_2008 lan 2 sua ngay 10-11 3" xfId="9338"/>
    <cellStyle name="T_KH XDCB_2008 lan 2 sua ngay 10-11_CT 134" xfId="9339"/>
    <cellStyle name="T_Khao satD1" xfId="9340"/>
    <cellStyle name="T_Khao satD1 2" xfId="9341"/>
    <cellStyle name="T_Khao satD1 3" xfId="9342"/>
    <cellStyle name="T_Khao satD1_BIEU KE HOACH  2015 (KTN 6.11 sua)" xfId="9343"/>
    <cellStyle name="T_Khao satD1_bieu ke hoach dau thau" xfId="9344"/>
    <cellStyle name="T_Khao satD1_bieu ke hoach dau thau 2" xfId="9345"/>
    <cellStyle name="T_Khao satD1_bieu ke hoach dau thau 3" xfId="9346"/>
    <cellStyle name="T_Khao satD1_bieu ke hoach dau thau truong mam non SKH" xfId="9347"/>
    <cellStyle name="T_Khao satD1_bieu ke hoach dau thau truong mam non SKH 2" xfId="9348"/>
    <cellStyle name="T_Khao satD1_bieu ke hoach dau thau truong mam non SKH 3" xfId="9349"/>
    <cellStyle name="T_Khao satD1_bieu ke hoach dau thau truong mam non SKH_BIEU KE HOACH  2015 (KTN 6.11 sua)" xfId="9350"/>
    <cellStyle name="T_Khao satD1_bieu ke hoach dau thau_BIEU KE HOACH  2015 (KTN 6.11 sua)" xfId="9351"/>
    <cellStyle name="T_Khao satD1_bieu tong hop lai kh von 2011 gui phong TH-KTDN" xfId="9352"/>
    <cellStyle name="T_Khao satD1_bieu tong hop lai kh von 2011 gui phong TH-KTDN 2" xfId="9353"/>
    <cellStyle name="T_Khao satD1_bieu tong hop lai kh von 2011 gui phong TH-KTDN 3" xfId="9354"/>
    <cellStyle name="T_Khao satD1_bieu tong hop lai kh von 2011 gui phong TH-KTDN_BIEU KE HOACH  2015 (KTN 6.11 sua)" xfId="9355"/>
    <cellStyle name="T_Khao satD1_Book1" xfId="9356"/>
    <cellStyle name="T_Khao satD1_Book1 2" xfId="9357"/>
    <cellStyle name="T_Khao satD1_Book1 3" xfId="9358"/>
    <cellStyle name="T_Khao satD1_Book1_BIEU KE HOACH  2015 (KTN 6.11 sua)" xfId="9359"/>
    <cellStyle name="T_Khao satD1_Book1_Ke hoach 2010 (theo doi 11-8-2010)" xfId="9360"/>
    <cellStyle name="T_Khao satD1_Book1_Ke hoach 2010 (theo doi 11-8-2010) 2" xfId="9361"/>
    <cellStyle name="T_Khao satD1_Book1_Ke hoach 2010 (theo doi 11-8-2010) 3" xfId="9362"/>
    <cellStyle name="T_Khao satD1_Book1_Ke hoach 2010 (theo doi 11-8-2010)_CT 134" xfId="9363"/>
    <cellStyle name="T_Khao satD1_Copy of KH PHAN BO VON ĐỐI ỨNG NAM 2011 (30 TY phuong án gop WB)" xfId="9364"/>
    <cellStyle name="T_Khao satD1_Copy of KH PHAN BO VON ĐỐI ỨNG NAM 2011 (30 TY phuong án gop WB) 2" xfId="9365"/>
    <cellStyle name="T_Khao satD1_Copy of KH PHAN BO VON ĐỐI ỨNG NAM 2011 (30 TY phuong án gop WB) 3" xfId="9366"/>
    <cellStyle name="T_Khao satD1_Copy of KH PHAN BO VON ĐỐI ỨNG NAM 2011 (30 TY phuong án gop WB)_BIEU KE HOACH  2015 (KTN 6.11 sua)" xfId="9367"/>
    <cellStyle name="T_Khao satD1_DT tieu hoc diem TDC ban Cho 28-02-09" xfId="9368"/>
    <cellStyle name="T_Khao satD1_DT tieu hoc diem TDC ban Cho 28-02-09 2" xfId="9369"/>
    <cellStyle name="T_Khao satD1_DT tieu hoc diem TDC ban Cho 28-02-09 3" xfId="9370"/>
    <cellStyle name="T_Khao satD1_DT tieu hoc diem TDC ban Cho 28-02-09_BIEU KE HOACH  2015 (KTN 6.11 sua)" xfId="9371"/>
    <cellStyle name="T_Khao satD1_DTTD chieng chan Tham lai 29-9-2009" xfId="9372"/>
    <cellStyle name="T_Khao satD1_DTTD chieng chan Tham lai 29-9-2009 2" xfId="9373"/>
    <cellStyle name="T_Khao satD1_DTTD chieng chan Tham lai 29-9-2009 3" xfId="9374"/>
    <cellStyle name="T_Khao satD1_DTTD chieng chan Tham lai 29-9-2009_BIEU KE HOACH  2015 (KTN 6.11 sua)" xfId="9375"/>
    <cellStyle name="T_Khao satD1_GVL" xfId="9376"/>
    <cellStyle name="T_Khao satD1_GVL 2" xfId="9377"/>
    <cellStyle name="T_Khao satD1_GVL 3" xfId="9378"/>
    <cellStyle name="T_Khao satD1_GVL_BIEU KE HOACH  2015 (KTN 6.11 sua)" xfId="9379"/>
    <cellStyle name="T_Khao satD1_Ke hoach 2010 (theo doi 11-8-2010)" xfId="9380"/>
    <cellStyle name="T_Khao satD1_Ke hoach 2010 (theo doi 11-8-2010) 2" xfId="9381"/>
    <cellStyle name="T_Khao satD1_Ke hoach 2010 (theo doi 11-8-2010) 3" xfId="9382"/>
    <cellStyle name="T_Khao satD1_Ke hoach 2010 (theo doi 11-8-2010)_BIEU KE HOACH  2015 (KTN 6.11 sua)" xfId="9383"/>
    <cellStyle name="T_Khao satD1_ke hoach dau thau 30-6-2010" xfId="9384"/>
    <cellStyle name="T_Khao satD1_ke hoach dau thau 30-6-2010 2" xfId="9385"/>
    <cellStyle name="T_Khao satD1_ke hoach dau thau 30-6-2010 3" xfId="9386"/>
    <cellStyle name="T_Khao satD1_ke hoach dau thau 30-6-2010_BIEU KE HOACH  2015 (KTN 6.11 sua)" xfId="9387"/>
    <cellStyle name="T_Khao satD1_KH Von 2012 gui BKH 1" xfId="9388"/>
    <cellStyle name="T_Khao satD1_KH Von 2012 gui BKH 1 2" xfId="9389"/>
    <cellStyle name="T_Khao satD1_KH Von 2012 gui BKH 1 3" xfId="9390"/>
    <cellStyle name="T_Khao satD1_KH Von 2012 gui BKH 1_BIEU KE HOACH  2015 (KTN 6.11 sua)" xfId="9391"/>
    <cellStyle name="T_Khao satD1_QD ke hoach dau thau" xfId="9392"/>
    <cellStyle name="T_Khao satD1_QD ke hoach dau thau 2" xfId="9393"/>
    <cellStyle name="T_Khao satD1_QD ke hoach dau thau 3" xfId="9394"/>
    <cellStyle name="T_Khao satD1_QD ke hoach dau thau_BIEU KE HOACH  2015 (KTN 6.11 sua)" xfId="9395"/>
    <cellStyle name="T_Khao satD1_Tienluong" xfId="9396"/>
    <cellStyle name="T_Khao satD1_Tienluong 2" xfId="9397"/>
    <cellStyle name="T_Khao satD1_Tienluong 3" xfId="9398"/>
    <cellStyle name="T_Khao satD1_Tienluong_BIEU KE HOACH  2015 (KTN 6.11 sua)" xfId="9399"/>
    <cellStyle name="T_Khao satD1_tinh toan hoang ha" xfId="9400"/>
    <cellStyle name="T_Khao satD1_tinh toan hoang ha 2" xfId="9401"/>
    <cellStyle name="T_Khao satD1_tinh toan hoang ha 3" xfId="9402"/>
    <cellStyle name="T_Khao satD1_tinh toan hoang ha_BIEU KE HOACH  2015 (KTN 6.11 sua)" xfId="9403"/>
    <cellStyle name="T_Khao satD1_Tong von ĐTPT" xfId="9404"/>
    <cellStyle name="T_Khao satD1_Tong von ĐTPT 2" xfId="9405"/>
    <cellStyle name="T_Khao satD1_Tong von ĐTPT 3" xfId="9406"/>
    <cellStyle name="T_Khao satD1_Tong von ĐTPT_BIEU KE HOACH  2015 (KTN 6.11 sua)" xfId="9407"/>
    <cellStyle name="T_Khoi luong §­êng èng" xfId="9408"/>
    <cellStyle name="T_Khoi luong §­êng èng 2" xfId="9409"/>
    <cellStyle name="T_Khoi luong §­êng èng 3" xfId="9410"/>
    <cellStyle name="T_Khoi luong §­êng èng_BIEU KE HOACH  2015 (KTN 6.11 sua)" xfId="9411"/>
    <cellStyle name="T_Khoi luong §­êng èng_bieu ke hoach dau thau" xfId="9412"/>
    <cellStyle name="T_Khoi luong §­êng èng_bieu ke hoach dau thau 2" xfId="9413"/>
    <cellStyle name="T_Khoi luong §­êng èng_bieu ke hoach dau thau 3" xfId="9414"/>
    <cellStyle name="T_Khoi luong §­êng èng_bieu ke hoach dau thau truong mam non SKH" xfId="9415"/>
    <cellStyle name="T_Khoi luong §­êng èng_bieu ke hoach dau thau truong mam non SKH 2" xfId="9416"/>
    <cellStyle name="T_Khoi luong §­êng èng_bieu ke hoach dau thau truong mam non SKH 3" xfId="9417"/>
    <cellStyle name="T_Khoi luong §­êng èng_bieu ke hoach dau thau truong mam non SKH_BIEU KE HOACH  2015 (KTN 6.11 sua)" xfId="9418"/>
    <cellStyle name="T_Khoi luong §­êng èng_bieu ke hoach dau thau_BIEU KE HOACH  2015 (KTN 6.11 sua)" xfId="9419"/>
    <cellStyle name="T_Khoi luong §­êng èng_Book1" xfId="9420"/>
    <cellStyle name="T_Khoi luong §­êng èng_Book1 2" xfId="9421"/>
    <cellStyle name="T_Khoi luong §­êng èng_Book1 3" xfId="9422"/>
    <cellStyle name="T_Khoi luong §­êng èng_Book1_BIEU KE HOACH  2015 (KTN 6.11 sua)" xfId="9423"/>
    <cellStyle name="T_Khoi luong §­êng èng_DTTD chieng chan Tham lai 29-9-2009" xfId="9424"/>
    <cellStyle name="T_Khoi luong §­êng èng_DTTD chieng chan Tham lai 29-9-2009 2" xfId="9425"/>
    <cellStyle name="T_Khoi luong §­êng èng_DTTD chieng chan Tham lai 29-9-2009 3" xfId="9426"/>
    <cellStyle name="T_Khoi luong §­êng èng_DTTD chieng chan Tham lai 29-9-2009_BIEU KE HOACH  2015 (KTN 6.11 sua)" xfId="9427"/>
    <cellStyle name="T_Khoi luong §­êng èng_Ke hoach 2010 (theo doi 11-8-2010)" xfId="9428"/>
    <cellStyle name="T_Khoi luong §­êng èng_Ke hoach 2010 (theo doi 11-8-2010) 2" xfId="9429"/>
    <cellStyle name="T_Khoi luong §­êng èng_Ke hoach 2010 (theo doi 11-8-2010) 3" xfId="9430"/>
    <cellStyle name="T_Khoi luong §­êng èng_Ke hoach 2010 (theo doi 11-8-2010)_BIEU KE HOACH  2015 (KTN 6.11 sua)" xfId="9431"/>
    <cellStyle name="T_Khoi luong §­êng èng_ke hoach dau thau 30-6-2010" xfId="9432"/>
    <cellStyle name="T_Khoi luong §­êng èng_ke hoach dau thau 30-6-2010 2" xfId="9433"/>
    <cellStyle name="T_Khoi luong §­êng èng_ke hoach dau thau 30-6-2010 3" xfId="9434"/>
    <cellStyle name="T_Khoi luong §­êng èng_ke hoach dau thau 30-6-2010_BIEU KE HOACH  2015 (KTN 6.11 sua)" xfId="9435"/>
    <cellStyle name="T_Khoi luong §­êng èng_QD ke hoach dau thau" xfId="9436"/>
    <cellStyle name="T_Khoi luong §­êng èng_QD ke hoach dau thau 2" xfId="9437"/>
    <cellStyle name="T_Khoi luong §­êng èng_QD ke hoach dau thau 3" xfId="9438"/>
    <cellStyle name="T_Khoi luong §­êng èng_QD ke hoach dau thau_BIEU KE HOACH  2015 (KTN 6.11 sua)" xfId="9439"/>
    <cellStyle name="T_Khoi luong §­êng èng_tinh toan hoang ha" xfId="9440"/>
    <cellStyle name="T_Khoi luong §­êng èng_tinh toan hoang ha 2" xfId="9441"/>
    <cellStyle name="T_Khoi luong §­êng èng_tinh toan hoang ha 3" xfId="9442"/>
    <cellStyle name="T_Khoi luong §­êng èng_tinh toan hoang ha_BIEU KE HOACH  2015 (KTN 6.11 sua)" xfId="9443"/>
    <cellStyle name="T_KL san nen Phieng Ot" xfId="9444"/>
    <cellStyle name="T_KL san nen Phieng Ot 2" xfId="9445"/>
    <cellStyle name="T_KL san nen Phieng Ot 3" xfId="9446"/>
    <cellStyle name="T_KL san nen Phieng Ot_BIEU KE HOACH  2015 (KTN 6.11 sua)" xfId="9447"/>
    <cellStyle name="T_Kldao dap" xfId="9448"/>
    <cellStyle name="T_Kldao dap 2" xfId="9449"/>
    <cellStyle name="T_Kldao dap 3" xfId="9450"/>
    <cellStyle name="T_Kldao dap_Bao cao TPCP" xfId="9451"/>
    <cellStyle name="T_Kldao dap_Bao cao TPCP 2" xfId="9452"/>
    <cellStyle name="T_Kldao dap_Bao cao TPCP 3" xfId="9453"/>
    <cellStyle name="T_Kldao dap_Bao cao TPCP_BIEU KE HOACH  2015 (KTN 6.11 sua)" xfId="9454"/>
    <cellStyle name="T_Kldao dap_BIEU KE HOACH  2015 (KTN 6.11 sua)" xfId="9455"/>
    <cellStyle name="T_Kldao dap_Book1" xfId="9456"/>
    <cellStyle name="T_Kldao dap_Book1 2" xfId="9457"/>
    <cellStyle name="T_Kldao dap_Book1 3" xfId="9458"/>
    <cellStyle name="T_Kldao dap_Book1_Bao cao TPCP" xfId="9459"/>
    <cellStyle name="T_Kldao dap_Book1_Bao cao TPCP 2" xfId="9460"/>
    <cellStyle name="T_Kldao dap_Book1_Bao cao TPCP 3" xfId="9461"/>
    <cellStyle name="T_Kldao dap_Book1_Bao cao TPCP_CT 134" xfId="9462"/>
    <cellStyle name="T_Kldao dap_Book1_BIEU KE HOACH  2015 (KTN 6.11 sua)" xfId="9463"/>
    <cellStyle name="T_Kldao dap_GVL" xfId="9464"/>
    <cellStyle name="T_Kldao dap_GVL 2" xfId="9465"/>
    <cellStyle name="T_Kldao dap_GVL 3" xfId="9466"/>
    <cellStyle name="T_Kldao dap_GVL_BIEU KE HOACH  2015 (KTN 6.11 sua)" xfId="9467"/>
    <cellStyle name="T_Kldao dap_Ke hoach 2010 (theo doi 11-8-2010)" xfId="9468"/>
    <cellStyle name="T_Kldao dap_Ke hoach 2010 (theo doi 11-8-2010) 2" xfId="9469"/>
    <cellStyle name="T_Kldao dap_Ke hoach 2010 (theo doi 11-8-2010) 3" xfId="9470"/>
    <cellStyle name="T_Kldao dap_Ke hoach 2010 (theo doi 11-8-2010)_CT 134" xfId="9471"/>
    <cellStyle name="T_KTOANKSAT" xfId="9472"/>
    <cellStyle name="T_KTOANKSAT 2" xfId="9473"/>
    <cellStyle name="T_KTOANKSAT 3" xfId="9474"/>
    <cellStyle name="T_KTOANKSAT_BIEU KE HOACH  2015 (KTN 6.11 sua)" xfId="9475"/>
    <cellStyle name="T_Luy ke thang 1.2016 lai chau" xfId="9476"/>
    <cellStyle name="T_MACRO DIR-PTVT-07" xfId="9477"/>
    <cellStyle name="T_MACRO DIR-PTVT-07 2" xfId="9478"/>
    <cellStyle name="T_MACRO DIR-PTVT-07 3" xfId="9479"/>
    <cellStyle name="T_MACRO DIR-PTVT-07_BIEU KE HOACH  2015 (KTN 6.11 sua)" xfId="9480"/>
    <cellStyle name="T_MACRO DIR-PTVT-07_GVL" xfId="9481"/>
    <cellStyle name="T_MACRO DIR-PTVT-07_GVL 2" xfId="9482"/>
    <cellStyle name="T_MACRO DIR-PTVT-07_GVL 3" xfId="9483"/>
    <cellStyle name="T_MACRO DIR-PTVT-07_GVL_BIEU KE HOACH  2015 (KTN 6.11 sua)" xfId="9484"/>
    <cellStyle name="T_MACRO DIR-PTVT-07_Ke hoach 2010 (theo doi 11-8-2010)" xfId="9485"/>
    <cellStyle name="T_MACRO DIR-PTVT-07_Ke hoach 2010 (theo doi 11-8-2010) 2" xfId="9486"/>
    <cellStyle name="T_MACRO DIR-PTVT-07_Ke hoach 2010 (theo doi 11-8-2010) 3" xfId="9487"/>
    <cellStyle name="T_MACRO DIR-PTVT-07_Ke hoach 2010 (theo doi 11-8-2010)_CT 134" xfId="9488"/>
    <cellStyle name="T_Me_Tri_6_07" xfId="9489"/>
    <cellStyle name="T_Me_Tri_6_07 2" xfId="9490"/>
    <cellStyle name="T_Me_Tri_6_07 3" xfId="9491"/>
    <cellStyle name="T_Me_Tri_6_07_BIEU KE HOACH  2015 (KTN 6.11 sua)" xfId="9492"/>
    <cellStyle name="T_N2 thay dat (N1-1)" xfId="9493"/>
    <cellStyle name="T_N2 thay dat (N1-1) 2" xfId="9494"/>
    <cellStyle name="T_N2 thay dat (N1-1) 3" xfId="9495"/>
    <cellStyle name="T_N2 thay dat (N1-1)_BIEU KE HOACH  2015 (KTN 6.11 sua)" xfId="9496"/>
    <cellStyle name="T_Nha lop hoc 8 P" xfId="9497"/>
    <cellStyle name="T_Nha lop hoc 8 P 2" xfId="9498"/>
    <cellStyle name="T_Nha lop hoc 8 P 3" xfId="9499"/>
    <cellStyle name="T_Nha lop hoc 8 P_BIEU KE HOACH  2015 (KTN 6.11 sua)" xfId="9500"/>
    <cellStyle name="T_NPP Khanh Vinh Thai Nguyen - BC KTTB_CTrinh_TB__20_loc__Milk_Yomilk_CK1" xfId="9501"/>
    <cellStyle name="T_NPP Khanh Vinh Thai Nguyen - BC KTTB_CTrinh_TB__20_loc__Milk_Yomilk_CK1 2" xfId="9502"/>
    <cellStyle name="T_NPP Khanh Vinh Thai Nguyen - BC KTTB_CTrinh_TB__20_loc__Milk_Yomilk_CK1 3" xfId="9503"/>
    <cellStyle name="T_NPP Khanh Vinh Thai Nguyen - BC KTTB_CTrinh_TB__20_loc__Milk_Yomilk_CK1_CT 134" xfId="9504"/>
    <cellStyle name="T_Phan tich vat tu" xfId="9505"/>
    <cellStyle name="T_Phan tich vat tu 2" xfId="9506"/>
    <cellStyle name="T_Phan tich vat tu 3" xfId="9507"/>
    <cellStyle name="T_Phan tich vat tu_BIEU KE HOACH  2015 (KTN 6.11 sua)" xfId="9508"/>
    <cellStyle name="T_Phuong an can doi nam 2008" xfId="9509"/>
    <cellStyle name="T_Phuong an can doi nam 2008 2" xfId="9510"/>
    <cellStyle name="T_Phuong an can doi nam 2008 3" xfId="9511"/>
    <cellStyle name="T_Phuong an can doi nam 2008_CT 134" xfId="9512"/>
    <cellStyle name="T_QT di chuyen ca phe" xfId="9513"/>
    <cellStyle name="T_QT di chuyen ca phe 2" xfId="9514"/>
    <cellStyle name="T_QT di chuyen ca phe 3" xfId="9515"/>
    <cellStyle name="T_QT di chuyen ca phe_dự toán 30a 2013" xfId="9516"/>
    <cellStyle name="T_QT di chuyen ca phe_KH 2014" xfId="9517"/>
    <cellStyle name="T_QT di chuyen ca phe_Ra soat KH von 2011 (Huy-11-11-11)" xfId="9518"/>
    <cellStyle name="T_QT di chuyen ca phe_Ra soat KH von 2011 (Huy-11-11-11) 2" xfId="9519"/>
    <cellStyle name="T_QT di chuyen ca phe_Ra soat KH von 2011 (Huy-11-11-11) 3" xfId="9520"/>
    <cellStyle name="T_QT di chuyen ca phe_Ra soat KH von 2011 (Huy-11-11-11)_BIEU KE HOACH  2015 (KTN 6.11 sua)" xfId="9521"/>
    <cellStyle name="T_QT di chuyen ca phe_Viec Huy dang lam" xfId="9522"/>
    <cellStyle name="T_QT di chuyen ca phe_Viec Huy dang lam_CT 134" xfId="9523"/>
    <cellStyle name="T_Ra soat KH von 2011 (Huy-11-11-11)" xfId="9524"/>
    <cellStyle name="T_Ra soat KH von 2011 (Huy-11-11-11) 2" xfId="9525"/>
    <cellStyle name="T_Ra soat KH von 2011 (Huy-11-11-11) 3" xfId="9526"/>
    <cellStyle name="T_Ra soat KH von 2011 (Huy-11-11-11)_BIEU KE HOACH  2015 (KTN 6.11 sua)" xfId="9527"/>
    <cellStyle name="T_San Nen TDC P.Ot.suaxls" xfId="9528"/>
    <cellStyle name="T_San Nen TDC P.Ot.suaxls 2" xfId="9529"/>
    <cellStyle name="T_San Nen TDC P.Ot.suaxls 3" xfId="9530"/>
    <cellStyle name="T_San Nen TDC P.Ot.suaxls_BIEU KE HOACH  2015 (KTN 6.11 sua)" xfId="9531"/>
    <cellStyle name="T_Seagame(BTL)" xfId="9532"/>
    <cellStyle name="T_Seagame(BTL) 2" xfId="9533"/>
    <cellStyle name="T_Sheet1" xfId="9534"/>
    <cellStyle name="T_Sheet1 2" xfId="9535"/>
    <cellStyle name="T_Sheet1 2 2" xfId="9536"/>
    <cellStyle name="T_Sheet1 3" xfId="9537"/>
    <cellStyle name="T_Sheet1_1" xfId="9538"/>
    <cellStyle name="T_Sheet1_1 2" xfId="9539"/>
    <cellStyle name="T_Sheet1_CT 134" xfId="9540"/>
    <cellStyle name="T_Sheet1_StartUp" xfId="9541"/>
    <cellStyle name="T_Sheet1_StartUp 2" xfId="9542"/>
    <cellStyle name="T_Sheet2" xfId="9543"/>
    <cellStyle name="T_Sheet2 2" xfId="9544"/>
    <cellStyle name="T_Sheet2 3" xfId="9545"/>
    <cellStyle name="T_Sheet2_BIEU KE HOACH  2015 (KTN 6.11 sua)" xfId="9546"/>
    <cellStyle name="T_Sheet2_bieu tong hop lai kh von 2011 gui phong TH-KTDN" xfId="9547"/>
    <cellStyle name="T_Sheet2_bieu tong hop lai kh von 2011 gui phong TH-KTDN 2" xfId="9548"/>
    <cellStyle name="T_Sheet2_bieu tong hop lai kh von 2011 gui phong TH-KTDN 3" xfId="9549"/>
    <cellStyle name="T_Sheet2_bieu tong hop lai kh von 2011 gui phong TH-KTDN_CT 134" xfId="9550"/>
    <cellStyle name="T_Sheet2_Copy of KH PHAN BO VON ĐỐI ỨNG NAM 2011 (30 TY phuong án gop WB)" xfId="9551"/>
    <cellStyle name="T_Sheet2_Copy of KH PHAN BO VON ĐỐI ỨNG NAM 2011 (30 TY phuong án gop WB) 2" xfId="9552"/>
    <cellStyle name="T_Sheet2_Copy of KH PHAN BO VON ĐỐI ỨNG NAM 2011 (30 TY phuong án gop WB) 3" xfId="9553"/>
    <cellStyle name="T_Sheet2_Copy of KH PHAN BO VON ĐỐI ỨNG NAM 2011 (30 TY phuong án gop WB)_CT 134" xfId="9554"/>
    <cellStyle name="T_Sheet2_GVL" xfId="9555"/>
    <cellStyle name="T_Sheet2_GVL 2" xfId="9556"/>
    <cellStyle name="T_Sheet2_GVL 3" xfId="9557"/>
    <cellStyle name="T_Sheet2_GVL_BIEU KE HOACH  2015 (KTN 6.11 sua)" xfId="9558"/>
    <cellStyle name="T_Sheet2_KH Von 2012 gui BKH 1" xfId="9559"/>
    <cellStyle name="T_Sheet2_KH Von 2012 gui BKH 1 2" xfId="9560"/>
    <cellStyle name="T_Sheet2_KH Von 2012 gui BKH 1 3" xfId="9561"/>
    <cellStyle name="T_Sheet2_KH Von 2012 gui BKH 1_CT 134" xfId="9562"/>
    <cellStyle name="T_Sheet2_Tong von ĐTPT" xfId="9563"/>
    <cellStyle name="T_Sheet2_Tong von ĐTPT 2" xfId="9564"/>
    <cellStyle name="T_Sheet2_Tong von ĐTPT 3" xfId="9565"/>
    <cellStyle name="T_Sheet2_Tong von ĐTPT_BIEU KE HOACH  2015 (KTN 6.11 sua)" xfId="9566"/>
    <cellStyle name="T_Sin Chai" xfId="9567"/>
    <cellStyle name="T_Sin Chai 2" xfId="9568"/>
    <cellStyle name="T_Sin Chai 3" xfId="9569"/>
    <cellStyle name="T_Sin Chai_BIEU KE HOACH  2015 (KTN 6.11 sua)" xfId="9570"/>
    <cellStyle name="T_Sin Chai_GVL" xfId="9571"/>
    <cellStyle name="T_Sin Chai_GVL 2" xfId="9572"/>
    <cellStyle name="T_Sin Chai_GVL 3" xfId="9573"/>
    <cellStyle name="T_Sin Chai_GVL_BIEU KE HOACH  2015 (KTN 6.11 sua)" xfId="9574"/>
    <cellStyle name="T_Sin Chai_Ke hoach 2010 (theo doi 11-8-2010)" xfId="9575"/>
    <cellStyle name="T_Sin Chai_Ke hoach 2010 (theo doi 11-8-2010) 2" xfId="9576"/>
    <cellStyle name="T_Sin Chai_Ke hoach 2010 (theo doi 11-8-2010) 3" xfId="9577"/>
    <cellStyle name="T_Sin Chai_Ke hoach 2010 (theo doi 11-8-2010)_CT 134" xfId="9578"/>
    <cellStyle name="T_So GTVT" xfId="9579"/>
    <cellStyle name="T_So GTVT 2" xfId="9580"/>
    <cellStyle name="T_So GTVT 3" xfId="9581"/>
    <cellStyle name="T_So GTVT_CT 134" xfId="9582"/>
    <cellStyle name="T_StartUp" xfId="9583"/>
    <cellStyle name="T_sua chua cham trung bay  mien Bac" xfId="9584"/>
    <cellStyle name="T_sua chua cham trung bay  mien Bac 2" xfId="9585"/>
    <cellStyle name="T_sua chua cham trung bay  mien Bac 3" xfId="9586"/>
    <cellStyle name="T_sua chua cham trung bay  mien Bac_CT 134" xfId="9587"/>
    <cellStyle name="T_SUA NGAY 17_7 IN" xfId="9588"/>
    <cellStyle name="T_SUA NGAY 17_7 IN 2" xfId="9589"/>
    <cellStyle name="T_TDT + duong(8-5-07)" xfId="9590"/>
    <cellStyle name="T_TDT + duong(8-5-07) 2" xfId="9591"/>
    <cellStyle name="T_TDT + duong(8-5-07) 3" xfId="9592"/>
    <cellStyle name="T_TDT + duong(8-5-07)_BIEU KE HOACH  2015 (KTN 6.11 sua)" xfId="9593"/>
    <cellStyle name="T_TH danh muc 08-09 den ngay 30-8-09" xfId="9594"/>
    <cellStyle name="T_TH danh muc 08-09 den ngay 30-8-09 2" xfId="9595"/>
    <cellStyle name="T_Tham dinh du toan mat doong - Ban cho moi21-5" xfId="9596"/>
    <cellStyle name="T_Tham dinh du toan mat doong - Ban cho moi21-5 2" xfId="9597"/>
    <cellStyle name="T_tham_tra_du_toan" xfId="9598"/>
    <cellStyle name="T_tham_tra_du_toan 2" xfId="9599"/>
    <cellStyle name="T_tham_tra_du_toan 3" xfId="9600"/>
    <cellStyle name="T_tham_tra_du_toan_BIEU KE HOACH  2015 (KTN 6.11 sua)" xfId="9601"/>
    <cellStyle name="T_Thang 11" xfId="9602"/>
    <cellStyle name="T_Thang 11 2" xfId="9603"/>
    <cellStyle name="T_Thang 11 3" xfId="9604"/>
    <cellStyle name="T_Thang 11_CT 134" xfId="9605"/>
    <cellStyle name="T_THAU CAT" xfId="9606"/>
    <cellStyle name="T_THAU CAT 2" xfId="9607"/>
    <cellStyle name="T_THAU CAT 3" xfId="9608"/>
    <cellStyle name="T_THAU CAT_BIEU KE HOACH  2015 (KTN 6.11 sua)" xfId="9609"/>
    <cellStyle name="T_Theo doi CT 135 giai doan 2" xfId="9610"/>
    <cellStyle name="T_Theo doi CT 135 giai doan 2 2" xfId="9611"/>
    <cellStyle name="T_Theo doi CT 135 giai doan 2 3" xfId="9612"/>
    <cellStyle name="T_Theo doi CT 135 giai doan 2_BIEU KE HOACH  2015 (KTN 6.11 sua)" xfId="9613"/>
    <cellStyle name="T_Theo doi tien do cong viec Nam 2009" xfId="9614"/>
    <cellStyle name="T_Theo doi tien do cong viec Nam 2009 2" xfId="9615"/>
    <cellStyle name="T_Thiet bi" xfId="9616"/>
    <cellStyle name="T_Thiet bi 2" xfId="9617"/>
    <cellStyle name="T_Thiet bi_Bao cao danh muc cac cong trinh tren dia ban huyen 4-2010" xfId="9618"/>
    <cellStyle name="T_Thiet bi_Bao cao danh muc cac cong trinh tren dia ban huyen 4-2010 2" xfId="9619"/>
    <cellStyle name="T_Thiet bi_Bieu chi tieu KH 2014 (Huy-04-11)" xfId="9620"/>
    <cellStyle name="T_Thiet bi_Bieu chi tieu KH 2014 (Huy-04-11) 2" xfId="9621"/>
    <cellStyle name="T_Thiet bi_bieu ke hoach dau thau" xfId="9622"/>
    <cellStyle name="T_Thiet bi_bieu ke hoach dau thau 2" xfId="9623"/>
    <cellStyle name="T_Thiet bi_bieu ke hoach dau thau 2 2" xfId="9624"/>
    <cellStyle name="T_Thiet bi_bieu ke hoach dau thau 3" xfId="9625"/>
    <cellStyle name="T_Thiet bi_bieu ke hoach dau thau truong mam non SKH" xfId="9626"/>
    <cellStyle name="T_Thiet bi_bieu ke hoach dau thau truong mam non SKH 2" xfId="9627"/>
    <cellStyle name="T_Thiet bi_bieu ke hoach dau thau truong mam non SKH 2 2" xfId="9628"/>
    <cellStyle name="T_Thiet bi_bieu ke hoach dau thau truong mam non SKH 3" xfId="9629"/>
    <cellStyle name="T_Thiet bi_bieu ke hoach dau thau truong mam non SKH_BIEU KE HOACH  2015 (KTN 6.11 sua)" xfId="9630"/>
    <cellStyle name="T_Thiet bi_bieu ke hoach dau thau_BIEU KE HOACH  2015 (KTN 6.11 sua)" xfId="9631"/>
    <cellStyle name="T_Thiet bi_bieu tong hop lai kh von 2011 gui phong TH-KTDN" xfId="9632"/>
    <cellStyle name="T_Thiet bi_bieu tong hop lai kh von 2011 gui phong TH-KTDN 2" xfId="9633"/>
    <cellStyle name="T_Thiet bi_bieu tong hop lai kh von 2011 gui phong TH-KTDN 2 2" xfId="9634"/>
    <cellStyle name="T_Thiet bi_bieu tong hop lai kh von 2011 gui phong TH-KTDN 3" xfId="9635"/>
    <cellStyle name="T_Thiet bi_bieu tong hop lai kh von 2011 gui phong TH-KTDN_BIEU KE HOACH  2015 (KTN 6.11 sua)" xfId="9636"/>
    <cellStyle name="T_Thiet bi_Book1" xfId="9637"/>
    <cellStyle name="T_Thiet bi_Book1 2" xfId="9638"/>
    <cellStyle name="T_Thiet bi_Book1 2 2" xfId="9639"/>
    <cellStyle name="T_Thiet bi_Book1 3" xfId="9640"/>
    <cellStyle name="T_Thiet bi_Book1_1" xfId="9641"/>
    <cellStyle name="T_Thiet bi_Book1_1 2" xfId="9642"/>
    <cellStyle name="T_Thiet bi_Book1_1 2 2" xfId="9643"/>
    <cellStyle name="T_Thiet bi_Book1_1 3" xfId="9644"/>
    <cellStyle name="T_Thiet bi_Book1_1_BIEU KE HOACH  2015 (KTN 6.11 sua)" xfId="9645"/>
    <cellStyle name="T_Thiet bi_Book1_BIEU KE HOACH  2015 (KTN 6.11 sua)" xfId="9646"/>
    <cellStyle name="T_Thiet bi_Book1_DTTD chieng chan Tham lai 29-9-2009" xfId="9647"/>
    <cellStyle name="T_Thiet bi_Book1_DTTD chieng chan Tham lai 29-9-2009 2" xfId="9648"/>
    <cellStyle name="T_Thiet bi_Book1_DTTD chieng chan Tham lai 29-9-2009 2 2" xfId="9649"/>
    <cellStyle name="T_Thiet bi_Book1_DTTD chieng chan Tham lai 29-9-2009 3" xfId="9650"/>
    <cellStyle name="T_Thiet bi_Book1_DTTD chieng chan Tham lai 29-9-2009_BIEU KE HOACH  2015 (KTN 6.11 sua)" xfId="9651"/>
    <cellStyle name="T_Thiet bi_Book1_Ke hoach 2010 (theo doi 11-8-2010)" xfId="9652"/>
    <cellStyle name="T_Thiet bi_Book1_Ke hoach 2010 (theo doi 11-8-2010) 2" xfId="9653"/>
    <cellStyle name="T_Thiet bi_Book1_Ke hoach 2010 (theo doi 11-8-2010) 2 2" xfId="9654"/>
    <cellStyle name="T_Thiet bi_Book1_Ke hoach 2010 (theo doi 11-8-2010) 3" xfId="9655"/>
    <cellStyle name="T_Thiet bi_Book1_Ke hoach 2010 (theo doi 11-8-2010)_BIEU KE HOACH  2015 (KTN 6.11 sua)" xfId="9656"/>
    <cellStyle name="T_Thiet bi_Book1_ke hoach dau thau 30-6-2010" xfId="9657"/>
    <cellStyle name="T_Thiet bi_Book1_ke hoach dau thau 30-6-2010 2" xfId="9658"/>
    <cellStyle name="T_Thiet bi_Book1_ke hoach dau thau 30-6-2010 2 2" xfId="9659"/>
    <cellStyle name="T_Thiet bi_Book1_ke hoach dau thau 30-6-2010 3" xfId="9660"/>
    <cellStyle name="T_Thiet bi_Book1_ke hoach dau thau 30-6-2010_BIEU KE HOACH  2015 (KTN 6.11 sua)" xfId="9661"/>
    <cellStyle name="T_Thiet bi_Copy of KH PHAN BO VON ĐỐI ỨNG NAM 2011 (30 TY phuong án gop WB)" xfId="9662"/>
    <cellStyle name="T_Thiet bi_Copy of KH PHAN BO VON ĐỐI ỨNG NAM 2011 (30 TY phuong án gop WB) 2" xfId="9663"/>
    <cellStyle name="T_Thiet bi_Copy of KH PHAN BO VON ĐỐI ỨNG NAM 2011 (30 TY phuong án gop WB) 2 2" xfId="9664"/>
    <cellStyle name="T_Thiet bi_Copy of KH PHAN BO VON ĐỐI ỨNG NAM 2011 (30 TY phuong án gop WB) 3" xfId="9665"/>
    <cellStyle name="T_Thiet bi_Copy of KH PHAN BO VON ĐỐI ỨNG NAM 2011 (30 TY phuong án gop WB)_BIEU KE HOACH  2015 (KTN 6.11 sua)" xfId="9666"/>
    <cellStyle name="T_Thiet bi_DTTD chieng chan Tham lai 29-9-2009" xfId="9667"/>
    <cellStyle name="T_Thiet bi_DTTD chieng chan Tham lai 29-9-2009 2" xfId="9668"/>
    <cellStyle name="T_Thiet bi_DTTD chieng chan Tham lai 29-9-2009 2 2" xfId="9669"/>
    <cellStyle name="T_Thiet bi_DTTD chieng chan Tham lai 29-9-2009 3" xfId="9670"/>
    <cellStyle name="T_Thiet bi_DTTD chieng chan Tham lai 29-9-2009_BIEU KE HOACH  2015 (KTN 6.11 sua)" xfId="9671"/>
    <cellStyle name="T_Thiet bi_dự toán 30a 2013" xfId="9672"/>
    <cellStyle name="T_Thiet bi_Du toan nuoc San Thang (GD2)" xfId="9673"/>
    <cellStyle name="T_Thiet bi_Du toan nuoc San Thang (GD2) 2" xfId="9674"/>
    <cellStyle name="T_Thiet bi_Du toan nuoc San Thang (GD2) 2 2" xfId="9675"/>
    <cellStyle name="T_Thiet bi_Du toan nuoc San Thang (GD2) 3" xfId="9676"/>
    <cellStyle name="T_Thiet bi_Du toan nuoc San Thang (GD2)_BIEU KE HOACH  2015 (KTN 6.11 sua)" xfId="9677"/>
    <cellStyle name="T_Thiet bi_Ke hoach 2010 (theo doi 11-8-2010)" xfId="9678"/>
    <cellStyle name="T_Thiet bi_Ke hoach 2010 (theo doi 11-8-2010) 2" xfId="9679"/>
    <cellStyle name="T_Thiet bi_Ke hoach 2010 (theo doi 11-8-2010) 2 2" xfId="9680"/>
    <cellStyle name="T_Thiet bi_Ke hoach 2010 (theo doi 11-8-2010) 3" xfId="9681"/>
    <cellStyle name="T_Thiet bi_Ke hoach 2010 (theo doi 11-8-2010)_BIEU KE HOACH  2015 (KTN 6.11 sua)" xfId="9682"/>
    <cellStyle name="T_Thiet bi_ke hoach dau thau 30-6-2010" xfId="9683"/>
    <cellStyle name="T_Thiet bi_ke hoach dau thau 30-6-2010 2" xfId="9684"/>
    <cellStyle name="T_Thiet bi_ke hoach dau thau 30-6-2010 2 2" xfId="9685"/>
    <cellStyle name="T_Thiet bi_ke hoach dau thau 30-6-2010 3" xfId="9686"/>
    <cellStyle name="T_Thiet bi_ke hoach dau thau 30-6-2010_BIEU KE HOACH  2015 (KTN 6.11 sua)" xfId="9687"/>
    <cellStyle name="T_Thiet bi_KH Von 2012 gui BKH 1" xfId="9688"/>
    <cellStyle name="T_Thiet bi_KH Von 2012 gui BKH 1 2" xfId="9689"/>
    <cellStyle name="T_Thiet bi_KH Von 2012 gui BKH 1 2 2" xfId="9690"/>
    <cellStyle name="T_Thiet bi_KH Von 2012 gui BKH 1 3" xfId="9691"/>
    <cellStyle name="T_Thiet bi_KH Von 2012 gui BKH 1_BIEU KE HOACH  2015 (KTN 6.11 sua)" xfId="9692"/>
    <cellStyle name="T_Thiet bi_QD ke hoach dau thau" xfId="9693"/>
    <cellStyle name="T_Thiet bi_QD ke hoach dau thau 2" xfId="9694"/>
    <cellStyle name="T_Thiet bi_QD ke hoach dau thau 2 2" xfId="9695"/>
    <cellStyle name="T_Thiet bi_QD ke hoach dau thau 3" xfId="9696"/>
    <cellStyle name="T_Thiet bi_QD ke hoach dau thau_BIEU KE HOACH  2015 (KTN 6.11 sua)" xfId="9697"/>
    <cellStyle name="T_Thiet bi_Ra soat KH von 2011 (Huy-11-11-11)" xfId="9698"/>
    <cellStyle name="T_Thiet bi_Ra soat KH von 2011 (Huy-11-11-11) 2" xfId="9699"/>
    <cellStyle name="T_Thiet bi_Ra soat KH von 2011 (Huy-11-11-11) 2 2" xfId="9700"/>
    <cellStyle name="T_Thiet bi_Ra soat KH von 2011 (Huy-11-11-11) 3" xfId="9701"/>
    <cellStyle name="T_Thiet bi_Ra soat KH von 2011 (Huy-11-11-11)_BIEU KE HOACH  2015 (KTN 6.11 sua)" xfId="9702"/>
    <cellStyle name="T_Thiet bi_tien luong" xfId="9703"/>
    <cellStyle name="T_Thiet bi_tien luong 2" xfId="9704"/>
    <cellStyle name="T_Thiet bi_Tien luong chuan 01" xfId="9705"/>
    <cellStyle name="T_Thiet bi_Tien luong chuan 01 2" xfId="9706"/>
    <cellStyle name="T_Thiet bi_tinh toan hoang ha" xfId="9707"/>
    <cellStyle name="T_Thiet bi_tinh toan hoang ha 2" xfId="9708"/>
    <cellStyle name="T_Thiet bi_tinh toan hoang ha 2 2" xfId="9709"/>
    <cellStyle name="T_Thiet bi_tinh toan hoang ha 3" xfId="9710"/>
    <cellStyle name="T_Thiet bi_tinh toan hoang ha_BIEU KE HOACH  2015 (KTN 6.11 sua)" xfId="9711"/>
    <cellStyle name="T_Thiet bi_Tong von ĐTPT" xfId="9712"/>
    <cellStyle name="T_Thiet bi_Tong von ĐTPT 2" xfId="9713"/>
    <cellStyle name="T_Thiet bi_Tong von ĐTPT 2 2" xfId="9714"/>
    <cellStyle name="T_Thiet bi_Tong von ĐTPT 3" xfId="9715"/>
    <cellStyle name="T_Thiet bi_Tong von ĐTPT_BIEU KE HOACH  2015 (KTN 6.11 sua)" xfId="9716"/>
    <cellStyle name="T_Thiet bi_Viec Huy dang lam" xfId="9717"/>
    <cellStyle name="T_Thiet bi_Viec Huy dang lam_CT 134" xfId="9718"/>
    <cellStyle name="T_tien luong" xfId="9719"/>
    <cellStyle name="T_tien luong 2" xfId="9720"/>
    <cellStyle name="T_Tien luong chuan 01" xfId="9721"/>
    <cellStyle name="T_Tien luong chuan 01 2" xfId="9722"/>
    <cellStyle name="T_tien2004" xfId="9723"/>
    <cellStyle name="T_tien2004 2" xfId="9724"/>
    <cellStyle name="T_tien2004 3" xfId="9725"/>
    <cellStyle name="T_tien2004_BIEU KE HOACH  2015 (KTN 6.11 sua)" xfId="9726"/>
    <cellStyle name="T_tien2004_bieu ke hoach dau thau" xfId="9727"/>
    <cellStyle name="T_tien2004_bieu ke hoach dau thau 2" xfId="9728"/>
    <cellStyle name="T_tien2004_bieu ke hoach dau thau 3" xfId="9729"/>
    <cellStyle name="T_tien2004_bieu ke hoach dau thau truong mam non SKH" xfId="9730"/>
    <cellStyle name="T_tien2004_bieu ke hoach dau thau truong mam non SKH 2" xfId="9731"/>
    <cellStyle name="T_tien2004_bieu ke hoach dau thau truong mam non SKH 3" xfId="9732"/>
    <cellStyle name="T_tien2004_bieu ke hoach dau thau truong mam non SKH_BIEU KE HOACH  2015 (KTN 6.11 sua)" xfId="9733"/>
    <cellStyle name="T_tien2004_bieu ke hoach dau thau_BIEU KE HOACH  2015 (KTN 6.11 sua)" xfId="9734"/>
    <cellStyle name="T_tien2004_bieu tong hop lai kh von 2011 gui phong TH-KTDN" xfId="9735"/>
    <cellStyle name="T_tien2004_bieu tong hop lai kh von 2011 gui phong TH-KTDN 2" xfId="9736"/>
    <cellStyle name="T_tien2004_bieu tong hop lai kh von 2011 gui phong TH-KTDN 3" xfId="9737"/>
    <cellStyle name="T_tien2004_bieu tong hop lai kh von 2011 gui phong TH-KTDN_BIEU KE HOACH  2015 (KTN 6.11 sua)" xfId="9738"/>
    <cellStyle name="T_tien2004_Book1" xfId="9739"/>
    <cellStyle name="T_tien2004_Book1 2" xfId="9740"/>
    <cellStyle name="T_tien2004_Book1 3" xfId="9741"/>
    <cellStyle name="T_tien2004_Book1_BIEU KE HOACH  2015 (KTN 6.11 sua)" xfId="9742"/>
    <cellStyle name="T_tien2004_Book1_Ke hoach 2010 (theo doi 11-8-2010)" xfId="9743"/>
    <cellStyle name="T_tien2004_Book1_Ke hoach 2010 (theo doi 11-8-2010) 2" xfId="9744"/>
    <cellStyle name="T_tien2004_Book1_Ke hoach 2010 (theo doi 11-8-2010)_CT 134" xfId="9745"/>
    <cellStyle name="T_tien2004_Copy of KH PHAN BO VON ĐỐI ỨNG NAM 2011 (30 TY phuong án gop WB)" xfId="9746"/>
    <cellStyle name="T_tien2004_Copy of KH PHAN BO VON ĐỐI ỨNG NAM 2011 (30 TY phuong án gop WB) 2" xfId="9747"/>
    <cellStyle name="T_tien2004_Copy of KH PHAN BO VON ĐỐI ỨNG NAM 2011 (30 TY phuong án gop WB) 3" xfId="9748"/>
    <cellStyle name="T_tien2004_Copy of KH PHAN BO VON ĐỐI ỨNG NAM 2011 (30 TY phuong án gop WB)_BIEU KE HOACH  2015 (KTN 6.11 sua)" xfId="9749"/>
    <cellStyle name="T_tien2004_DT tieu hoc diem TDC ban Cho 28-02-09" xfId="9750"/>
    <cellStyle name="T_tien2004_DT tieu hoc diem TDC ban Cho 28-02-09 2" xfId="9751"/>
    <cellStyle name="T_tien2004_DT tieu hoc diem TDC ban Cho 28-02-09 3" xfId="9752"/>
    <cellStyle name="T_tien2004_DT tieu hoc diem TDC ban Cho 28-02-09_BIEU KE HOACH  2015 (KTN 6.11 sua)" xfId="9753"/>
    <cellStyle name="T_tien2004_DTTD chieng chan Tham lai 29-9-2009" xfId="9754"/>
    <cellStyle name="T_tien2004_DTTD chieng chan Tham lai 29-9-2009 2" xfId="9755"/>
    <cellStyle name="T_tien2004_DTTD chieng chan Tham lai 29-9-2009 3" xfId="9756"/>
    <cellStyle name="T_tien2004_DTTD chieng chan Tham lai 29-9-2009_BIEU KE HOACH  2015 (KTN 6.11 sua)" xfId="9757"/>
    <cellStyle name="T_tien2004_GVL" xfId="9758"/>
    <cellStyle name="T_tien2004_GVL 2" xfId="9759"/>
    <cellStyle name="T_tien2004_GVL 3" xfId="9760"/>
    <cellStyle name="T_tien2004_GVL_BIEU KE HOACH  2015 (KTN 6.11 sua)" xfId="9761"/>
    <cellStyle name="T_tien2004_Ke hoach 2010 (theo doi 11-8-2010)" xfId="9762"/>
    <cellStyle name="T_tien2004_Ke hoach 2010 (theo doi 11-8-2010) 2" xfId="9763"/>
    <cellStyle name="T_tien2004_Ke hoach 2010 (theo doi 11-8-2010) 3" xfId="9764"/>
    <cellStyle name="T_tien2004_Ke hoach 2010 (theo doi 11-8-2010)_BIEU KE HOACH  2015 (KTN 6.11 sua)" xfId="9765"/>
    <cellStyle name="T_tien2004_ke hoach dau thau 30-6-2010" xfId="9766"/>
    <cellStyle name="T_tien2004_ke hoach dau thau 30-6-2010 2" xfId="9767"/>
    <cellStyle name="T_tien2004_ke hoach dau thau 30-6-2010 3" xfId="9768"/>
    <cellStyle name="T_tien2004_ke hoach dau thau 30-6-2010_BIEU KE HOACH  2015 (KTN 6.11 sua)" xfId="9769"/>
    <cellStyle name="T_tien2004_KH Von 2012 gui BKH 1" xfId="9770"/>
    <cellStyle name="T_tien2004_KH Von 2012 gui BKH 1 2" xfId="9771"/>
    <cellStyle name="T_tien2004_KH Von 2012 gui BKH 1 3" xfId="9772"/>
    <cellStyle name="T_tien2004_KH Von 2012 gui BKH 1_BIEU KE HOACH  2015 (KTN 6.11 sua)" xfId="9773"/>
    <cellStyle name="T_tien2004_QD ke hoach dau thau" xfId="9774"/>
    <cellStyle name="T_tien2004_QD ke hoach dau thau 2" xfId="9775"/>
    <cellStyle name="T_tien2004_QD ke hoach dau thau 3" xfId="9776"/>
    <cellStyle name="T_tien2004_QD ke hoach dau thau_BIEU KE HOACH  2015 (KTN 6.11 sua)" xfId="9777"/>
    <cellStyle name="T_tien2004_Tienluong" xfId="9778"/>
    <cellStyle name="T_tien2004_Tienluong 2" xfId="9779"/>
    <cellStyle name="T_tien2004_Tienluong 3" xfId="9780"/>
    <cellStyle name="T_tien2004_Tienluong_BIEU KE HOACH  2015 (KTN 6.11 sua)" xfId="9781"/>
    <cellStyle name="T_tien2004_tinh toan hoang ha" xfId="9782"/>
    <cellStyle name="T_tien2004_tinh toan hoang ha 2" xfId="9783"/>
    <cellStyle name="T_tien2004_tinh toan hoang ha 3" xfId="9784"/>
    <cellStyle name="T_tien2004_tinh toan hoang ha_BIEU KE HOACH  2015 (KTN 6.11 sua)" xfId="9785"/>
    <cellStyle name="T_tien2004_Tong von ĐTPT" xfId="9786"/>
    <cellStyle name="T_tien2004_Tong von ĐTPT 2" xfId="9787"/>
    <cellStyle name="T_tien2004_Tong von ĐTPT 3" xfId="9788"/>
    <cellStyle name="T_tien2004_Tong von ĐTPT_BIEU KE HOACH  2015 (KTN 6.11 sua)" xfId="9789"/>
    <cellStyle name="T_Tienluong" xfId="9790"/>
    <cellStyle name="T_Tienluong 2" xfId="9791"/>
    <cellStyle name="T_Tienluong 3" xfId="9792"/>
    <cellStyle name="T_Tienluong_BIEU KE HOACH  2015 (KTN 6.11 sua)" xfId="9793"/>
    <cellStyle name="T_tinh toan hoang ha" xfId="9794"/>
    <cellStyle name="T_tinh toan hoang ha 2" xfId="9795"/>
    <cellStyle name="T_tinh toan hoang ha 3" xfId="9796"/>
    <cellStyle name="T_tinh toan hoang ha_BIEU KE HOACH  2015 (KTN 6.11 sua)" xfId="9797"/>
    <cellStyle name="T_TINH TOAN THUY LUC" xfId="9798"/>
    <cellStyle name="T_TINH TOAN THUY LUC 2" xfId="9799"/>
    <cellStyle name="T_TINH TOAN THUY LUC 3" xfId="9800"/>
    <cellStyle name="T_TINH TOAN THUY LUC_BIEU KE HOACH  2015 (KTN 6.11 sua)" xfId="9801"/>
    <cellStyle name="T_TINH TOAN THUY LUC_GVL" xfId="9802"/>
    <cellStyle name="T_TINH TOAN THUY LUC_GVL 2" xfId="9803"/>
    <cellStyle name="T_TINH TOAN THUY LUC_GVL 3" xfId="9804"/>
    <cellStyle name="T_TINH TOAN THUY LUC_GVL_BIEU KE HOACH  2015 (KTN 6.11 sua)" xfId="9805"/>
    <cellStyle name="T_TINH TOAN THUY LUC_Ke hoach 2010 (theo doi 11-8-2010)" xfId="9806"/>
    <cellStyle name="T_TINH TOAN THUY LUC_Ke hoach 2010 (theo doi 11-8-2010) 2" xfId="9807"/>
    <cellStyle name="T_TINH TOAN THUY LUC_Ke hoach 2010 (theo doi 11-8-2010)_CT 134" xfId="9808"/>
    <cellStyle name="T_TK_HT" xfId="9809"/>
    <cellStyle name="T_Tong DT_Then Thau26-09" xfId="9810"/>
    <cellStyle name="T_Tong DT_Then Thau26-09 2" xfId="9811"/>
    <cellStyle name="T_Tong DT_Then Thau26-09 3" xfId="9812"/>
    <cellStyle name="T_Tong DT_Then Thau26-09_BIEU KE HOACH  2015 (KTN 6.11 sua)" xfId="9813"/>
    <cellStyle name="T_Tong hop  " xfId="9814"/>
    <cellStyle name="T_Tong hop   2" xfId="9815"/>
    <cellStyle name="T_Tong hop gia tri" xfId="9816"/>
    <cellStyle name="T_Tong hop gia tri 2" xfId="9817"/>
    <cellStyle name="T_Tong hop gia tri 3" xfId="9818"/>
    <cellStyle name="T_Tong hop gia tri_BIEU KE HOACH  2015 (KTN 6.11 sua)" xfId="9819"/>
    <cellStyle name="T_Tong von ĐTPT" xfId="9820"/>
    <cellStyle name="T_Tong von ĐTPT 2" xfId="9821"/>
    <cellStyle name="T_Tong von ĐTPT 3" xfId="9822"/>
    <cellStyle name="T_Tong von ĐTPT_BIEU KE HOACH  2015 (KTN 6.11 sua)" xfId="9823"/>
    <cellStyle name="T_TT THUY LUC HUOI DAO DANG" xfId="9824"/>
    <cellStyle name="T_TT THUY LUC HUOI DAO DANG 2" xfId="9825"/>
    <cellStyle name="T_TT THUY LUC HUOI DAO DANG 2 2" xfId="9826"/>
    <cellStyle name="T_TT THUY LUC HUOI DAO DANG 2 3" xfId="9827"/>
    <cellStyle name="T_TT THUY LUC HUOI DAO DANG 3" xfId="9828"/>
    <cellStyle name="T_TT THUY LUC HUOI DAO DANG 4" xfId="9829"/>
    <cellStyle name="T_TT THUY LUC HUOI DAO DANG 5" xfId="9830"/>
    <cellStyle name="T_TT THUY LUC HUOI DAO DANG_BIEU KE HOACH  2015 (KTN 6.11 sua)" xfId="9831"/>
    <cellStyle name="T_TT THUY LUC HUOI DAO DANG_GVL" xfId="9832"/>
    <cellStyle name="T_TT THUY LUC HUOI DAO DANG_GVL 2" xfId="9833"/>
    <cellStyle name="T_TT THUY LUC HUOI DAO DANG_GVL 2 2" xfId="9834"/>
    <cellStyle name="T_TT THUY LUC HUOI DAO DANG_GVL 2 3" xfId="9835"/>
    <cellStyle name="T_TT THUY LUC HUOI DAO DANG_GVL 3" xfId="9836"/>
    <cellStyle name="T_TT THUY LUC HUOI DAO DANG_GVL 4" xfId="9837"/>
    <cellStyle name="T_TT THUY LUC HUOI DAO DANG_GVL 5" xfId="9838"/>
    <cellStyle name="T_TT THUY LUC HUOI DAO DANG_GVL_BIEU KE HOACH  2015 (KTN 6.11 sua)" xfId="9839"/>
    <cellStyle name="T_TT THUY LUC HUOI DAO DANG_Ke hoach 2010 (theo doi 11-8-2010)" xfId="9840"/>
    <cellStyle name="T_TT THUY LUC HUOI DAO DANG_Ke hoach 2010 (theo doi 11-8-2010) 2" xfId="9841"/>
    <cellStyle name="T_TT THUY LUC HUOI DAO DANG_Ke hoach 2010 (theo doi 11-8-2010) 3" xfId="9842"/>
    <cellStyle name="T_TT THUY LUC HUOI DAO DANG_Ke hoach 2010 (theo doi 11-8-2010) 4" xfId="9843"/>
    <cellStyle name="T_TT THUY LUC HUOI DAO DANG_Ke hoach 2010 (theo doi 11-8-2010)_CT 134" xfId="9844"/>
    <cellStyle name="T_TT.Nam Tam" xfId="9845"/>
    <cellStyle name="T_TT.Nam Tam 2" xfId="9846"/>
    <cellStyle name="T_TT.Nam Tam 2 2" xfId="9847"/>
    <cellStyle name="T_TT.Nam Tam 3" xfId="9848"/>
    <cellStyle name="T_TT.Nam Tam 4" xfId="9849"/>
    <cellStyle name="T_TT.Nam Tam 5" xfId="9850"/>
    <cellStyle name="T_TT.Nam Tam_BIEU KE HOACH  2015 (KTN 6.11 sua)" xfId="9851"/>
    <cellStyle name="T_Viec Huy dang lam" xfId="9852"/>
    <cellStyle name="T_Viec Huy dang lam_CT 134" xfId="9853"/>
    <cellStyle name="T_ÿÿÿÿÿ" xfId="9854"/>
    <cellStyle name="T_ÿÿÿÿÿ 2" xfId="9855"/>
    <cellStyle name="T_ÿÿÿÿÿ 2 2" xfId="9856"/>
    <cellStyle name="T_ÿÿÿÿÿ 3" xfId="9857"/>
    <cellStyle name="T_ÿÿÿÿÿ 4" xfId="9858"/>
    <cellStyle name="T_ÿÿÿÿÿ 5" xfId="9859"/>
    <cellStyle name="T_ÿÿÿÿÿ_BIEU KE HOACH  2015 (KTN 6.11 sua)" xfId="9860"/>
    <cellStyle name="TD1" xfId="9861"/>
    <cellStyle name="TD1 2" xfId="9862"/>
    <cellStyle name="TD1 2 2" xfId="9863"/>
    <cellStyle name="TD1 3" xfId="9864"/>
    <cellStyle name="TD1 4" xfId="9865"/>
    <cellStyle name="tde" xfId="9866"/>
    <cellStyle name="tde 2" xfId="9867"/>
    <cellStyle name="tde 3" xfId="9868"/>
    <cellStyle name="tde 4" xfId="9869"/>
    <cellStyle name="Text Indent A" xfId="9870"/>
    <cellStyle name="Text Indent A 2" xfId="9871"/>
    <cellStyle name="Text Indent A 3" xfId="9872"/>
    <cellStyle name="Text Indent A 4" xfId="9873"/>
    <cellStyle name="Text Indent B" xfId="9874"/>
    <cellStyle name="Text Indent B 2" xfId="9875"/>
    <cellStyle name="Text Indent B 2 2" xfId="9876"/>
    <cellStyle name="Text Indent B 2 3" xfId="9877"/>
    <cellStyle name="Text Indent B 3" xfId="9878"/>
    <cellStyle name="Text Indent B 4" xfId="9879"/>
    <cellStyle name="Text Indent B 5" xfId="9880"/>
    <cellStyle name="Text Indent C" xfId="9881"/>
    <cellStyle name="Text Indent C 2" xfId="9882"/>
    <cellStyle name="Text Indent C 2 2" xfId="9883"/>
    <cellStyle name="Text Indent C 2 3" xfId="9884"/>
    <cellStyle name="Text Indent C 3" xfId="9885"/>
    <cellStyle name="Text Indent C 4" xfId="9886"/>
    <cellStyle name="Text Indent C 5" xfId="9887"/>
    <cellStyle name="th" xfId="9888"/>
    <cellStyle name="th 10" xfId="9889"/>
    <cellStyle name="þ_x001d_ 10" xfId="9890"/>
    <cellStyle name="th 11" xfId="9891"/>
    <cellStyle name="þ_x001d_ 11" xfId="9892"/>
    <cellStyle name="th 12" xfId="9893"/>
    <cellStyle name="þ_x001d_ 12" xfId="9894"/>
    <cellStyle name="th 13" xfId="9895"/>
    <cellStyle name="þ_x001d_ 13" xfId="9896"/>
    <cellStyle name="th 14" xfId="9897"/>
    <cellStyle name="þ_x001d_ 14" xfId="9898"/>
    <cellStyle name="th 15" xfId="9899"/>
    <cellStyle name="þ_x001d_ 15" xfId="9900"/>
    <cellStyle name="th 16" xfId="9901"/>
    <cellStyle name="þ_x001d_ 16" xfId="9902"/>
    <cellStyle name="th 17" xfId="9903"/>
    <cellStyle name="þ_x001d_ 17" xfId="9904"/>
    <cellStyle name="th 18" xfId="9905"/>
    <cellStyle name="þ_x001d_ 18" xfId="9906"/>
    <cellStyle name="th 19" xfId="9907"/>
    <cellStyle name="þ_x001d_ 19" xfId="9908"/>
    <cellStyle name="þ 2" xfId="9909"/>
    <cellStyle name="þ_x001d_ 2" xfId="9910"/>
    <cellStyle name="þ 2 2" xfId="9911"/>
    <cellStyle name="þ_x001d_ 2 2" xfId="9912"/>
    <cellStyle name="th 20" xfId="9913"/>
    <cellStyle name="þ_x001d_ 20" xfId="9914"/>
    <cellStyle name="th 21" xfId="9915"/>
    <cellStyle name="þ_x001d_ 21" xfId="9916"/>
    <cellStyle name="th 22" xfId="9917"/>
    <cellStyle name="þ_x001d_ 22" xfId="9918"/>
    <cellStyle name="th 23" xfId="9919"/>
    <cellStyle name="þ_x001d_ 23" xfId="9920"/>
    <cellStyle name="th 24" xfId="9921"/>
    <cellStyle name="þ_x001d_ 24" xfId="9922"/>
    <cellStyle name="th 25" xfId="9923"/>
    <cellStyle name="þ_x001d_ 25" xfId="9924"/>
    <cellStyle name="th 26" xfId="9925"/>
    <cellStyle name="þ_x001d_ 26" xfId="9926"/>
    <cellStyle name="th 27" xfId="9927"/>
    <cellStyle name="þ_x001d_ 27" xfId="9928"/>
    <cellStyle name="th 28" xfId="9929"/>
    <cellStyle name="þ_x001d_ 28" xfId="9930"/>
    <cellStyle name="th 29" xfId="9931"/>
    <cellStyle name="þ_x001d_ 29" xfId="9932"/>
    <cellStyle name="th 3" xfId="9933"/>
    <cellStyle name="þ_x001d_ 3" xfId="9934"/>
    <cellStyle name="þ_x001d_ 3 2" xfId="9935"/>
    <cellStyle name="th 30" xfId="9936"/>
    <cellStyle name="þ_x001d_ 30" xfId="9937"/>
    <cellStyle name="th 31" xfId="9938"/>
    <cellStyle name="þ_x001d_ 31" xfId="9939"/>
    <cellStyle name="th 32" xfId="9940"/>
    <cellStyle name="þ_x001d_ 32" xfId="9941"/>
    <cellStyle name="th 33" xfId="9942"/>
    <cellStyle name="þ_x001d_ 33" xfId="9943"/>
    <cellStyle name="th 34" xfId="9944"/>
    <cellStyle name="þ_x001d_ 34" xfId="9945"/>
    <cellStyle name="th 35" xfId="9946"/>
    <cellStyle name="þ_x001d_ 35" xfId="9947"/>
    <cellStyle name="th 36" xfId="9948"/>
    <cellStyle name="þ_x001d_ 36" xfId="9949"/>
    <cellStyle name="th 37" xfId="9950"/>
    <cellStyle name="þ_x001d_ 37" xfId="9951"/>
    <cellStyle name="th 38" xfId="9952"/>
    <cellStyle name="þ_x001d_ 38" xfId="9953"/>
    <cellStyle name="th 39" xfId="9954"/>
    <cellStyle name="þ_x001d_ 39" xfId="9955"/>
    <cellStyle name="th 4" xfId="9956"/>
    <cellStyle name="þ_x001d_ 4" xfId="9957"/>
    <cellStyle name="th 40" xfId="9958"/>
    <cellStyle name="þ_x001d_ 40" xfId="9959"/>
    <cellStyle name="th 41" xfId="9960"/>
    <cellStyle name="þ_x001d_ 41" xfId="9961"/>
    <cellStyle name="th 42" xfId="9962"/>
    <cellStyle name="þ_x001d_ 42" xfId="9963"/>
    <cellStyle name="th 43" xfId="9964"/>
    <cellStyle name="þ_x001d_ 43" xfId="9965"/>
    <cellStyle name="th 44" xfId="9966"/>
    <cellStyle name="þ_x001d_ 44" xfId="9967"/>
    <cellStyle name="th 45" xfId="9968"/>
    <cellStyle name="þ_x001d_ 45" xfId="9969"/>
    <cellStyle name="th 46" xfId="9970"/>
    <cellStyle name="þ_x001d_ 46" xfId="9971"/>
    <cellStyle name="th 47" xfId="9972"/>
    <cellStyle name="þ_x001d_ 47" xfId="9973"/>
    <cellStyle name="th 48" xfId="9974"/>
    <cellStyle name="þ_x001d_ 48" xfId="9975"/>
    <cellStyle name="th 49" xfId="9976"/>
    <cellStyle name="þ_x001d_ 49" xfId="9977"/>
    <cellStyle name="th 5" xfId="9978"/>
    <cellStyle name="þ_x001d_ 5" xfId="9979"/>
    <cellStyle name="th 50" xfId="9980"/>
    <cellStyle name="þ_x001d_ 50" xfId="9981"/>
    <cellStyle name="th 51" xfId="9982"/>
    <cellStyle name="þ_x001d_ 51" xfId="9983"/>
    <cellStyle name="th 52" xfId="9984"/>
    <cellStyle name="þ_x001d_ 52" xfId="9985"/>
    <cellStyle name="th 53" xfId="9986"/>
    <cellStyle name="þ_x001d_ 53" xfId="9987"/>
    <cellStyle name="th 54" xfId="9988"/>
    <cellStyle name="þ_x001d_ 54" xfId="9989"/>
    <cellStyle name="th 55" xfId="9990"/>
    <cellStyle name="þ_x001d_ 55" xfId="9991"/>
    <cellStyle name="th 56" xfId="9992"/>
    <cellStyle name="þ_x001d_ 56" xfId="9993"/>
    <cellStyle name="th 57" xfId="9994"/>
    <cellStyle name="þ_x001d_ 57" xfId="9995"/>
    <cellStyle name="th 58" xfId="9996"/>
    <cellStyle name="þ_x001d_ 58" xfId="9997"/>
    <cellStyle name="th 59" xfId="9998"/>
    <cellStyle name="þ_x001d_ 59" xfId="9999"/>
    <cellStyle name="th 6" xfId="10000"/>
    <cellStyle name="þ_x001d_ 6" xfId="10001"/>
    <cellStyle name="th 60" xfId="10002"/>
    <cellStyle name="þ_x001d_ 60" xfId="10003"/>
    <cellStyle name="th 61" xfId="10004"/>
    <cellStyle name="þ_x001d_ 61" xfId="10005"/>
    <cellStyle name="th 7" xfId="10006"/>
    <cellStyle name="þ_x001d_ 7" xfId="10007"/>
    <cellStyle name="th 8" xfId="10008"/>
    <cellStyle name="þ_x001d_ 8" xfId="10009"/>
    <cellStyle name="th 9" xfId="10010"/>
    <cellStyle name="þ_x001d_ 9" xfId="10011"/>
    <cellStyle name="þ_Bieu chi tieu KH 2014 (Huy-04-11)" xfId="10012"/>
    <cellStyle name="th_BIEU KE HOACH  2015 (KTN 6.11 sua)" xfId="10013"/>
    <cellStyle name="þ_x001d__BIEU KE HOACH  2015 (KTN 6.11 sua)" xfId="10014"/>
    <cellStyle name="þ_Copy of Biểu BC điều chỉnh chỉ tiêu NN các huyện chia tách 404 ngay 23.5" xfId="10015"/>
    <cellStyle name="þ_Copy of Biểu BC điều chỉnh chỉ tiêu NN các huyện chia tách 404 ngay 23.5 2" xfId="10016"/>
    <cellStyle name="þ_Copy of Biểu BC điều chỉnh chỉ tiêu NN các huyện chia tách 404 ngay 23.5 3" xfId="10017"/>
    <cellStyle name="þ_DS cac chau thieu nhi. trung tam" xfId="10018"/>
    <cellStyle name="þ_Dự kiến danh mục đầu tư NTM năm 2015" xfId="10019"/>
    <cellStyle name="þ_DU THAO BCKT LChâu" xfId="10020"/>
    <cellStyle name="þ_DU THAO BCKT LChâu 2" xfId="10021"/>
    <cellStyle name="th_Ra soat KH von 2011 (Huy-11-11-11)" xfId="10022"/>
    <cellStyle name="þ_Viec Huy dang lam" xfId="10023"/>
    <cellStyle name="than" xfId="10024"/>
    <cellStyle name="than 2" xfId="10025"/>
    <cellStyle name="than 3" xfId="10026"/>
    <cellStyle name="than 4" xfId="10027"/>
    <cellStyle name="Thanh" xfId="10028"/>
    <cellStyle name="Thanh 2" xfId="10029"/>
    <cellStyle name="Thanh 2 2" xfId="10030"/>
    <cellStyle name="Thanh 2 3" xfId="10031"/>
    <cellStyle name="Thanh 3" xfId="10032"/>
    <cellStyle name="Thanh 4" xfId="10033"/>
    <cellStyle name="Thanh 5" xfId="10034"/>
    <cellStyle name="þ_x001d_ð" xfId="10035"/>
    <cellStyle name="þ_x001d_ð 2" xfId="10036"/>
    <cellStyle name="þ_x001d_ð 2 2" xfId="10037"/>
    <cellStyle name="þ_x001d_ð 3" xfId="10038"/>
    <cellStyle name="þ_x001d_ð 4" xfId="10039"/>
    <cellStyle name="þ_x001d_ð¤_x000c_¯" xfId="10040"/>
    <cellStyle name="þ_x001d_ð¤_x000c_¯ 2" xfId="10041"/>
    <cellStyle name="þ_x001d_ð¤_x000c_¯ 3" xfId="10042"/>
    <cellStyle name="þ_x001d_ð¤_x000c_¯ 4" xfId="10043"/>
    <cellStyle name="þ_x001d_ð¤_x000c_¯þ_x0014__x000d_" xfId="10044"/>
    <cellStyle name="þ_x001d_ð¤_x000c_¯þ_x0014__x000d_ 2" xfId="10045"/>
    <cellStyle name="þ_x001d_ð¤_x000c_¯þ_x0014__x000d_ 3" xfId="10046"/>
    <cellStyle name="þ_x001d_ð¤_x000c_¯þ_x0014__x000d_ 4" xfId="10047"/>
    <cellStyle name="þ_x001d_ð¤_x000c_¯þ_x0014__x000d_¨þU" xfId="10048"/>
    <cellStyle name="þ_x001d_ð¤_x000c_¯þ_x0014__x000d_¨þU_x0001_" xfId="10049"/>
    <cellStyle name="þ_x001d_ð¤_x000c_¯þ_x0014__x000d_¨þU 10" xfId="10050"/>
    <cellStyle name="þ_x001d_ð¤_x000c_¯þ_x0014__x000d_¨þU_x0001_ 10" xfId="10051"/>
    <cellStyle name="þ_x001d_ð¤_x000c_¯þ_x0014__x000d_¨þU 11" xfId="10052"/>
    <cellStyle name="þ_x001d_ð¤_x000c_¯þ_x0014__x000d_¨þU_x0001_ 11" xfId="10053"/>
    <cellStyle name="þ_x001d_ð¤_x000c_¯þ_x0014__x000d_¨þU 12" xfId="10054"/>
    <cellStyle name="þ_x001d_ð¤_x000c_¯þ_x0014__x000d_¨þU_x0001_ 12" xfId="10055"/>
    <cellStyle name="þ_x001d_ð¤_x000c_¯þ_x0014__x000d_¨þU 13" xfId="10056"/>
    <cellStyle name="þ_x001d_ð¤_x000c_¯þ_x0014__x000d_¨þU_x0001_ 13" xfId="10057"/>
    <cellStyle name="þ_x001d_ð¤_x000c_¯þ_x0014__x000d_¨þU 14" xfId="10058"/>
    <cellStyle name="þ_x001d_ð¤_x000c_¯þ_x0014__x000d_¨þU_x0001_ 14" xfId="10059"/>
    <cellStyle name="þ_x001d_ð¤_x000c_¯þ_x0014__x000d_¨þU 15" xfId="10060"/>
    <cellStyle name="þ_x001d_ð¤_x000c_¯þ_x0014__x000d_¨þU_x0001_ 15" xfId="10061"/>
    <cellStyle name="þ_x001d_ð¤_x000c_¯þ_x0014__x000d_¨þU 16" xfId="10062"/>
    <cellStyle name="þ_x001d_ð¤_x000c_¯þ_x0014__x000d_¨þU_x0001_ 16" xfId="10063"/>
    <cellStyle name="þ_x001d_ð¤_x000c_¯þ_x0014__x000d_¨þU 17" xfId="10064"/>
    <cellStyle name="þ_x001d_ð¤_x000c_¯þ_x0014__x000d_¨þU_x0001_ 17" xfId="10065"/>
    <cellStyle name="þ_x001d_ð¤_x000c_¯þ_x0014__x000d_¨þU 18" xfId="10066"/>
    <cellStyle name="þ_x001d_ð¤_x000c_¯þ_x0014__x000d_¨þU_x0001_ 18" xfId="10067"/>
    <cellStyle name="þ_x001d_ð¤_x000c_¯þ_x0014__x000d_¨þU 19" xfId="10068"/>
    <cellStyle name="þ_x001d_ð¤_x000c_¯þ_x0014__x000d_¨þU_x0001_ 19" xfId="10069"/>
    <cellStyle name="þ_x001d_ð¤_x000c_¯þ_x0014__x000d_¨þU 2" xfId="10070"/>
    <cellStyle name="þ_x001d_ð¤_x000c_¯þ_x0014__x000d_¨þU_x0001_ 2" xfId="10071"/>
    <cellStyle name="þ_x001d_ð¤_x000c_¯þ_x0014__x000d_¨þU 20" xfId="10072"/>
    <cellStyle name="þ_x001d_ð¤_x000c_¯þ_x0014__x000d_¨þU_x0001_ 20" xfId="10073"/>
    <cellStyle name="þ_x001d_ð¤_x000c_¯þ_x0014__x000d_¨þU 21" xfId="10074"/>
    <cellStyle name="þ_x001d_ð¤_x000c_¯þ_x0014__x000d_¨þU_x0001_ 21" xfId="10075"/>
    <cellStyle name="þ_x001d_ð¤_x000c_¯þ_x0014__x000d_¨þU 22" xfId="10076"/>
    <cellStyle name="þ_x001d_ð¤_x000c_¯þ_x0014__x000d_¨þU_x0001_ 22" xfId="10077"/>
    <cellStyle name="þ_x001d_ð¤_x000c_¯þ_x0014__x000d_¨þU 23" xfId="10078"/>
    <cellStyle name="þ_x001d_ð¤_x000c_¯þ_x0014__x000d_¨þU_x0001_ 23" xfId="10079"/>
    <cellStyle name="þ_x001d_ð¤_x000c_¯þ_x0014__x000d_¨þU 24" xfId="10080"/>
    <cellStyle name="þ_x001d_ð¤_x000c_¯þ_x0014__x000d_¨þU_x0001_ 24" xfId="10081"/>
    <cellStyle name="þ_x001d_ð¤_x000c_¯þ_x0014__x000d_¨þU 25" xfId="10082"/>
    <cellStyle name="þ_x001d_ð¤_x000c_¯þ_x0014__x000d_¨þU_x0001_ 25" xfId="10083"/>
    <cellStyle name="þ_x001d_ð¤_x000c_¯þ_x0014__x000d_¨þU 26" xfId="10084"/>
    <cellStyle name="þ_x001d_ð¤_x000c_¯þ_x0014__x000d_¨þU_x0001_ 26" xfId="10085"/>
    <cellStyle name="þ_x001d_ð¤_x000c_¯þ_x0014__x000d_¨þU 27" xfId="10086"/>
    <cellStyle name="þ_x001d_ð¤_x000c_¯þ_x0014__x000d_¨þU_x0001_ 27" xfId="10087"/>
    <cellStyle name="þ_x001d_ð¤_x000c_¯þ_x0014__x000d_¨þU 28" xfId="10088"/>
    <cellStyle name="þ_x001d_ð¤_x000c_¯þ_x0014__x000d_¨þU_x0001_ 28" xfId="10089"/>
    <cellStyle name="þ_x001d_ð¤_x000c_¯þ_x0014__x000d_¨þU 29" xfId="10090"/>
    <cellStyle name="þ_x001d_ð¤_x000c_¯þ_x0014__x000d_¨þU_x0001_ 29" xfId="10091"/>
    <cellStyle name="þ_x001d_ð¤_x000c_¯þ_x0014__x000d_¨þU 3" xfId="10092"/>
    <cellStyle name="þ_x001d_ð¤_x000c_¯þ_x0014__x000d_¨þU_x0001_ 3" xfId="10093"/>
    <cellStyle name="þ_x001d_ð¤_x000c_¯þ_x0014__x000d_¨þU 30" xfId="10094"/>
    <cellStyle name="þ_x001d_ð¤_x000c_¯þ_x0014__x000d_¨þU_x0001_ 30" xfId="10095"/>
    <cellStyle name="þ_x001d_ð¤_x000c_¯þ_x0014__x000d_¨þU 31" xfId="10096"/>
    <cellStyle name="þ_x001d_ð¤_x000c_¯þ_x0014__x000d_¨þU_x0001_ 31" xfId="10097"/>
    <cellStyle name="þ_x001d_ð¤_x000c_¯þ_x0014__x000d_¨þU 32" xfId="10098"/>
    <cellStyle name="þ_x001d_ð¤_x000c_¯þ_x0014__x000d_¨þU_x0001_ 32" xfId="10099"/>
    <cellStyle name="þ_x001d_ð¤_x000c_¯þ_x0014__x000d_¨þU 33" xfId="10100"/>
    <cellStyle name="þ_x001d_ð¤_x000c_¯þ_x0014__x000d_¨þU_x0001_ 33" xfId="10101"/>
    <cellStyle name="þ_x001d_ð¤_x000c_¯þ_x0014__x000d_¨þU 34" xfId="10102"/>
    <cellStyle name="þ_x001d_ð¤_x000c_¯þ_x0014__x000d_¨þU_x0001_ 34" xfId="10103"/>
    <cellStyle name="þ_x001d_ð¤_x000c_¯þ_x0014__x000d_¨þU 35" xfId="10104"/>
    <cellStyle name="þ_x001d_ð¤_x000c_¯þ_x0014__x000d_¨þU_x0001_ 35" xfId="10105"/>
    <cellStyle name="þ_x001d_ð¤_x000c_¯þ_x0014__x000d_¨þU 36" xfId="10106"/>
    <cellStyle name="þ_x001d_ð¤_x000c_¯þ_x0014__x000d_¨þU_x0001_ 36" xfId="10107"/>
    <cellStyle name="þ_x001d_ð¤_x000c_¯þ_x0014__x000d_¨þU 37" xfId="10108"/>
    <cellStyle name="þ_x001d_ð¤_x000c_¯þ_x0014__x000d_¨þU_x0001_ 37" xfId="10109"/>
    <cellStyle name="þ_x001d_ð¤_x000c_¯þ_x0014__x000d_¨þU 38" xfId="10110"/>
    <cellStyle name="þ_x001d_ð¤_x000c_¯þ_x0014__x000d_¨þU_x0001_ 38" xfId="10111"/>
    <cellStyle name="þ_x001d_ð¤_x000c_¯þ_x0014__x000d_¨þU 39" xfId="10112"/>
    <cellStyle name="þ_x001d_ð¤_x000c_¯þ_x0014__x000d_¨þU_x0001_ 39" xfId="10113"/>
    <cellStyle name="þ_x001d_ð¤_x000c_¯þ_x0014__x000d_¨þU 4" xfId="10114"/>
    <cellStyle name="þ_x001d_ð¤_x000c_¯þ_x0014__x000d_¨þU_x0001_ 4" xfId="10115"/>
    <cellStyle name="þ_x001d_ð¤_x000c_¯þ_x0014__x000d_¨þU 40" xfId="10116"/>
    <cellStyle name="þ_x001d_ð¤_x000c_¯þ_x0014__x000d_¨þU_x0001_ 40" xfId="10117"/>
    <cellStyle name="þ_x001d_ð¤_x000c_¯þ_x0014__x000d_¨þU 41" xfId="10118"/>
    <cellStyle name="þ_x001d_ð¤_x000c_¯þ_x0014__x000d_¨þU_x0001_ 41" xfId="10119"/>
    <cellStyle name="þ_x001d_ð¤_x000c_¯þ_x0014__x000d_¨þU 42" xfId="10120"/>
    <cellStyle name="þ_x001d_ð¤_x000c_¯þ_x0014__x000d_¨þU_x0001_ 42" xfId="10121"/>
    <cellStyle name="þ_x001d_ð¤_x000c_¯þ_x0014__x000d_¨þU 43" xfId="10122"/>
    <cellStyle name="þ_x001d_ð¤_x000c_¯þ_x0014__x000d_¨þU_x0001_ 43" xfId="10123"/>
    <cellStyle name="þ_x001d_ð¤_x000c_¯þ_x0014__x000d_¨þU 44" xfId="10124"/>
    <cellStyle name="þ_x001d_ð¤_x000c_¯þ_x0014__x000d_¨þU_x0001_ 44" xfId="10125"/>
    <cellStyle name="þ_x001d_ð¤_x000c_¯þ_x0014__x000d_¨þU 45" xfId="10126"/>
    <cellStyle name="þ_x001d_ð¤_x000c_¯þ_x0014__x000d_¨þU_x0001_ 45" xfId="10127"/>
    <cellStyle name="þ_x001d_ð¤_x000c_¯þ_x0014__x000d_¨þU 46" xfId="10128"/>
    <cellStyle name="þ_x001d_ð¤_x000c_¯þ_x0014__x000d_¨þU_x0001_ 46" xfId="10129"/>
    <cellStyle name="þ_x001d_ð¤_x000c_¯þ_x0014__x000d_¨þU 47" xfId="10130"/>
    <cellStyle name="þ_x001d_ð¤_x000c_¯þ_x0014__x000d_¨þU_x0001_ 47" xfId="10131"/>
    <cellStyle name="þ_x001d_ð¤_x000c_¯þ_x0014__x000d_¨þU 48" xfId="10132"/>
    <cellStyle name="þ_x001d_ð¤_x000c_¯þ_x0014__x000d_¨þU_x0001_ 48" xfId="10133"/>
    <cellStyle name="þ_x001d_ð¤_x000c_¯þ_x0014__x000d_¨þU 49" xfId="10134"/>
    <cellStyle name="þ_x001d_ð¤_x000c_¯þ_x0014__x000d_¨þU_x0001_ 49" xfId="10135"/>
    <cellStyle name="þ_x001d_ð¤_x000c_¯þ_x0014__x000d_¨þU 5" xfId="10136"/>
    <cellStyle name="þ_x001d_ð¤_x000c_¯þ_x0014__x000d_¨þU_x0001_ 5" xfId="10137"/>
    <cellStyle name="þ_x001d_ð¤_x000c_¯þ_x0014__x000d_¨þU 50" xfId="10138"/>
    <cellStyle name="þ_x001d_ð¤_x000c_¯þ_x0014__x000d_¨þU_x0001_ 50" xfId="10139"/>
    <cellStyle name="þ_x001d_ð¤_x000c_¯þ_x0014__x000d_¨þU 51" xfId="10140"/>
    <cellStyle name="þ_x001d_ð¤_x000c_¯þ_x0014__x000d_¨þU_x0001_ 51" xfId="10141"/>
    <cellStyle name="þ_x001d_ð¤_x000c_¯þ_x0014__x000d_¨þU 52" xfId="10142"/>
    <cellStyle name="þ_x001d_ð¤_x000c_¯þ_x0014__x000d_¨þU_x0001_ 52" xfId="10143"/>
    <cellStyle name="þ_x001d_ð¤_x000c_¯þ_x0014__x000d_¨þU 53" xfId="10144"/>
    <cellStyle name="þ_x001d_ð¤_x000c_¯þ_x0014__x000d_¨þU_x0001_ 53" xfId="10145"/>
    <cellStyle name="þ_x001d_ð¤_x000c_¯þ_x0014__x000d_¨þU 54" xfId="10146"/>
    <cellStyle name="þ_x001d_ð¤_x000c_¯þ_x0014__x000d_¨þU_x0001_ 54" xfId="10147"/>
    <cellStyle name="þ_x001d_ð¤_x000c_¯þ_x0014__x000d_¨þU 55" xfId="10148"/>
    <cellStyle name="þ_x001d_ð¤_x000c_¯þ_x0014__x000d_¨þU_x0001_ 55" xfId="10149"/>
    <cellStyle name="þ_x001d_ð¤_x000c_¯þ_x0014__x000d_¨þU 56" xfId="10150"/>
    <cellStyle name="þ_x001d_ð¤_x000c_¯þ_x0014__x000d_¨þU_x0001_ 56" xfId="10151"/>
    <cellStyle name="þ_x001d_ð¤_x000c_¯þ_x0014__x000d_¨þU 57" xfId="10152"/>
    <cellStyle name="þ_x001d_ð¤_x000c_¯þ_x0014__x000d_¨þU_x0001_ 57" xfId="10153"/>
    <cellStyle name="þ_x001d_ð¤_x000c_¯þ_x0014__x000d_¨þU 58" xfId="10154"/>
    <cellStyle name="þ_x001d_ð¤_x000c_¯þ_x0014__x000d_¨þU_x0001_ 58" xfId="10155"/>
    <cellStyle name="þ_x001d_ð¤_x000c_¯þ_x0014__x000d_¨þU 59" xfId="10156"/>
    <cellStyle name="þ_x001d_ð¤_x000c_¯þ_x0014__x000d_¨þU_x0001_ 59" xfId="10157"/>
    <cellStyle name="þ_x001d_ð¤_x000c_¯þ_x0014__x000d_¨þU 6" xfId="10158"/>
    <cellStyle name="þ_x001d_ð¤_x000c_¯þ_x0014__x000d_¨þU_x0001_ 6" xfId="10159"/>
    <cellStyle name="þ_x001d_ð¤_x000c_¯þ_x0014__x000d_¨þU 60" xfId="10160"/>
    <cellStyle name="þ_x001d_ð¤_x000c_¯þ_x0014__x000d_¨þU_x0001_ 60" xfId="10161"/>
    <cellStyle name="þ_x001d_ð¤_x000c_¯þ_x0014__x000d_¨þU 7" xfId="10162"/>
    <cellStyle name="þ_x001d_ð¤_x000c_¯þ_x0014__x000d_¨þU_x0001_ 7" xfId="10163"/>
    <cellStyle name="þ_x001d_ð¤_x000c_¯þ_x0014__x000d_¨þU 8" xfId="10164"/>
    <cellStyle name="þ_x001d_ð¤_x000c_¯þ_x0014__x000d_¨þU_x0001_ 8" xfId="10165"/>
    <cellStyle name="þ_x001d_ð¤_x000c_¯þ_x0014__x000d_¨þU 9" xfId="10166"/>
    <cellStyle name="þ_x001d_ð¤_x000c_¯þ_x0014__x000d_¨þU_x0001_ 9" xfId="10167"/>
    <cellStyle name="þ_x001d_ð¤_x000c_¯þ_x0014__x000d_¨þU_x0001_À_x0004_" xfId="10168"/>
    <cellStyle name="þ_x001d_ð¤_x000c_¯þ_x0014__x000d_¨þU_x0001_À_x0004_ 2" xfId="10169"/>
    <cellStyle name="þ_x001d_ð¤_x000c_¯þ_x0014__x000d_¨þU_x0001_À_x0004_ 3" xfId="10170"/>
    <cellStyle name="þ_x001d_ð¤_x000c_¯þ_x0014__x000d_¨þU_x0001_À_x0004_ 4" xfId="10171"/>
    <cellStyle name="þ_x001d_ð¤_x000c_¯þ_x0014__x000d_¨þU_x0001_À_x0004_ _x0015__x000f_" xfId="10172"/>
    <cellStyle name="þ_x001d_ð¤_x000c_¯þ_x0014__x000d_¨þU_x0001_À_x0004_ _x0015__x000f__x0001__x0001_" xfId="10173"/>
    <cellStyle name="þ_x001d_ð¤_x000c_¯þ_x0014__x000d_¨þU_x0001_À_x0004_ _x0015__x000f_ 10" xfId="10174"/>
    <cellStyle name="þ_x001d_ð¤_x000c_¯þ_x0014__x000d_¨þU_x0001_À_x0004_ _x0015__x000f__x0001__x0001_ 10" xfId="10175"/>
    <cellStyle name="þ_x001d_ð¤_x000c_¯þ_x0014__x000d_¨þU_x0001_À_x0004_ _x0015__x000f_ 11" xfId="10176"/>
    <cellStyle name="þ_x001d_ð¤_x000c_¯þ_x0014__x000d_¨þU_x0001_À_x0004_ _x0015__x000f__x0001__x0001_ 11" xfId="10177"/>
    <cellStyle name="þ_x001d_ð¤_x000c_¯þ_x0014__x000d_¨þU_x0001_À_x0004_ _x0015__x000f_ 12" xfId="10178"/>
    <cellStyle name="þ_x001d_ð¤_x000c_¯þ_x0014__x000d_¨þU_x0001_À_x0004_ _x0015__x000f__x0001__x0001_ 12" xfId="10179"/>
    <cellStyle name="þ_x001d_ð¤_x000c_¯þ_x0014__x000d_¨þU_x0001_À_x0004_ _x0015__x000f_ 13" xfId="10180"/>
    <cellStyle name="þ_x001d_ð¤_x000c_¯þ_x0014__x000d_¨þU_x0001_À_x0004_ _x0015__x000f__x0001__x0001_ 13" xfId="10181"/>
    <cellStyle name="þ_x001d_ð¤_x000c_¯þ_x0014__x000d_¨þU_x0001_À_x0004_ _x0015__x000f_ 14" xfId="10182"/>
    <cellStyle name="þ_x001d_ð¤_x000c_¯þ_x0014__x000d_¨þU_x0001_À_x0004_ _x0015__x000f__x0001__x0001_ 14" xfId="10183"/>
    <cellStyle name="þ_x001d_ð¤_x000c_¯þ_x0014__x000d_¨þU_x0001_À_x0004_ _x0015__x000f_ 15" xfId="10184"/>
    <cellStyle name="þ_x001d_ð¤_x000c_¯þ_x0014__x000d_¨þU_x0001_À_x0004_ _x0015__x000f__x0001__x0001_ 15" xfId="10185"/>
    <cellStyle name="þ_x001d_ð¤_x000c_¯þ_x0014__x000d_¨þU_x0001_À_x0004_ _x0015__x000f_ 16" xfId="10186"/>
    <cellStyle name="þ_x001d_ð¤_x000c_¯þ_x0014__x000d_¨þU_x0001_À_x0004_ _x0015__x000f__x0001__x0001_ 16" xfId="10187"/>
    <cellStyle name="þ_x001d_ð¤_x000c_¯þ_x0014__x000d_¨þU_x0001_À_x0004_ _x0015__x000f_ 17" xfId="10188"/>
    <cellStyle name="þ_x001d_ð¤_x000c_¯þ_x0014__x000d_¨þU_x0001_À_x0004_ _x0015__x000f__x0001__x0001_ 17" xfId="10189"/>
    <cellStyle name="þ_x001d_ð¤_x000c_¯þ_x0014__x000d_¨þU_x0001_À_x0004_ _x0015__x000f_ 18" xfId="10190"/>
    <cellStyle name="þ_x001d_ð¤_x000c_¯þ_x0014__x000d_¨þU_x0001_À_x0004_ _x0015__x000f__x0001__x0001_ 18" xfId="10191"/>
    <cellStyle name="þ_x001d_ð¤_x000c_¯þ_x0014__x000d_¨þU_x0001_À_x0004_ _x0015__x000f_ 19" xfId="10192"/>
    <cellStyle name="þ_x001d_ð¤_x000c_¯þ_x0014__x000d_¨þU_x0001_À_x0004_ _x0015__x000f__x0001__x0001_ 19" xfId="10193"/>
    <cellStyle name="þ_x001d_ð¤_x000c_¯þ_x0014__x000d_¨þU_x0001_À_x0004_ _x0015__x000f_ 2" xfId="10194"/>
    <cellStyle name="þ_x001d_ð¤_x000c_¯þ_x0014__x000d_¨þU_x0001_À_x0004_ _x0015__x000f__x0001__x0001_ 2" xfId="10195"/>
    <cellStyle name="þ_x001d_ð¤_x000c_¯þ_x0014__x000d_¨þU_x0001_À_x0004_ _x0015__x000f_ 20" xfId="10196"/>
    <cellStyle name="þ_x001d_ð¤_x000c_¯þ_x0014__x000d_¨þU_x0001_À_x0004_ _x0015__x000f__x0001__x0001_ 20" xfId="10197"/>
    <cellStyle name="þ_x001d_ð¤_x000c_¯þ_x0014__x000d_¨þU_x0001_À_x0004_ _x0015__x000f_ 21" xfId="10198"/>
    <cellStyle name="þ_x001d_ð¤_x000c_¯þ_x0014__x000d_¨þU_x0001_À_x0004_ _x0015__x000f__x0001__x0001_ 21" xfId="10199"/>
    <cellStyle name="þ_x001d_ð¤_x000c_¯þ_x0014__x000d_¨þU_x0001_À_x0004_ _x0015__x000f_ 22" xfId="10200"/>
    <cellStyle name="þ_x001d_ð¤_x000c_¯þ_x0014__x000d_¨þU_x0001_À_x0004_ _x0015__x000f__x0001__x0001_ 22" xfId="10201"/>
    <cellStyle name="þ_x001d_ð¤_x000c_¯þ_x0014__x000d_¨þU_x0001_À_x0004_ _x0015__x000f_ 23" xfId="10202"/>
    <cellStyle name="þ_x001d_ð¤_x000c_¯þ_x0014__x000d_¨þU_x0001_À_x0004_ _x0015__x000f__x0001__x0001_ 23" xfId="10203"/>
    <cellStyle name="þ_x001d_ð¤_x000c_¯þ_x0014__x000d_¨þU_x0001_À_x0004_ _x0015__x000f_ 24" xfId="10204"/>
    <cellStyle name="þ_x001d_ð¤_x000c_¯þ_x0014__x000d_¨þU_x0001_À_x0004_ _x0015__x000f__x0001__x0001_ 24" xfId="10205"/>
    <cellStyle name="þ_x001d_ð¤_x000c_¯þ_x0014__x000d_¨þU_x0001_À_x0004_ _x0015__x000f_ 25" xfId="10206"/>
    <cellStyle name="þ_x001d_ð¤_x000c_¯þ_x0014__x000d_¨þU_x0001_À_x0004_ _x0015__x000f__x0001__x0001_ 25" xfId="10207"/>
    <cellStyle name="þ_x001d_ð¤_x000c_¯þ_x0014__x000d_¨þU_x0001_À_x0004_ _x0015__x000f_ 26" xfId="10208"/>
    <cellStyle name="þ_x001d_ð¤_x000c_¯þ_x0014__x000d_¨þU_x0001_À_x0004_ _x0015__x000f__x0001__x0001_ 26" xfId="10209"/>
    <cellStyle name="þ_x001d_ð¤_x000c_¯þ_x0014__x000d_¨þU_x0001_À_x0004_ _x0015__x000f_ 27" xfId="10210"/>
    <cellStyle name="þ_x001d_ð¤_x000c_¯þ_x0014__x000d_¨þU_x0001_À_x0004_ _x0015__x000f__x0001__x0001_ 27" xfId="10211"/>
    <cellStyle name="þ_x001d_ð¤_x000c_¯þ_x0014__x000d_¨þU_x0001_À_x0004_ _x0015__x000f_ 28" xfId="10212"/>
    <cellStyle name="þ_x001d_ð¤_x000c_¯þ_x0014__x000d_¨þU_x0001_À_x0004_ _x0015__x000f__x0001__x0001_ 28" xfId="10213"/>
    <cellStyle name="þ_x001d_ð¤_x000c_¯þ_x0014__x000d_¨þU_x0001_À_x0004_ _x0015__x000f_ 29" xfId="10214"/>
    <cellStyle name="þ_x001d_ð¤_x000c_¯þ_x0014__x000d_¨þU_x0001_À_x0004_ _x0015__x000f__x0001__x0001_ 29" xfId="10215"/>
    <cellStyle name="þ_x001d_ð¤_x000c_¯þ_x0014__x000d_¨þU_x0001_À_x0004_ _x0015__x000f_ 3" xfId="10216"/>
    <cellStyle name="þ_x001d_ð¤_x000c_¯þ_x0014__x000d_¨þU_x0001_À_x0004_ _x0015__x000f__x0001__x0001_ 3" xfId="10217"/>
    <cellStyle name="þ_x001d_ð¤_x000c_¯þ_x0014__x000d_¨þU_x0001_À_x0004_ _x0015__x000f_ 30" xfId="10218"/>
    <cellStyle name="þ_x001d_ð¤_x000c_¯þ_x0014__x000d_¨þU_x0001_À_x0004_ _x0015__x000f__x0001__x0001_ 30" xfId="10219"/>
    <cellStyle name="þ_x001d_ð¤_x000c_¯þ_x0014__x000d_¨þU_x0001_À_x0004_ _x0015__x000f_ 31" xfId="10220"/>
    <cellStyle name="þ_x001d_ð¤_x000c_¯þ_x0014__x000d_¨þU_x0001_À_x0004_ _x0015__x000f__x0001__x0001_ 31" xfId="10221"/>
    <cellStyle name="þ_x001d_ð¤_x000c_¯þ_x0014__x000d_¨þU_x0001_À_x0004_ _x0015__x000f_ 32" xfId="10222"/>
    <cellStyle name="þ_x001d_ð¤_x000c_¯þ_x0014__x000d_¨þU_x0001_À_x0004_ _x0015__x000f__x0001__x0001_ 32" xfId="10223"/>
    <cellStyle name="þ_x001d_ð¤_x000c_¯þ_x0014__x000d_¨þU_x0001_À_x0004_ _x0015__x000f_ 33" xfId="10224"/>
    <cellStyle name="þ_x001d_ð¤_x000c_¯þ_x0014__x000d_¨þU_x0001_À_x0004_ _x0015__x000f__x0001__x0001_ 33" xfId="10225"/>
    <cellStyle name="þ_x001d_ð¤_x000c_¯þ_x0014__x000d_¨þU_x0001_À_x0004_ _x0015__x000f_ 34" xfId="10226"/>
    <cellStyle name="þ_x001d_ð¤_x000c_¯þ_x0014__x000d_¨þU_x0001_À_x0004_ _x0015__x000f__x0001__x0001_ 34" xfId="10227"/>
    <cellStyle name="þ_x001d_ð¤_x000c_¯þ_x0014__x000d_¨þU_x0001_À_x0004_ _x0015__x000f_ 35" xfId="10228"/>
    <cellStyle name="þ_x001d_ð¤_x000c_¯þ_x0014__x000d_¨þU_x0001_À_x0004_ _x0015__x000f__x0001__x0001_ 35" xfId="10229"/>
    <cellStyle name="þ_x001d_ð¤_x000c_¯þ_x0014__x000d_¨þU_x0001_À_x0004_ _x0015__x000f_ 36" xfId="10230"/>
    <cellStyle name="þ_x001d_ð¤_x000c_¯þ_x0014__x000d_¨þU_x0001_À_x0004_ _x0015__x000f__x0001__x0001_ 36" xfId="10231"/>
    <cellStyle name="þ_x001d_ð¤_x000c_¯þ_x0014__x000d_¨þU_x0001_À_x0004_ _x0015__x000f_ 37" xfId="10232"/>
    <cellStyle name="þ_x001d_ð¤_x000c_¯þ_x0014__x000d_¨þU_x0001_À_x0004_ _x0015__x000f__x0001__x0001_ 37" xfId="10233"/>
    <cellStyle name="þ_x001d_ð¤_x000c_¯þ_x0014__x000d_¨þU_x0001_À_x0004_ _x0015__x000f_ 38" xfId="10234"/>
    <cellStyle name="þ_x001d_ð¤_x000c_¯þ_x0014__x000d_¨þU_x0001_À_x0004_ _x0015__x000f__x0001__x0001_ 38" xfId="10235"/>
    <cellStyle name="þ_x001d_ð¤_x000c_¯þ_x0014__x000d_¨þU_x0001_À_x0004_ _x0015__x000f_ 39" xfId="10236"/>
    <cellStyle name="þ_x001d_ð¤_x000c_¯þ_x0014__x000d_¨þU_x0001_À_x0004_ _x0015__x000f__x0001__x0001_ 39" xfId="10237"/>
    <cellStyle name="þ_x001d_ð¤_x000c_¯þ_x0014__x000d_¨þU_x0001_À_x0004_ _x0015__x000f_ 4" xfId="10238"/>
    <cellStyle name="þ_x001d_ð¤_x000c_¯þ_x0014__x000d_¨þU_x0001_À_x0004_ _x0015__x000f__x0001__x0001_ 4" xfId="10239"/>
    <cellStyle name="þ_x001d_ð¤_x000c_¯þ_x0014__x000d_¨þU_x0001_À_x0004_ _x0015__x000f_ 40" xfId="10240"/>
    <cellStyle name="þ_x001d_ð¤_x000c_¯þ_x0014__x000d_¨þU_x0001_À_x0004_ _x0015__x000f__x0001__x0001_ 40" xfId="10241"/>
    <cellStyle name="þ_x001d_ð¤_x000c_¯þ_x0014__x000d_¨þU_x0001_À_x0004_ _x0015__x000f_ 41" xfId="10242"/>
    <cellStyle name="þ_x001d_ð¤_x000c_¯þ_x0014__x000d_¨þU_x0001_À_x0004_ _x0015__x000f__x0001__x0001_ 41" xfId="10243"/>
    <cellStyle name="þ_x001d_ð¤_x000c_¯þ_x0014__x000d_¨þU_x0001_À_x0004_ _x0015__x000f_ 42" xfId="10244"/>
    <cellStyle name="þ_x001d_ð¤_x000c_¯þ_x0014__x000d_¨þU_x0001_À_x0004_ _x0015__x000f__x0001__x0001_ 42" xfId="10245"/>
    <cellStyle name="þ_x001d_ð¤_x000c_¯þ_x0014__x000d_¨þU_x0001_À_x0004_ _x0015__x000f_ 43" xfId="10246"/>
    <cellStyle name="þ_x001d_ð¤_x000c_¯þ_x0014__x000d_¨þU_x0001_À_x0004_ _x0015__x000f__x0001__x0001_ 43" xfId="10247"/>
    <cellStyle name="þ_x001d_ð¤_x000c_¯þ_x0014__x000d_¨þU_x0001_À_x0004_ _x0015__x000f_ 44" xfId="10248"/>
    <cellStyle name="þ_x001d_ð¤_x000c_¯þ_x0014__x000d_¨þU_x0001_À_x0004_ _x0015__x000f__x0001__x0001_ 44" xfId="10249"/>
    <cellStyle name="þ_x001d_ð¤_x000c_¯þ_x0014__x000d_¨þU_x0001_À_x0004_ _x0015__x000f_ 45" xfId="10250"/>
    <cellStyle name="þ_x001d_ð¤_x000c_¯þ_x0014__x000d_¨þU_x0001_À_x0004_ _x0015__x000f__x0001__x0001_ 45" xfId="10251"/>
    <cellStyle name="þ_x001d_ð¤_x000c_¯þ_x0014__x000d_¨þU_x0001_À_x0004_ _x0015__x000f_ 46" xfId="10252"/>
    <cellStyle name="þ_x001d_ð¤_x000c_¯þ_x0014__x000d_¨þU_x0001_À_x0004_ _x0015__x000f__x0001__x0001_ 46" xfId="10253"/>
    <cellStyle name="þ_x001d_ð¤_x000c_¯þ_x0014__x000d_¨þU_x0001_À_x0004_ _x0015__x000f_ 47" xfId="10254"/>
    <cellStyle name="þ_x001d_ð¤_x000c_¯þ_x0014__x000d_¨þU_x0001_À_x0004_ _x0015__x000f__x0001__x0001_ 47" xfId="10255"/>
    <cellStyle name="þ_x001d_ð¤_x000c_¯þ_x0014__x000d_¨þU_x0001_À_x0004_ _x0015__x000f_ 48" xfId="10256"/>
    <cellStyle name="þ_x001d_ð¤_x000c_¯þ_x0014__x000d_¨þU_x0001_À_x0004_ _x0015__x000f__x0001__x0001_ 48" xfId="10257"/>
    <cellStyle name="þ_x001d_ð¤_x000c_¯þ_x0014__x000d_¨þU_x0001_À_x0004_ _x0015__x000f_ 49" xfId="10258"/>
    <cellStyle name="þ_x001d_ð¤_x000c_¯þ_x0014__x000d_¨þU_x0001_À_x0004_ _x0015__x000f__x0001__x0001_ 49" xfId="10259"/>
    <cellStyle name="þ_x001d_ð¤_x000c_¯þ_x0014__x000d_¨þU_x0001_À_x0004_ _x0015__x000f_ 5" xfId="10260"/>
    <cellStyle name="þ_x001d_ð¤_x000c_¯þ_x0014__x000d_¨þU_x0001_À_x0004_ _x0015__x000f__x0001__x0001_ 5" xfId="10261"/>
    <cellStyle name="þ_x001d_ð¤_x000c_¯þ_x0014__x000d_¨þU_x0001_À_x0004_ _x0015__x000f_ 50" xfId="10262"/>
    <cellStyle name="þ_x001d_ð¤_x000c_¯þ_x0014__x000d_¨þU_x0001_À_x0004_ _x0015__x000f__x0001__x0001_ 50" xfId="10263"/>
    <cellStyle name="þ_x001d_ð¤_x000c_¯þ_x0014__x000d_¨þU_x0001_À_x0004_ _x0015__x000f_ 51" xfId="10264"/>
    <cellStyle name="þ_x001d_ð¤_x000c_¯þ_x0014__x000d_¨þU_x0001_À_x0004_ _x0015__x000f__x0001__x0001_ 51" xfId="10265"/>
    <cellStyle name="þ_x001d_ð¤_x000c_¯þ_x0014__x000d_¨þU_x0001_À_x0004_ _x0015__x000f_ 52" xfId="10266"/>
    <cellStyle name="þ_x001d_ð¤_x000c_¯þ_x0014__x000d_¨þU_x0001_À_x0004_ _x0015__x000f__x0001__x0001_ 52" xfId="10267"/>
    <cellStyle name="þ_x001d_ð¤_x000c_¯þ_x0014__x000d_¨þU_x0001_À_x0004_ _x0015__x000f_ 53" xfId="10268"/>
    <cellStyle name="þ_x001d_ð¤_x000c_¯þ_x0014__x000d_¨þU_x0001_À_x0004_ _x0015__x000f__x0001__x0001_ 53" xfId="10269"/>
    <cellStyle name="þ_x001d_ð¤_x000c_¯þ_x0014__x000d_¨þU_x0001_À_x0004_ _x0015__x000f_ 54" xfId="10270"/>
    <cellStyle name="þ_x001d_ð¤_x000c_¯þ_x0014__x000d_¨þU_x0001_À_x0004_ _x0015__x000f__x0001__x0001_ 54" xfId="10271"/>
    <cellStyle name="þ_x001d_ð¤_x000c_¯þ_x0014__x000d_¨þU_x0001_À_x0004_ _x0015__x000f_ 55" xfId="10272"/>
    <cellStyle name="þ_x001d_ð¤_x000c_¯þ_x0014__x000d_¨þU_x0001_À_x0004_ _x0015__x000f__x0001__x0001_ 55" xfId="10273"/>
    <cellStyle name="þ_x001d_ð¤_x000c_¯þ_x0014__x000d_¨þU_x0001_À_x0004_ _x0015__x000f_ 56" xfId="10274"/>
    <cellStyle name="þ_x001d_ð¤_x000c_¯þ_x0014__x000d_¨þU_x0001_À_x0004_ _x0015__x000f__x0001__x0001_ 56" xfId="10275"/>
    <cellStyle name="þ_x001d_ð¤_x000c_¯þ_x0014__x000d_¨þU_x0001_À_x0004_ _x0015__x000f_ 57" xfId="10276"/>
    <cellStyle name="þ_x001d_ð¤_x000c_¯þ_x0014__x000d_¨þU_x0001_À_x0004_ _x0015__x000f__x0001__x0001_ 57" xfId="10277"/>
    <cellStyle name="þ_x001d_ð¤_x000c_¯þ_x0014__x000d_¨þU_x0001_À_x0004_ _x0015__x000f_ 58" xfId="10278"/>
    <cellStyle name="þ_x001d_ð¤_x000c_¯þ_x0014__x000d_¨þU_x0001_À_x0004_ _x0015__x000f__x0001__x0001_ 58" xfId="10279"/>
    <cellStyle name="þ_x001d_ð¤_x000c_¯þ_x0014__x000d_¨þU_x0001_À_x0004_ _x0015__x000f_ 59" xfId="10280"/>
    <cellStyle name="þ_x001d_ð¤_x000c_¯þ_x0014__x000d_¨þU_x0001_À_x0004_ _x0015__x000f__x0001__x0001_ 59" xfId="10281"/>
    <cellStyle name="þ_x001d_ð¤_x000c_¯þ_x0014__x000d_¨þU_x0001_À_x0004_ _x0015__x000f_ 6" xfId="10282"/>
    <cellStyle name="þ_x001d_ð¤_x000c_¯þ_x0014__x000d_¨þU_x0001_À_x0004_ _x0015__x000f__x0001__x0001_ 6" xfId="10283"/>
    <cellStyle name="þ_x001d_ð¤_x000c_¯þ_x0014__x000d_¨þU_x0001_À_x0004_ _x0015__x000f_ 60" xfId="10284"/>
    <cellStyle name="þ_x001d_ð¤_x000c_¯þ_x0014__x000d_¨þU_x0001_À_x0004_ _x0015__x000f__x0001__x0001_ 60" xfId="10285"/>
    <cellStyle name="þ_x001d_ð¤_x000c_¯þ_x0014__x000d_¨þU_x0001_À_x0004_ _x0015__x000f_ 7" xfId="10286"/>
    <cellStyle name="þ_x001d_ð¤_x000c_¯þ_x0014__x000d_¨þU_x0001_À_x0004_ _x0015__x000f__x0001__x0001_ 7" xfId="10287"/>
    <cellStyle name="þ_x001d_ð¤_x000c_¯þ_x0014__x000d_¨þU_x0001_À_x0004_ _x0015__x000f_ 8" xfId="10288"/>
    <cellStyle name="þ_x001d_ð¤_x000c_¯þ_x0014__x000d_¨þU_x0001_À_x0004_ _x0015__x000f__x0001__x0001_ 8" xfId="10289"/>
    <cellStyle name="þ_x001d_ð¤_x000c_¯þ_x0014__x000d_¨þU_x0001_À_x0004_ _x0015__x000f_ 9" xfId="10290"/>
    <cellStyle name="þ_x001d_ð¤_x000c_¯þ_x0014__x000d_¨þU_x0001_À_x0004_ _x0015__x000f__x0001__x0001_ 9" xfId="10291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10292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 2" xfId="10293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 3" xfId="10294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 4" xfId="10295"/>
    <cellStyle name="þ_x001d_ð¤_x000c_¯þ_x0014__x000d_¨þU_x0001_À_x0004_ _x0015__x000f__x0001__x0001__bieumau 1" xfId="10296"/>
    <cellStyle name="þ_x001d_ð·" xfId="10297"/>
    <cellStyle name="þ_x001d_ð· 2" xfId="10298"/>
    <cellStyle name="þ_x001d_ð· 2 2" xfId="10299"/>
    <cellStyle name="þ_x001d_ð· 3" xfId="10300"/>
    <cellStyle name="þ_x001d_ð· 4" xfId="10301"/>
    <cellStyle name="þ_x001d_ð· 5" xfId="10302"/>
    <cellStyle name="þ_x001d_ð·_x000c_æ" xfId="10303"/>
    <cellStyle name="þ_x001d_ð·_x000c_æ 2" xfId="10304"/>
    <cellStyle name="þ_x001d_ð·_x000c_æþ" xfId="10305"/>
    <cellStyle name="þ_x001d_ð·_x000c_æþ'" xfId="10306"/>
    <cellStyle name="þ_x001d_ð·_x000c_æþ 2" xfId="10307"/>
    <cellStyle name="þ_x001d_ð·_x000c_æþ' 2" xfId="10308"/>
    <cellStyle name="þ_x001d_ð·_x000c_æþ'_x000d_" xfId="10309"/>
    <cellStyle name="þ_x001d_ð·_x000c_æþ'_x000d_ 2" xfId="10310"/>
    <cellStyle name="þ_x001d_ð·_x000c_æþ'_x000d_ 2 2" xfId="10311"/>
    <cellStyle name="þ_x001d_ð·_x000c_æþ'_x000d_ 3" xfId="10312"/>
    <cellStyle name="þ_x001d_ð·_x000c_æþ'_x000d_ß" xfId="10313"/>
    <cellStyle name="þ_x001d_ð·_x000c_æþ'_x000d_ß 2" xfId="10314"/>
    <cellStyle name="þ_x001d_ð·_x000c_æþ'_x000d_ßþ" xfId="10315"/>
    <cellStyle name="þ_x001d_ð·_x000c_æþ'_x000d_ßþ 2" xfId="10316"/>
    <cellStyle name="þ_x001d_ð·_x000c_æþ'_x000d_ßþU" xfId="10317"/>
    <cellStyle name="þ_x001d_ð·_x000c_æþ'_x000d_ßþU_x0001_" xfId="10318"/>
    <cellStyle name="þ_x001d_ð·_x000c_æþ'_x000d_ßþU 2" xfId="10319"/>
    <cellStyle name="þ_x001d_ð·_x000c_æþ'_x000d_ßþU_x0001_ 2" xfId="10320"/>
    <cellStyle name="þ_x001d_ð·_x000c_æþ'_x000d_ßþU_x0001_Ø" xfId="10321"/>
    <cellStyle name="þ_x001d_ð·_x000c_æþ'_x000d_ßþU_x0001_Ø_x0005_" xfId="10322"/>
    <cellStyle name="þ_x001d_ð·_x000c_æþ'_x000d_ßþU_x0001_Ø 2" xfId="10323"/>
    <cellStyle name="þ_x001d_ð·_x000c_æþ'_x000d_ßþU_x0001_Ø_x0005_ 2" xfId="10324"/>
    <cellStyle name="þ_x001d_ð·_x000c_æþ'_x000d_ßþU_x0001_Ø_x0005_ü" xfId="10325"/>
    <cellStyle name="þ_x001d_ð·_x000c_æþ'_x000d_ßþU_x0001_Ø_x0005_ü_x0014_" xfId="10326"/>
    <cellStyle name="þ_x001d_ð·_x000c_æþ'_x000d_ßþU_x0001_Ø_x0005_ü_x0014__x0007_" xfId="10327"/>
    <cellStyle name="þ_x001d_ð·_x000c_æþ'_x000d_ßþU_x0001_Ø_x0005_ü_x0014__x0007__x0001_" xfId="10328"/>
    <cellStyle name="þ_x001d_ð·_x000c_æþ'_x000d_ßþU_x0001_Ø_x0005_ü_x0014__x0007__x0001__x0001_" xfId="10329"/>
    <cellStyle name="þ_x001d_ð·_x000c_æþ'_x000d_ßþU_x0001_Ø_x0005_ü_x0014__x0007__x0001_ 10" xfId="10330"/>
    <cellStyle name="þ_x001d_ð·_x000c_æþ'_x000d_ßþU_x0001_Ø_x0005_ü_x0014__x0007__x0001__x0001_ 10" xfId="10331"/>
    <cellStyle name="þ_x001d_ð·_x000c_æþ'_x000d_ßþU_x0001_Ø_x0005_ü_x0014__x0007__x0001_ 11" xfId="10332"/>
    <cellStyle name="þ_x001d_ð·_x000c_æþ'_x000d_ßþU_x0001_Ø_x0005_ü_x0014__x0007__x0001__x0001_ 11" xfId="10333"/>
    <cellStyle name="þ_x001d_ð·_x000c_æþ'_x000d_ßþU_x0001_Ø_x0005_ü_x0014__x0007__x0001_ 12" xfId="10334"/>
    <cellStyle name="þ_x001d_ð·_x000c_æþ'_x000d_ßþU_x0001_Ø_x0005_ü_x0014__x0007__x0001__x0001_ 12" xfId="10335"/>
    <cellStyle name="þ_x001d_ð·_x000c_æþ'_x000d_ßþU_x0001_Ø_x0005_ü_x0014__x0007__x0001_ 13" xfId="10336"/>
    <cellStyle name="þ_x001d_ð·_x000c_æþ'_x000d_ßþU_x0001_Ø_x0005_ü_x0014__x0007__x0001__x0001_ 13" xfId="10337"/>
    <cellStyle name="þ_x001d_ð·_x000c_æþ'_x000d_ßþU_x0001_Ø_x0005_ü_x0014__x0007__x0001_ 14" xfId="10338"/>
    <cellStyle name="þ_x001d_ð·_x000c_æþ'_x000d_ßþU_x0001_Ø_x0005_ü_x0014__x0007__x0001__x0001_ 14" xfId="10339"/>
    <cellStyle name="þ_x001d_ð·_x000c_æþ'_x000d_ßþU_x0001_Ø_x0005_ü_x0014__x0007__x0001_ 15" xfId="10340"/>
    <cellStyle name="þ_x001d_ð·_x000c_æþ'_x000d_ßþU_x0001_Ø_x0005_ü_x0014__x0007__x0001__x0001_ 15" xfId="10341"/>
    <cellStyle name="þ_x001d_ð·_x000c_æþ'_x000d_ßþU_x0001_Ø_x0005_ü_x0014__x0007__x0001_ 16" xfId="10342"/>
    <cellStyle name="þ_x001d_ð·_x000c_æþ'_x000d_ßþU_x0001_Ø_x0005_ü_x0014__x0007__x0001__x0001_ 16" xfId="10343"/>
    <cellStyle name="þ_x001d_ð·_x000c_æþ'_x000d_ßþU_x0001_Ø_x0005_ü_x0014__x0007__x0001_ 17" xfId="10344"/>
    <cellStyle name="þ_x001d_ð·_x000c_æþ'_x000d_ßþU_x0001_Ø_x0005_ü_x0014__x0007__x0001__x0001_ 17" xfId="10345"/>
    <cellStyle name="þ_x001d_ð·_x000c_æþ'_x000d_ßþU_x0001_Ø_x0005_ü_x0014__x0007__x0001_ 18" xfId="10346"/>
    <cellStyle name="þ_x001d_ð·_x000c_æþ'_x000d_ßþU_x0001_Ø_x0005_ü_x0014__x0007__x0001__x0001_ 18" xfId="10347"/>
    <cellStyle name="þ_x001d_ð·_x000c_æþ'_x000d_ßþU_x0001_Ø_x0005_ü_x0014__x0007__x0001_ 19" xfId="10348"/>
    <cellStyle name="þ_x001d_ð·_x000c_æþ'_x000d_ßþU_x0001_Ø_x0005_ü_x0014__x0007__x0001__x0001_ 19" xfId="10349"/>
    <cellStyle name="þ_x001d_ð·_x000c_æþ'_x000d_ßþU_x0001_Ø_x0005_ü 2" xfId="10350"/>
    <cellStyle name="þ_x001d_ð·_x000c_æþ'_x000d_ßþU_x0001_Ø_x0005_ü_x0014_ 2" xfId="10351"/>
    <cellStyle name="þ_x001d_ð·_x000c_æþ'_x000d_ßþU_x0001_Ø_x0005_ü_x0014__x0007_ 2" xfId="10352"/>
    <cellStyle name="þ_x001d_ð·_x000c_æþ'_x000d_ßþU_x0001_Ø_x0005_ü_x0014__x0007__x0001_ 2" xfId="10353"/>
    <cellStyle name="þ_x001d_ð·_x000c_æþ'_x000d_ßþU_x0001_Ø_x0005_ü_x0014__x0007__x0001__x0001_ 2" xfId="10354"/>
    <cellStyle name="þ_x001d_ð·_x000c_æþ'_x000d_ßþU_x0001_Ø_x0005_ü_x0014__x0007__x0001_ 2 2" xfId="10355"/>
    <cellStyle name="þ_x001d_ð·_x000c_æþ'_x000d_ßþU_x0001_Ø_x0005_ü_x0014__x0007__x0001__x0001_ 2 2" xfId="10356"/>
    <cellStyle name="þ_x001d_ð·_x000c_æþ'_x000d_ßþU_x0001_Ø_x0005_ü_x0014__x0007__x0001_ 20" xfId="10357"/>
    <cellStyle name="þ_x001d_ð·_x000c_æþ'_x000d_ßþU_x0001_Ø_x0005_ü_x0014__x0007__x0001__x0001_ 20" xfId="10358"/>
    <cellStyle name="þ_x001d_ð·_x000c_æþ'_x000d_ßþU_x0001_Ø_x0005_ü_x0014__x0007__x0001_ 21" xfId="10359"/>
    <cellStyle name="þ_x001d_ð·_x000c_æþ'_x000d_ßþU_x0001_Ø_x0005_ü_x0014__x0007__x0001__x0001_ 21" xfId="10360"/>
    <cellStyle name="þ_x001d_ð·_x000c_æþ'_x000d_ßþU_x0001_Ø_x0005_ü_x0014__x0007__x0001_ 22" xfId="10361"/>
    <cellStyle name="þ_x001d_ð·_x000c_æþ'_x000d_ßþU_x0001_Ø_x0005_ü_x0014__x0007__x0001__x0001_ 22" xfId="10362"/>
    <cellStyle name="þ_x001d_ð·_x000c_æþ'_x000d_ßþU_x0001_Ø_x0005_ü_x0014__x0007__x0001_ 23" xfId="10363"/>
    <cellStyle name="þ_x001d_ð·_x000c_æþ'_x000d_ßþU_x0001_Ø_x0005_ü_x0014__x0007__x0001__x0001_ 23" xfId="10364"/>
    <cellStyle name="þ_x001d_ð·_x000c_æþ'_x000d_ßþU_x0001_Ø_x0005_ü_x0014__x0007__x0001_ 24" xfId="10365"/>
    <cellStyle name="þ_x001d_ð·_x000c_æþ'_x000d_ßþU_x0001_Ø_x0005_ü_x0014__x0007__x0001__x0001_ 24" xfId="10366"/>
    <cellStyle name="þ_x001d_ð·_x000c_æþ'_x000d_ßþU_x0001_Ø_x0005_ü_x0014__x0007__x0001_ 25" xfId="10367"/>
    <cellStyle name="þ_x001d_ð·_x000c_æþ'_x000d_ßþU_x0001_Ø_x0005_ü_x0014__x0007__x0001__x0001_ 25" xfId="10368"/>
    <cellStyle name="þ_x001d_ð·_x000c_æþ'_x000d_ßþU_x0001_Ø_x0005_ü_x0014__x0007__x0001_ 26" xfId="10369"/>
    <cellStyle name="þ_x001d_ð·_x000c_æþ'_x000d_ßþU_x0001_Ø_x0005_ü_x0014__x0007__x0001__x0001_ 26" xfId="10370"/>
    <cellStyle name="þ_x001d_ð·_x000c_æþ'_x000d_ßþU_x0001_Ø_x0005_ü_x0014__x0007__x0001_ 27" xfId="10371"/>
    <cellStyle name="þ_x001d_ð·_x000c_æþ'_x000d_ßþU_x0001_Ø_x0005_ü_x0014__x0007__x0001__x0001_ 27" xfId="10372"/>
    <cellStyle name="þ_x001d_ð·_x000c_æþ'_x000d_ßþU_x0001_Ø_x0005_ü_x0014__x0007__x0001_ 28" xfId="10373"/>
    <cellStyle name="þ_x001d_ð·_x000c_æþ'_x000d_ßþU_x0001_Ø_x0005_ü_x0014__x0007__x0001__x0001_ 28" xfId="10374"/>
    <cellStyle name="þ_x001d_ð·_x000c_æþ'_x000d_ßþU_x0001_Ø_x0005_ü_x0014__x0007__x0001_ 29" xfId="10375"/>
    <cellStyle name="þ_x001d_ð·_x000c_æþ'_x000d_ßþU_x0001_Ø_x0005_ü_x0014__x0007__x0001__x0001_ 29" xfId="10376"/>
    <cellStyle name="þ_x001d_ð·_x000c_æþ'_x000d_ßþU_x0001_Ø_x0005_ü_x0014_ 3" xfId="10377"/>
    <cellStyle name="þ_x001d_ð·_x000c_æþ'_x000d_ßþU_x0001_Ø_x0005_ü_x0014__x0007_ 3" xfId="10378"/>
    <cellStyle name="þ_x001d_ð·_x000c_æþ'_x000d_ßþU_x0001_Ø_x0005_ü_x0014__x0007__x0001_ 3" xfId="10379"/>
    <cellStyle name="þ_x001d_ð·_x000c_æþ'_x000d_ßþU_x0001_Ø_x0005_ü_x0014__x0007__x0001__x0001_ 3" xfId="10380"/>
    <cellStyle name="þ_x001d_ð·_x000c_æþ'_x000d_ßþU_x0001_Ø_x0005_ü_x0014__x0007__x0001_ 3 2" xfId="10381"/>
    <cellStyle name="þ_x001d_ð·_x000c_æþ'_x000d_ßþU_x0001_Ø_x0005_ü_x0014__x0007__x0001__x0001_ 3 2" xfId="10382"/>
    <cellStyle name="þ_x001d_ð·_x000c_æþ'_x000d_ßþU_x0001_Ø_x0005_ü_x0014__x0007__x0001_ 30" xfId="10383"/>
    <cellStyle name="þ_x001d_ð·_x000c_æþ'_x000d_ßþU_x0001_Ø_x0005_ü_x0014__x0007__x0001__x0001_ 30" xfId="10384"/>
    <cellStyle name="þ_x001d_ð·_x000c_æþ'_x000d_ßþU_x0001_Ø_x0005_ü_x0014__x0007__x0001_ 31" xfId="10385"/>
    <cellStyle name="þ_x001d_ð·_x000c_æþ'_x000d_ßþU_x0001_Ø_x0005_ü_x0014__x0007__x0001__x0001_ 31" xfId="10386"/>
    <cellStyle name="þ_x001d_ð·_x000c_æþ'_x000d_ßþU_x0001_Ø_x0005_ü_x0014__x0007__x0001_ 32" xfId="10387"/>
    <cellStyle name="þ_x001d_ð·_x000c_æþ'_x000d_ßþU_x0001_Ø_x0005_ü_x0014__x0007__x0001__x0001_ 32" xfId="10388"/>
    <cellStyle name="þ_x001d_ð·_x000c_æþ'_x000d_ßþU_x0001_Ø_x0005_ü_x0014__x0007__x0001_ 33" xfId="10389"/>
    <cellStyle name="þ_x001d_ð·_x000c_æþ'_x000d_ßþU_x0001_Ø_x0005_ü_x0014__x0007__x0001__x0001_ 33" xfId="10390"/>
    <cellStyle name="þ_x001d_ð·_x000c_æþ'_x000d_ßþU_x0001_Ø_x0005_ü_x0014__x0007__x0001_ 34" xfId="10391"/>
    <cellStyle name="þ_x001d_ð·_x000c_æþ'_x000d_ßþU_x0001_Ø_x0005_ü_x0014__x0007__x0001__x0001_ 34" xfId="10392"/>
    <cellStyle name="þ_x001d_ð·_x000c_æþ'_x000d_ßþU_x0001_Ø_x0005_ü_x0014__x0007__x0001_ 35" xfId="10393"/>
    <cellStyle name="þ_x001d_ð·_x000c_æþ'_x000d_ßþU_x0001_Ø_x0005_ü_x0014__x0007__x0001__x0001_ 35" xfId="10394"/>
    <cellStyle name="þ_x001d_ð·_x000c_æþ'_x000d_ßþU_x0001_Ø_x0005_ü_x0014__x0007__x0001_ 36" xfId="10395"/>
    <cellStyle name="þ_x001d_ð·_x000c_æþ'_x000d_ßþU_x0001_Ø_x0005_ü_x0014__x0007__x0001__x0001_ 36" xfId="10396"/>
    <cellStyle name="þ_x001d_ð·_x000c_æþ'_x000d_ßþU_x0001_Ø_x0005_ü_x0014__x0007__x0001_ 37" xfId="10397"/>
    <cellStyle name="þ_x001d_ð·_x000c_æþ'_x000d_ßþU_x0001_Ø_x0005_ü_x0014__x0007__x0001__x0001_ 37" xfId="10398"/>
    <cellStyle name="þ_x001d_ð·_x000c_æþ'_x000d_ßþU_x0001_Ø_x0005_ü_x0014__x0007__x0001_ 38" xfId="10399"/>
    <cellStyle name="þ_x001d_ð·_x000c_æþ'_x000d_ßþU_x0001_Ø_x0005_ü_x0014__x0007__x0001__x0001_ 38" xfId="10400"/>
    <cellStyle name="þ_x001d_ð·_x000c_æþ'_x000d_ßþU_x0001_Ø_x0005_ü_x0014__x0007__x0001_ 39" xfId="10401"/>
    <cellStyle name="þ_x001d_ð·_x000c_æþ'_x000d_ßþU_x0001_Ø_x0005_ü_x0014__x0007__x0001__x0001_ 39" xfId="10402"/>
    <cellStyle name="þ_x001d_ð·_x000c_æþ'_x000d_ßþU_x0001_Ø_x0005_ü_x0014__x0007__x0001_ 4" xfId="10403"/>
    <cellStyle name="þ_x001d_ð·_x000c_æþ'_x000d_ßþU_x0001_Ø_x0005_ü_x0014__x0007__x0001__x0001_ 4" xfId="10404"/>
    <cellStyle name="þ_x001d_ð·_x000c_æþ'_x000d_ßþU_x0001_Ø_x0005_ü_x0014__x0007__x0001_ 40" xfId="10405"/>
    <cellStyle name="þ_x001d_ð·_x000c_æþ'_x000d_ßþU_x0001_Ø_x0005_ü_x0014__x0007__x0001__x0001_ 40" xfId="10406"/>
    <cellStyle name="þ_x001d_ð·_x000c_æþ'_x000d_ßþU_x0001_Ø_x0005_ü_x0014__x0007__x0001_ 41" xfId="10407"/>
    <cellStyle name="þ_x001d_ð·_x000c_æþ'_x000d_ßþU_x0001_Ø_x0005_ü_x0014__x0007__x0001__x0001_ 41" xfId="10408"/>
    <cellStyle name="þ_x001d_ð·_x000c_æþ'_x000d_ßþU_x0001_Ø_x0005_ü_x0014__x0007__x0001_ 42" xfId="10409"/>
    <cellStyle name="þ_x001d_ð·_x000c_æþ'_x000d_ßþU_x0001_Ø_x0005_ü_x0014__x0007__x0001__x0001_ 42" xfId="10410"/>
    <cellStyle name="þ_x001d_ð·_x000c_æþ'_x000d_ßþU_x0001_Ø_x0005_ü_x0014__x0007__x0001_ 43" xfId="10411"/>
    <cellStyle name="þ_x001d_ð·_x000c_æþ'_x000d_ßþU_x0001_Ø_x0005_ü_x0014__x0007__x0001__x0001_ 43" xfId="10412"/>
    <cellStyle name="þ_x001d_ð·_x000c_æþ'_x000d_ßþU_x0001_Ø_x0005_ü_x0014__x0007__x0001_ 44" xfId="10413"/>
    <cellStyle name="þ_x001d_ð·_x000c_æþ'_x000d_ßþU_x0001_Ø_x0005_ü_x0014__x0007__x0001__x0001_ 44" xfId="10414"/>
    <cellStyle name="þ_x001d_ð·_x000c_æþ'_x000d_ßþU_x0001_Ø_x0005_ü_x0014__x0007__x0001_ 45" xfId="10415"/>
    <cellStyle name="þ_x001d_ð·_x000c_æþ'_x000d_ßþU_x0001_Ø_x0005_ü_x0014__x0007__x0001__x0001_ 45" xfId="10416"/>
    <cellStyle name="þ_x001d_ð·_x000c_æþ'_x000d_ßþU_x0001_Ø_x0005_ü_x0014__x0007__x0001_ 46" xfId="10417"/>
    <cellStyle name="þ_x001d_ð·_x000c_æþ'_x000d_ßþU_x0001_Ø_x0005_ü_x0014__x0007__x0001__x0001_ 46" xfId="10418"/>
    <cellStyle name="þ_x001d_ð·_x000c_æþ'_x000d_ßþU_x0001_Ø_x0005_ü_x0014__x0007__x0001_ 47" xfId="10419"/>
    <cellStyle name="þ_x001d_ð·_x000c_æþ'_x000d_ßþU_x0001_Ø_x0005_ü_x0014__x0007__x0001__x0001_ 47" xfId="10420"/>
    <cellStyle name="þ_x001d_ð·_x000c_æþ'_x000d_ßþU_x0001_Ø_x0005_ü_x0014__x0007__x0001_ 48" xfId="10421"/>
    <cellStyle name="þ_x001d_ð·_x000c_æþ'_x000d_ßþU_x0001_Ø_x0005_ü_x0014__x0007__x0001__x0001_ 48" xfId="10422"/>
    <cellStyle name="þ_x001d_ð·_x000c_æþ'_x000d_ßþU_x0001_Ø_x0005_ü_x0014__x0007__x0001_ 49" xfId="10423"/>
    <cellStyle name="þ_x001d_ð·_x000c_æþ'_x000d_ßþU_x0001_Ø_x0005_ü_x0014__x0007__x0001__x0001_ 49" xfId="10424"/>
    <cellStyle name="þ_x001d_ð·_x000c_æþ'_x000d_ßþU_x0001_Ø_x0005_ü_x0014__x0007__x0001_ 5" xfId="10425"/>
    <cellStyle name="þ_x001d_ð·_x000c_æþ'_x000d_ßþU_x0001_Ø_x0005_ü_x0014__x0007__x0001__x0001_ 5" xfId="10426"/>
    <cellStyle name="þ_x001d_ð·_x000c_æþ'_x000d_ßþU_x0001_Ø_x0005_ü_x0014__x0007__x0001_ 50" xfId="10427"/>
    <cellStyle name="þ_x001d_ð·_x000c_æþ'_x000d_ßþU_x0001_Ø_x0005_ü_x0014__x0007__x0001__x0001_ 50" xfId="10428"/>
    <cellStyle name="þ_x001d_ð·_x000c_æþ'_x000d_ßþU_x0001_Ø_x0005_ü_x0014__x0007__x0001_ 51" xfId="10429"/>
    <cellStyle name="þ_x001d_ð·_x000c_æþ'_x000d_ßþU_x0001_Ø_x0005_ü_x0014__x0007__x0001__x0001_ 51" xfId="10430"/>
    <cellStyle name="þ_x001d_ð·_x000c_æþ'_x000d_ßþU_x0001_Ø_x0005_ü_x0014__x0007__x0001_ 52" xfId="10431"/>
    <cellStyle name="þ_x001d_ð·_x000c_æþ'_x000d_ßþU_x0001_Ø_x0005_ü_x0014__x0007__x0001__x0001_ 52" xfId="10432"/>
    <cellStyle name="þ_x001d_ð·_x000c_æþ'_x000d_ßþU_x0001_Ø_x0005_ü_x0014__x0007__x0001_ 53" xfId="10433"/>
    <cellStyle name="þ_x001d_ð·_x000c_æþ'_x000d_ßþU_x0001_Ø_x0005_ü_x0014__x0007__x0001__x0001_ 53" xfId="10434"/>
    <cellStyle name="þ_x001d_ð·_x000c_æþ'_x000d_ßþU_x0001_Ø_x0005_ü_x0014__x0007__x0001_ 54" xfId="10435"/>
    <cellStyle name="þ_x001d_ð·_x000c_æþ'_x000d_ßþU_x0001_Ø_x0005_ü_x0014__x0007__x0001__x0001_ 54" xfId="10436"/>
    <cellStyle name="þ_x001d_ð·_x000c_æþ'_x000d_ßþU_x0001_Ø_x0005_ü_x0014__x0007__x0001_ 55" xfId="10437"/>
    <cellStyle name="þ_x001d_ð·_x000c_æþ'_x000d_ßþU_x0001_Ø_x0005_ü_x0014__x0007__x0001__x0001_ 55" xfId="10438"/>
    <cellStyle name="þ_x001d_ð·_x000c_æþ'_x000d_ßþU_x0001_Ø_x0005_ü_x0014__x0007__x0001_ 56" xfId="10439"/>
    <cellStyle name="þ_x001d_ð·_x000c_æþ'_x000d_ßþU_x0001_Ø_x0005_ü_x0014__x0007__x0001__x0001_ 56" xfId="10440"/>
    <cellStyle name="þ_x001d_ð·_x000c_æþ'_x000d_ßþU_x0001_Ø_x0005_ü_x0014__x0007__x0001_ 57" xfId="10441"/>
    <cellStyle name="þ_x001d_ð·_x000c_æþ'_x000d_ßþU_x0001_Ø_x0005_ü_x0014__x0007__x0001__x0001_ 57" xfId="10442"/>
    <cellStyle name="þ_x001d_ð·_x000c_æþ'_x000d_ßþU_x0001_Ø_x0005_ü_x0014__x0007__x0001_ 58" xfId="10443"/>
    <cellStyle name="þ_x001d_ð·_x000c_æþ'_x000d_ßþU_x0001_Ø_x0005_ü_x0014__x0007__x0001__x0001_ 58" xfId="10444"/>
    <cellStyle name="þ_x001d_ð·_x000c_æþ'_x000d_ßþU_x0001_Ø_x0005_ü_x0014__x0007__x0001_ 59" xfId="10445"/>
    <cellStyle name="þ_x001d_ð·_x000c_æþ'_x000d_ßþU_x0001_Ø_x0005_ü_x0014__x0007__x0001__x0001_ 59" xfId="10446"/>
    <cellStyle name="þ_x001d_ð·_x000c_æþ'_x000d_ßþU_x0001_Ø_x0005_ü_x0014__x0007__x0001_ 6" xfId="10447"/>
    <cellStyle name="þ_x001d_ð·_x000c_æþ'_x000d_ßþU_x0001_Ø_x0005_ü_x0014__x0007__x0001__x0001_ 6" xfId="10448"/>
    <cellStyle name="þ_x001d_ð·_x000c_æþ'_x000d_ßþU_x0001_Ø_x0005_ü_x0014__x0007__x0001_ 60" xfId="10449"/>
    <cellStyle name="þ_x001d_ð·_x000c_æþ'_x000d_ßþU_x0001_Ø_x0005_ü_x0014__x0007__x0001__x0001_ 60" xfId="10450"/>
    <cellStyle name="þ_x001d_ð·_x000c_æþ'_x000d_ßþU_x0001_Ø_x0005_ü_x0014__x0007__x0001_ 61" xfId="10451"/>
    <cellStyle name="þ_x001d_ð·_x000c_æþ'_x000d_ßþU_x0001_Ø_x0005_ü_x0014__x0007__x0001__x0001_ 61" xfId="10452"/>
    <cellStyle name="þ_x001d_ð·_x000c_æþ'_x000d_ßþU_x0001_Ø_x0005_ü_x0014__x0007__x0001_ 62" xfId="10453"/>
    <cellStyle name="þ_x001d_ð·_x000c_æþ'_x000d_ßþU_x0001_Ø_x0005_ü_x0014__x0007__x0001__x0001_ 62" xfId="10454"/>
    <cellStyle name="þ_x001d_ð·_x000c_æþ'_x000d_ßþU_x0001_Ø_x0005_ü_x0014__x0007__x0001_ 7" xfId="10455"/>
    <cellStyle name="þ_x001d_ð·_x000c_æþ'_x000d_ßþU_x0001_Ø_x0005_ü_x0014__x0007__x0001__x0001_ 7" xfId="10456"/>
    <cellStyle name="þ_x001d_ð·_x000c_æþ'_x000d_ßþU_x0001_Ø_x0005_ü_x0014__x0007__x0001_ 8" xfId="10457"/>
    <cellStyle name="þ_x001d_ð·_x000c_æþ'_x000d_ßþU_x0001_Ø_x0005_ü_x0014__x0007__x0001__x0001_ 8" xfId="10458"/>
    <cellStyle name="þ_x001d_ð·_x000c_æþ'_x000d_ßþU_x0001_Ø_x0005_ü_x0014__x0007__x0001_ 9" xfId="10459"/>
    <cellStyle name="þ_x001d_ð·_x000c_æþ'_x000d_ßþU_x0001_Ø_x0005_ü_x0014__x0007__x0001__x0001_ 9" xfId="10460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10461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2" xfId="10462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2 2" xfId="10463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3" xfId="10464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4" xfId="10465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5" xfId="10466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10467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2" xfId="10468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2 2" xfId="10469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3" xfId="10470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4" xfId="10471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5" xfId="10472"/>
    <cellStyle name="þ_x001d_ð·_x000c_æþ'_x000d_ßþU_x0001_Ø_x0005_ü_x0014__x0007__x0001__x0001__Bieu cn nhiệm kỳ sưa lai năm 2010,2011" xfId="10473"/>
    <cellStyle name="þ_x001d_ð·_x000c_æþ'_x000d_ßþU_x0001_Ø_x0005_ü_x0014__x0007__x0001__BIEU KE HOACH  2015 (KTN 6.11 sua)" xfId="10474"/>
    <cellStyle name="þ_x001d_ð·_x000c_æþ'_x000d_ßþU_x0001_Ø_x0005_ü_x0014__x0007__x0001__x0001__BIEU KE HOACH  2015 (KTN 6.11 sua)" xfId="10475"/>
    <cellStyle name="þ_x001d_ð·_BIEU KE HOACH  2015 (KTN 6.11 sua)" xfId="10476"/>
    <cellStyle name="þ_x001d_ðÇ%Uý—&amp;Hý9_x0008_Ÿ s_x000a_" xfId="10477"/>
    <cellStyle name="þ_x001d_ðÇ%Uý—&amp;Hý9_x0008_Ÿ s_x000a__x0007_" xfId="10478"/>
    <cellStyle name="þ_x001d_ðÇ%Uý—&amp;Hý9_x0008_Ÿ s_x000a__x0007__x0001_" xfId="10479"/>
    <cellStyle name="þ_x001d_ðÇ%Uý—&amp;Hý9_x0008_Ÿ s_x000a__x0007__x0001__x0001_" xfId="10480"/>
    <cellStyle name="þ_x001d_ðÇ%Uý—&amp;Hý9_x0008_Ÿ s_x000a__x0007__x0001_ 2" xfId="10481"/>
    <cellStyle name="þ_x001d_ðÇ%Uý—&amp;Hý9_x0008_Ÿ s_x000a__x0007__x0001__x0001_ 2" xfId="10482"/>
    <cellStyle name="þ_x001d_ðÇ%Uý—&amp;Hý9_x0008_Ÿ s_x000a__x0007__x0001_ 2 2" xfId="10483"/>
    <cellStyle name="þ_x001d_ðÇ%Uý—&amp;Hý9_x0008_Ÿ s_x000a__x0007__x0001__x0001_ 2 2" xfId="10484"/>
    <cellStyle name="þ_x001d_ðÇ%Uý—&amp;Hý9_x0008_Ÿ s_x000a__x0007__x0001_ 3" xfId="10485"/>
    <cellStyle name="þ_x001d_ðÇ%Uý—&amp;Hý9_x0008_Ÿ s_x000a__x0007__x0001__x0001_ 3" xfId="10486"/>
    <cellStyle name="þ_x001d_ðÇ%Uý—&amp;Hý9_x0008_Ÿ s_x000a__x0007__x0001_ 3 2" xfId="10487"/>
    <cellStyle name="þ_x001d_ðÇ%Uý—&amp;Hý9_x0008_Ÿ s_x000a__x0007__x0001__x0001_ 3 2" xfId="10488"/>
    <cellStyle name="þ_x001d_ðÇ%Uý—&amp;Hý9_x0008_Ÿ s_x000a__x0007__x0001_ 4" xfId="10489"/>
    <cellStyle name="þ_x001d_ðÇ%Uý—&amp;Hý9_x0008_Ÿ s_x000a__x0007__x0001__x0001_ 4" xfId="10490"/>
    <cellStyle name="þ_x001d_ðÇ%Uý—&amp;Hý9_x0008_Ÿ s_x000a__x0007__x0001_ 5" xfId="10491"/>
    <cellStyle name="þ_x001d_ðÇ%Uý—&amp;Hý9_x0008_Ÿ s_x000a__x0007__x0001__x0001_ 5" xfId="10492"/>
    <cellStyle name="þ_x001d_ðÇ%Uý—&amp;Hý9_x0008_Ÿ 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10493"/>
    <cellStyle name="þ_x001d_ðÇ%Uý—&amp;Hý9_x0008_Ÿ 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 2" xfId="10494"/>
    <cellStyle name="þ_x001d_ðÇ%Uý—&amp;Hý9_x0008_Ÿ 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 3" xfId="10495"/>
    <cellStyle name="þ_x001d_ðÇ%Uý—&amp;Hý9_x0008_Ÿ s_x000a__x0007__x0001__BIEU KE HOACH  2015 (KTN 6.11 sua)" xfId="10496"/>
    <cellStyle name="þ_x001d_ðÇ%Uý—&amp;Hý9_x0008_Ÿ s_x000a__x0007__x0001__x0001__BIEU KE HOACH  2015 (KTN 6.11 sua)" xfId="10497"/>
    <cellStyle name="þ_x001d_ðÇ%Uý—&amp;Hý9_x0008_Ÿ s_x000a__x0007__x0001__CT 134" xfId="10498"/>
    <cellStyle name="þ_x001d_ðÇ%Uý—&amp;Hý9_x0008_Ÿ s_x000a__x0007__x0001__x0001__CT 134" xfId="10499"/>
    <cellStyle name="þ_x001d_ðÇ%Uý—&amp;Hý9_x0008_Ÿ_x0009_s_x000a__x0007__x0001__x0001_" xfId="10500"/>
    <cellStyle name="þ_x001d_ðK_x000c_Fý_x001b__x000d_9ýU_x0001_Ð_x0008_¦)_x0007__x0001__x0001_" xfId="10501"/>
    <cellStyle name="þ_x001d_ðK_x000c_Fý_x001b__x000d_9ýU_x0001_Ð_x0008_¦)_x0007__x0001__x0001_ 2" xfId="10502"/>
    <cellStyle name="þ_x001d_ðK_x000c_Fý_x001b__x000d_9ýU_x0001_Ð_x0008_¦)_x0007__x0001__x0001_ 3" xfId="10503"/>
    <cellStyle name="þ_x001d_ðK_x000c_Fý_x001b__x000d_9ýU_x0001_Ð_x0008_¦)_x0007__x0001__x0001_ 4" xfId="10504"/>
    <cellStyle name="thuong-10" xfId="10505"/>
    <cellStyle name="thuong-10 2" xfId="10506"/>
    <cellStyle name="thuong-10 3" xfId="10507"/>
    <cellStyle name="thuong-10 4" xfId="10508"/>
    <cellStyle name="thuong-11" xfId="10509"/>
    <cellStyle name="thuong-11 2" xfId="10510"/>
    <cellStyle name="thuong-11 3" xfId="10511"/>
    <cellStyle name="thuong-11 4" xfId="10512"/>
    <cellStyle name="thuy" xfId="10513"/>
    <cellStyle name="thuy 2" xfId="10514"/>
    <cellStyle name="Thuyet minh" xfId="10515"/>
    <cellStyle name="Thuyet minh 2" xfId="10516"/>
    <cellStyle name="Thuyet minh 3" xfId="10517"/>
    <cellStyle name="Thuyet minh 4" xfId="10518"/>
    <cellStyle name="thvt" xfId="10519"/>
    <cellStyle name="thvt 2" xfId="10520"/>
    <cellStyle name="thvt 3" xfId="10521"/>
    <cellStyle name="thvt 4" xfId="10522"/>
    <cellStyle name="Tiªu ®Ì" xfId="10523"/>
    <cellStyle name="Tiªu ®Ì 2" xfId="10524"/>
    <cellStyle name="Tiªu ®Ì 3" xfId="10525"/>
    <cellStyle name="Tiªu ®Ì 4" xfId="10526"/>
    <cellStyle name="Tien1" xfId="10527"/>
    <cellStyle name="Tien1 2" xfId="10528"/>
    <cellStyle name="Tien1 3" xfId="10529"/>
    <cellStyle name="Tien1 4" xfId="10530"/>
    <cellStyle name="Tieu_de_2" xfId="10531"/>
    <cellStyle name="Times New Roman" xfId="10532"/>
    <cellStyle name="Times New Roman 2" xfId="10533"/>
    <cellStyle name="Times New Roman 3" xfId="10534"/>
    <cellStyle name="Times New Roman 4" xfId="10535"/>
    <cellStyle name="TiÓu môc" xfId="10536"/>
    <cellStyle name="TiÓu môc 2" xfId="10537"/>
    <cellStyle name="TiÓu môc 3" xfId="10538"/>
    <cellStyle name="TiÓu môc 4" xfId="10539"/>
    <cellStyle name="tit1" xfId="10540"/>
    <cellStyle name="tit1 2" xfId="10541"/>
    <cellStyle name="tit1 3" xfId="10542"/>
    <cellStyle name="tit1 4" xfId="10543"/>
    <cellStyle name="tit2" xfId="10544"/>
    <cellStyle name="tit2 2" xfId="10545"/>
    <cellStyle name="tit2 3" xfId="10546"/>
    <cellStyle name="tit2 4" xfId="10547"/>
    <cellStyle name="tit3" xfId="10548"/>
    <cellStyle name="tit3 2" xfId="10549"/>
    <cellStyle name="tit3 3" xfId="10550"/>
    <cellStyle name="tit3 4" xfId="10551"/>
    <cellStyle name="tit4" xfId="10552"/>
    <cellStyle name="tit4 2" xfId="10553"/>
    <cellStyle name="tit4 3" xfId="10554"/>
    <cellStyle name="tit4 4" xfId="10555"/>
    <cellStyle name="Title 2" xfId="10556"/>
    <cellStyle name="Title 2 2" xfId="10557"/>
    <cellStyle name="Title 2 3" xfId="10558"/>
    <cellStyle name="Title 2 4" xfId="10559"/>
    <cellStyle name="Title 3" xfId="10560"/>
    <cellStyle name="Title 4" xfId="10561"/>
    <cellStyle name="TNN" xfId="10562"/>
    <cellStyle name="TNN 2" xfId="10563"/>
    <cellStyle name="TNN 3" xfId="10564"/>
    <cellStyle name="TNN 4" xfId="10565"/>
    <cellStyle name="Tong so" xfId="10566"/>
    <cellStyle name="tong so 1" xfId="10567"/>
    <cellStyle name="Tongcong" xfId="10568"/>
    <cellStyle name="Tongcong 2" xfId="10569"/>
    <cellStyle name="Tongcong 3" xfId="10570"/>
    <cellStyle name="Tongcong 4" xfId="10571"/>
    <cellStyle name="Total 2" xfId="10572"/>
    <cellStyle name="Total 2 2" xfId="10573"/>
    <cellStyle name="Total 2 3" xfId="10574"/>
    <cellStyle name="Total 2 4" xfId="10575"/>
    <cellStyle name="Total 2 5" xfId="10576"/>
    <cellStyle name="Total 3" xfId="10577"/>
    <cellStyle name="Total 4" xfId="10578"/>
    <cellStyle name="Total 5" xfId="10579"/>
    <cellStyle name="Total 6" xfId="10580"/>
    <cellStyle name="trang" xfId="10581"/>
    <cellStyle name="trang 2" xfId="10582"/>
    <cellStyle name="trang 3" xfId="10583"/>
    <cellStyle name="trang 4" xfId="10584"/>
    <cellStyle name="ts" xfId="10585"/>
    <cellStyle name="ts 2" xfId="10586"/>
    <cellStyle name="ts 2 2" xfId="10587"/>
    <cellStyle name="ts 2 3" xfId="10588"/>
    <cellStyle name="ts 3" xfId="10589"/>
    <cellStyle name="ts 4" xfId="10590"/>
    <cellStyle name="ts 5" xfId="10591"/>
    <cellStyle name="tt1" xfId="10592"/>
    <cellStyle name="tt1 2" xfId="10593"/>
    <cellStyle name="tt1 3" xfId="10594"/>
    <cellStyle name="tt1 4" xfId="10595"/>
    <cellStyle name="Tusental (0)_pldt" xfId="10596"/>
    <cellStyle name="Tusental_pldt" xfId="10597"/>
    <cellStyle name="UNIDAGSCode" xfId="10598"/>
    <cellStyle name="UNIDAGSCode 2" xfId="10599"/>
    <cellStyle name="UNIDAGSCode 2 2" xfId="10600"/>
    <cellStyle name="UNIDAGSCode 2 3" xfId="10601"/>
    <cellStyle name="UNIDAGSCode 3" xfId="10602"/>
    <cellStyle name="UNIDAGSCode 4" xfId="10603"/>
    <cellStyle name="UNIDAGSCode 5" xfId="10604"/>
    <cellStyle name="UNIDAGSCode2" xfId="10605"/>
    <cellStyle name="UNIDAGSCode2 2" xfId="10606"/>
    <cellStyle name="UNIDAGSCode2 2 2" xfId="10607"/>
    <cellStyle name="UNIDAGSCode2 3" xfId="10608"/>
    <cellStyle name="UNIDAGSCode2 4" xfId="10609"/>
    <cellStyle name="UNIDAGSCode2 5" xfId="10610"/>
    <cellStyle name="UNIDAGSCurrency" xfId="10611"/>
    <cellStyle name="UNIDAGSCurrency 2" xfId="10612"/>
    <cellStyle name="UNIDAGSCurrency 2 2" xfId="10613"/>
    <cellStyle name="UNIDAGSCurrency 2 3" xfId="10614"/>
    <cellStyle name="UNIDAGSCurrency 3" xfId="10615"/>
    <cellStyle name="UNIDAGSCurrency 4" xfId="10616"/>
    <cellStyle name="UNIDAGSCurrency 5" xfId="10617"/>
    <cellStyle name="UNIDAGSDate" xfId="10618"/>
    <cellStyle name="UNIDAGSDate 2" xfId="10619"/>
    <cellStyle name="UNIDAGSDate 2 2" xfId="10620"/>
    <cellStyle name="UNIDAGSDate 2 3" xfId="10621"/>
    <cellStyle name="UNIDAGSDate 3" xfId="10622"/>
    <cellStyle name="UNIDAGSDate 4" xfId="10623"/>
    <cellStyle name="UNIDAGSDate 5" xfId="10624"/>
    <cellStyle name="UNIDAGSPercent" xfId="10625"/>
    <cellStyle name="UNIDAGSPercent 2" xfId="10626"/>
    <cellStyle name="UNIDAGSPercent 2 2" xfId="10627"/>
    <cellStyle name="UNIDAGSPercent 2 3" xfId="10628"/>
    <cellStyle name="UNIDAGSPercent 3" xfId="10629"/>
    <cellStyle name="UNIDAGSPercent 4" xfId="10630"/>
    <cellStyle name="UNIDAGSPercent 5" xfId="10631"/>
    <cellStyle name="UNIDAGSPercent2" xfId="10632"/>
    <cellStyle name="UNIDAGSPercent2 2" xfId="10633"/>
    <cellStyle name="UNIDAGSPercent2 2 2" xfId="10634"/>
    <cellStyle name="UNIDAGSPercent2 2 3" xfId="10635"/>
    <cellStyle name="UNIDAGSPercent2 3" xfId="10636"/>
    <cellStyle name="UNIDAGSPercent2 4" xfId="10637"/>
    <cellStyle name="UNIDAGSPercent2 5" xfId="10638"/>
    <cellStyle name="ux_3_¼­¿ï-¾È»ê" xfId="10639"/>
    <cellStyle name="Valuta (0)_CALPREZZ" xfId="10640"/>
    <cellStyle name="Valuta_ PESO ELETTR." xfId="10641"/>
    <cellStyle name="VANG1" xfId="10642"/>
    <cellStyle name="VANG1 2" xfId="10643"/>
    <cellStyle name="VANG1 3" xfId="10644"/>
    <cellStyle name="VANG1 4" xfId="10645"/>
    <cellStyle name="viet" xfId="10646"/>
    <cellStyle name="viet 2" xfId="10647"/>
    <cellStyle name="viet 2 2" xfId="10648"/>
    <cellStyle name="viet 3" xfId="10649"/>
    <cellStyle name="viet 4" xfId="10650"/>
    <cellStyle name="viet 5" xfId="10651"/>
    <cellStyle name="viet 6" xfId="10652"/>
    <cellStyle name="viet2" xfId="10653"/>
    <cellStyle name="viet2 2" xfId="10654"/>
    <cellStyle name="viet2 2 2" xfId="10655"/>
    <cellStyle name="viet2 3" xfId="10656"/>
    <cellStyle name="viet2 4" xfId="10657"/>
    <cellStyle name="viet2 5" xfId="10658"/>
    <cellStyle name="viet2 6" xfId="10659"/>
    <cellStyle name="VN new romanNormal" xfId="10660"/>
    <cellStyle name="VN new romanNormal 2" xfId="10661"/>
    <cellStyle name="VN new romanNormal 3" xfId="10662"/>
    <cellStyle name="VN new romanNormal 4" xfId="10663"/>
    <cellStyle name="VN new romanNormal 5" xfId="10664"/>
    <cellStyle name="Vn Time 13" xfId="10665"/>
    <cellStyle name="Vn Time 13 2" xfId="10666"/>
    <cellStyle name="Vn Time 13 3" xfId="10667"/>
    <cellStyle name="Vn Time 13 4" xfId="10668"/>
    <cellStyle name="Vn Time 14" xfId="10669"/>
    <cellStyle name="Vn Time 14 2" xfId="10670"/>
    <cellStyle name="Vn Time 14 3" xfId="10671"/>
    <cellStyle name="Vn Time 14 4" xfId="10672"/>
    <cellStyle name="VN time new roman" xfId="10673"/>
    <cellStyle name="VN time new roman 2" xfId="10674"/>
    <cellStyle name="VN time new roman 3" xfId="10675"/>
    <cellStyle name="VN time new roman 4" xfId="10676"/>
    <cellStyle name="VN time new roman 5" xfId="10677"/>
    <cellStyle name="vn_time" xfId="10678"/>
    <cellStyle name="vnbo" xfId="10679"/>
    <cellStyle name="vnbo 2" xfId="10680"/>
    <cellStyle name="vnbo 3" xfId="10681"/>
    <cellStyle name="vnbo 4" xfId="10682"/>
    <cellStyle name="vnhead1" xfId="10683"/>
    <cellStyle name="vnhead1 2" xfId="10684"/>
    <cellStyle name="vnhead1 3" xfId="10685"/>
    <cellStyle name="vnhead1 4" xfId="10686"/>
    <cellStyle name="vnhead2" xfId="10687"/>
    <cellStyle name="vnhead2 2" xfId="10688"/>
    <cellStyle name="vnhead2 3" xfId="10689"/>
    <cellStyle name="vnhead2 4" xfId="10690"/>
    <cellStyle name="vnhead3" xfId="10691"/>
    <cellStyle name="vnhead3 2" xfId="10692"/>
    <cellStyle name="vnhead3 3" xfId="10693"/>
    <cellStyle name="vnhead3 4" xfId="10694"/>
    <cellStyle name="vnhead4" xfId="10695"/>
    <cellStyle name="vnhead4 2" xfId="10696"/>
    <cellStyle name="vnhead4 3" xfId="10697"/>
    <cellStyle name="vnhead4 4" xfId="10698"/>
    <cellStyle name="vntxt1" xfId="10699"/>
    <cellStyle name="vntxt1 2" xfId="10700"/>
    <cellStyle name="vntxt1 3" xfId="10701"/>
    <cellStyle name="vntxt1 4" xfId="10702"/>
    <cellStyle name="vntxt2" xfId="10703"/>
    <cellStyle name="vntxt2 2" xfId="10704"/>
    <cellStyle name="vntxt2 3" xfId="10705"/>
    <cellStyle name="vntxt2 4" xfId="10706"/>
    <cellStyle name="W?hrung [0]_35ERI8T2gbIEMixb4v26icuOo" xfId="10707"/>
    <cellStyle name="W?hrung_35ERI8T2gbIEMixb4v26icuOo" xfId="10708"/>
    <cellStyle name="Währung [0]_68574_Materialbedarfsliste" xfId="10709"/>
    <cellStyle name="Währung_68574_Materialbedarfsliste" xfId="10710"/>
    <cellStyle name="Walutowy [0]_Invoices2001Slovakia" xfId="10711"/>
    <cellStyle name="Walutowy_Invoices2001Slovakia" xfId="10712"/>
    <cellStyle name="Warning Text 2" xfId="10713"/>
    <cellStyle name="Warning Text 2 2" xfId="10714"/>
    <cellStyle name="Warning Text 2 3" xfId="10715"/>
    <cellStyle name="Warning Text 2 4" xfId="10716"/>
    <cellStyle name="Warning Text 3" xfId="10717"/>
    <cellStyle name="Warning Text 4" xfId="10718"/>
    <cellStyle name="wrap" xfId="10719"/>
    <cellStyle name="wrap 2" xfId="10720"/>
    <cellStyle name="wrap 3" xfId="10721"/>
    <cellStyle name="wrap 4" xfId="10722"/>
    <cellStyle name="Wไhrung [0]_35ERI8T2gbIEMixb4v26icuOo" xfId="10723"/>
    <cellStyle name="Wไhrung_35ERI8T2gbIEMixb4v26icuOo" xfId="10724"/>
    <cellStyle name="xan1" xfId="10725"/>
    <cellStyle name="xan1 2" xfId="10726"/>
    <cellStyle name="xan1 3" xfId="10727"/>
    <cellStyle name="xan1 4" xfId="10728"/>
    <cellStyle name="xuan" xfId="10729"/>
    <cellStyle name="xuan 2" xfId="10730"/>
    <cellStyle name="xuan 3" xfId="10731"/>
    <cellStyle name="xuan 4" xfId="10732"/>
    <cellStyle name="xuan 5" xfId="10733"/>
    <cellStyle name="y" xfId="10734"/>
    <cellStyle name="y 2" xfId="10735"/>
    <cellStyle name="y 3" xfId="10736"/>
    <cellStyle name="y 4" xfId="10737"/>
    <cellStyle name="Ý kh¸c_B¶ng 1 (2)" xfId="10738"/>
    <cellStyle name="Zeilenebene_1_主营业务利润明细表" xfId="10739"/>
    <cellStyle name="センター" xfId="10740"/>
    <cellStyle name="センター 2" xfId="10741"/>
    <cellStyle name="センター 3" xfId="10742"/>
    <cellStyle name="センター 4" xfId="10743"/>
    <cellStyle name="เครื่องหมายสกุลเงิน [0]_FTC_OFFER" xfId="10744"/>
    <cellStyle name="เครื่องหมายสกุลเงิน_FTC_OFFER" xfId="10745"/>
    <cellStyle name="ปกติ_FTC_OFFER" xfId="10746"/>
    <cellStyle name=" [0.00]_ Att. 1- Cover" xfId="10747"/>
    <cellStyle name="_ Att. 1- Cover" xfId="10748"/>
    <cellStyle name="?_ Att. 1- Cover" xfId="10749"/>
    <cellStyle name="똿뗦먛귟 [0.00]_PRODUCT DETAIL Q1" xfId="10750"/>
    <cellStyle name="똿뗦먛귟_PRODUCT DETAIL Q1" xfId="10751"/>
    <cellStyle name="믅됞 [0.00]_PRODUCT DETAIL Q1" xfId="10752"/>
    <cellStyle name="믅됞_PRODUCT DETAIL Q1" xfId="10753"/>
    <cellStyle name="백분율_††††† " xfId="10754"/>
    <cellStyle name="뷭?_BOOKSHIP" xfId="10755"/>
    <cellStyle name="쉼표 [0]_2001 Target monthly" xfId="10756"/>
    <cellStyle name="쉼표_Sample plan" xfId="10757"/>
    <cellStyle name="안건회계법인" xfId="10758"/>
    <cellStyle name="안건회계법인 2" xfId="10759"/>
    <cellStyle name="안건회계법인 3" xfId="10760"/>
    <cellStyle name="안건회계법인 4" xfId="10761"/>
    <cellStyle name="콤마 [ - 유형1" xfId="10762"/>
    <cellStyle name="콤마 [ - 유형1 2" xfId="10763"/>
    <cellStyle name="콤마 [ - 유형1 3" xfId="10764"/>
    <cellStyle name="콤마 [ - 유형1 4" xfId="10765"/>
    <cellStyle name="콤마 [ - 유형2" xfId="10766"/>
    <cellStyle name="콤마 [ - 유형2 2" xfId="10767"/>
    <cellStyle name="콤마 [ - 유형2 3" xfId="10768"/>
    <cellStyle name="콤마 [ - 유형2 4" xfId="10769"/>
    <cellStyle name="콤마 [ - 유형3" xfId="10770"/>
    <cellStyle name="콤마 [ - 유형3 2" xfId="10771"/>
    <cellStyle name="콤마 [ - 유형3 3" xfId="10772"/>
    <cellStyle name="콤마 [ - 유형3 4" xfId="10773"/>
    <cellStyle name="콤마 [ - 유형4" xfId="10774"/>
    <cellStyle name="콤마 [ - 유형4 2" xfId="10775"/>
    <cellStyle name="콤마 [ - 유형4 3" xfId="10776"/>
    <cellStyle name="콤마 [ - 유형4 4" xfId="10777"/>
    <cellStyle name="콤마 [ - 유형5" xfId="10778"/>
    <cellStyle name="콤마 [ - 유형5 2" xfId="10779"/>
    <cellStyle name="콤마 [ - 유형5 3" xfId="10780"/>
    <cellStyle name="콤마 [ - 유형5 4" xfId="10781"/>
    <cellStyle name="콤마 [ - 유형6" xfId="10782"/>
    <cellStyle name="콤마 [ - 유형6 2" xfId="10783"/>
    <cellStyle name="콤마 [ - 유형6 3" xfId="10784"/>
    <cellStyle name="콤마 [ - 유형6 4" xfId="10785"/>
    <cellStyle name="콤마 [ - 유형7" xfId="10786"/>
    <cellStyle name="콤마 [ - 유형7 2" xfId="10787"/>
    <cellStyle name="콤마 [ - 유형7 3" xfId="10788"/>
    <cellStyle name="콤마 [ - 유형7 4" xfId="10789"/>
    <cellStyle name="콤마 [ - 유형8" xfId="10790"/>
    <cellStyle name="콤마 [ - 유형8 2" xfId="10791"/>
    <cellStyle name="콤마 [ - 유형8 3" xfId="10792"/>
    <cellStyle name="콤마 [ - 유형8 4" xfId="10793"/>
    <cellStyle name="콤마 [0]_ 비목별 월별기술 " xfId="10794"/>
    <cellStyle name="콤마_ 비목별 월별기술 " xfId="10795"/>
    <cellStyle name="통화 [0]_††††† " xfId="10796"/>
    <cellStyle name="통화_††††† " xfId="10797"/>
    <cellStyle name="표준_ 97년 경영분석(안)" xfId="10798"/>
    <cellStyle name="표줠_Sheet1_1_총괄표 (수출입) (2)" xfId="10799"/>
    <cellStyle name="一般_00Q3902REV.1" xfId="10800"/>
    <cellStyle name="千位[0]_pldt" xfId="10801"/>
    <cellStyle name="千位_pldt" xfId="10802"/>
    <cellStyle name="千位分隔_CCTV" xfId="10803"/>
    <cellStyle name="千分位[0]_00Q3902REV.1" xfId="10804"/>
    <cellStyle name="千分位_00Q3902REV.1" xfId="10805"/>
    <cellStyle name="后继超级链接_销售公司-2002年报表体系（12.21）" xfId="10806"/>
    <cellStyle name="已瀏覽過的超連結" xfId="10807"/>
    <cellStyle name="已瀏覽過的超連結 2" xfId="10808"/>
    <cellStyle name="已瀏覽過的超連結 3" xfId="10809"/>
    <cellStyle name="已瀏覽過的超連結 4" xfId="10810"/>
    <cellStyle name="常?_Sales Forecast - TCLVN" xfId="10811"/>
    <cellStyle name="常规_4403-200312" xfId="10812"/>
    <cellStyle name="桁区切り [0.00]_††††† " xfId="10813"/>
    <cellStyle name="桁区切り_††††† " xfId="10814"/>
    <cellStyle name="標準_#265_Rebates and Pricing" xfId="10815"/>
    <cellStyle name="貨幣 [0]_00Q3902REV.1" xfId="10816"/>
    <cellStyle name="貨幣[0]_BRE" xfId="10817"/>
    <cellStyle name="貨幣_00Q3902REV.1" xfId="10818"/>
    <cellStyle name="超级链接_销售公司-2002年报表体系（12.21）" xfId="10819"/>
    <cellStyle name="超連結" xfId="10820"/>
    <cellStyle name="超連結_x000f_" xfId="10821"/>
    <cellStyle name="超連結 10" xfId="10822"/>
    <cellStyle name="超連結_x000f_ 10" xfId="10823"/>
    <cellStyle name="超連結 11" xfId="10824"/>
    <cellStyle name="超連結_x000f_ 11" xfId="10825"/>
    <cellStyle name="超連結 12" xfId="10826"/>
    <cellStyle name="超連結_x000f_ 12" xfId="10827"/>
    <cellStyle name="超連結 13" xfId="10828"/>
    <cellStyle name="超連結_x000f_ 13" xfId="10829"/>
    <cellStyle name="超連結 14" xfId="10830"/>
    <cellStyle name="超連結_x000f_ 14" xfId="10831"/>
    <cellStyle name="超連結 15" xfId="10832"/>
    <cellStyle name="超連結_x000f_ 15" xfId="10833"/>
    <cellStyle name="超連結 16" xfId="10834"/>
    <cellStyle name="超連結_x000f_ 16" xfId="10835"/>
    <cellStyle name="超連結 17" xfId="10836"/>
    <cellStyle name="超連結_x000f_ 17" xfId="10837"/>
    <cellStyle name="超連結 18" xfId="10838"/>
    <cellStyle name="超連結_x000f_ 18" xfId="10839"/>
    <cellStyle name="超連結 19" xfId="10840"/>
    <cellStyle name="超連結_x000f_ 19" xfId="10841"/>
    <cellStyle name="超連結 2" xfId="10842"/>
    <cellStyle name="超連結_x000f_ 2" xfId="10843"/>
    <cellStyle name="超連結 20" xfId="10844"/>
    <cellStyle name="超連結_x000f_ 20" xfId="10845"/>
    <cellStyle name="超連結 21" xfId="10846"/>
    <cellStyle name="超連結_x000f_ 21" xfId="10847"/>
    <cellStyle name="超連結 22" xfId="10848"/>
    <cellStyle name="超連結_x000f_ 22" xfId="10849"/>
    <cellStyle name="超連結 23" xfId="10850"/>
    <cellStyle name="超連結_x000f_ 23" xfId="10851"/>
    <cellStyle name="超連結 24" xfId="10852"/>
    <cellStyle name="超連結_x000f_ 24" xfId="10853"/>
    <cellStyle name="超連結 25" xfId="10854"/>
    <cellStyle name="超連結_x000f_ 25" xfId="10855"/>
    <cellStyle name="超連結 26" xfId="10856"/>
    <cellStyle name="超連結_x000f_ 26" xfId="10857"/>
    <cellStyle name="超連結 27" xfId="10858"/>
    <cellStyle name="超連結_x000f_ 27" xfId="10859"/>
    <cellStyle name="超連結 28" xfId="10860"/>
    <cellStyle name="超連結_x000f_ 28" xfId="10861"/>
    <cellStyle name="超連結 29" xfId="10862"/>
    <cellStyle name="超連結_x000f_ 29" xfId="10863"/>
    <cellStyle name="超連結 3" xfId="10864"/>
    <cellStyle name="超連結_x000f_ 3" xfId="10865"/>
    <cellStyle name="超連結 30" xfId="10866"/>
    <cellStyle name="超連結_x000f_ 30" xfId="10867"/>
    <cellStyle name="超連結 31" xfId="10868"/>
    <cellStyle name="超連結_x000f_ 31" xfId="10869"/>
    <cellStyle name="超連結 32" xfId="10870"/>
    <cellStyle name="超連結_x000f_ 32" xfId="10871"/>
    <cellStyle name="超連結 33" xfId="10872"/>
    <cellStyle name="超連結_x000f_ 33" xfId="10873"/>
    <cellStyle name="超連結 34" xfId="10874"/>
    <cellStyle name="超連結_x000f_ 34" xfId="10875"/>
    <cellStyle name="超連結 35" xfId="10876"/>
    <cellStyle name="超連結_x000f_ 35" xfId="10877"/>
    <cellStyle name="超連結 36" xfId="10878"/>
    <cellStyle name="超連結_x000f_ 36" xfId="10879"/>
    <cellStyle name="超連結 37" xfId="10880"/>
    <cellStyle name="超連結_x000f_ 37" xfId="10881"/>
    <cellStyle name="超連結 38" xfId="10882"/>
    <cellStyle name="超連結_x000f_ 38" xfId="10883"/>
    <cellStyle name="超連結 39" xfId="10884"/>
    <cellStyle name="超連結_x000f_ 39" xfId="10885"/>
    <cellStyle name="超連結 4" xfId="10886"/>
    <cellStyle name="超連結_x000f_ 4" xfId="10887"/>
    <cellStyle name="超連結 40" xfId="10888"/>
    <cellStyle name="超連結_x000f_ 40" xfId="10889"/>
    <cellStyle name="超連結 41" xfId="10890"/>
    <cellStyle name="超連結_x000f_ 41" xfId="10891"/>
    <cellStyle name="超連結 42" xfId="10892"/>
    <cellStyle name="超連結_x000f_ 42" xfId="10893"/>
    <cellStyle name="超連結 43" xfId="10894"/>
    <cellStyle name="超連結_x000f_ 43" xfId="10895"/>
    <cellStyle name="超連結 44" xfId="10896"/>
    <cellStyle name="超連結_x000f_ 44" xfId="10897"/>
    <cellStyle name="超連結 45" xfId="10898"/>
    <cellStyle name="超連結_x000f_ 45" xfId="10899"/>
    <cellStyle name="超連結 46" xfId="10900"/>
    <cellStyle name="超連結_x000f_ 46" xfId="10901"/>
    <cellStyle name="超連結 47" xfId="10902"/>
    <cellStyle name="超連結_x000f_ 47" xfId="10903"/>
    <cellStyle name="超連結 48" xfId="10904"/>
    <cellStyle name="超連結_x000f_ 48" xfId="10905"/>
    <cellStyle name="超連結 49" xfId="10906"/>
    <cellStyle name="超連結_x000f_ 49" xfId="10907"/>
    <cellStyle name="超連結 5" xfId="10908"/>
    <cellStyle name="超連結_x000f_ 5" xfId="10909"/>
    <cellStyle name="超連結 50" xfId="10910"/>
    <cellStyle name="超連結_x000f_ 50" xfId="10911"/>
    <cellStyle name="超連結 51" xfId="10912"/>
    <cellStyle name="超連結_x000f_ 51" xfId="10913"/>
    <cellStyle name="超連結 52" xfId="10914"/>
    <cellStyle name="超連結_x000f_ 52" xfId="10915"/>
    <cellStyle name="超連結 53" xfId="10916"/>
    <cellStyle name="超連結_x000f_ 53" xfId="10917"/>
    <cellStyle name="超連結 54" xfId="10918"/>
    <cellStyle name="超連結_x000f_ 54" xfId="10919"/>
    <cellStyle name="超連結 55" xfId="10920"/>
    <cellStyle name="超連結_x000f_ 55" xfId="10921"/>
    <cellStyle name="超連結 56" xfId="10922"/>
    <cellStyle name="超連結_x000f_ 56" xfId="10923"/>
    <cellStyle name="超連結 57" xfId="10924"/>
    <cellStyle name="超連結_x000f_ 57" xfId="10925"/>
    <cellStyle name="超連結 58" xfId="10926"/>
    <cellStyle name="超連結_x000f_ 58" xfId="10927"/>
    <cellStyle name="超連結 59" xfId="10928"/>
    <cellStyle name="超連結_x000f_ 59" xfId="10929"/>
    <cellStyle name="超連結 6" xfId="10930"/>
    <cellStyle name="超連結_x000f_ 6" xfId="10931"/>
    <cellStyle name="超連結 60" xfId="10932"/>
    <cellStyle name="超連結_x000f_ 60" xfId="10933"/>
    <cellStyle name="超連結 7" xfId="10934"/>
    <cellStyle name="超連結_x000f_ 7" xfId="10935"/>
    <cellStyle name="超連結 8" xfId="10936"/>
    <cellStyle name="超連結_x000f_ 8" xfId="10937"/>
    <cellStyle name="超連結 9" xfId="10938"/>
    <cellStyle name="超連結_x000f_ 9" xfId="10939"/>
    <cellStyle name="超連結_x000d_" xfId="10940"/>
    <cellStyle name="超連結_x000d_ 2" xfId="10941"/>
    <cellStyle name="超連結_x000d_ 3" xfId="10942"/>
    <cellStyle name="超連結_x000d_ 4" xfId="10943"/>
    <cellStyle name="超連結??汸" xfId="10944"/>
    <cellStyle name="超連結??汸 2" xfId="10945"/>
    <cellStyle name="超連結??汸 3" xfId="10946"/>
    <cellStyle name="超連結??汸 4" xfId="10947"/>
    <cellStyle name="超連結?w?" xfId="10948"/>
    <cellStyle name="超連結?w? 2" xfId="10949"/>
    <cellStyle name="超連結?w? 3" xfId="10950"/>
    <cellStyle name="超連結?w? 4" xfId="10951"/>
    <cellStyle name="超連結?潒?" xfId="10952"/>
    <cellStyle name="超連結?潒? 2" xfId="10953"/>
    <cellStyle name="超連結?潒? 3" xfId="10954"/>
    <cellStyle name="超連結?潒? 4" xfId="10955"/>
    <cellStyle name="超連結♇⹡汸" xfId="10956"/>
    <cellStyle name="超連結♇⹡汸 2" xfId="10957"/>
    <cellStyle name="超連結♇⹡汸 3" xfId="10958"/>
    <cellStyle name="超連結♇⹡汸 4" xfId="10959"/>
    <cellStyle name="超連結⁷潒慭" xfId="10960"/>
    <cellStyle name="超連結⁷潒慭 2" xfId="10961"/>
    <cellStyle name="超連結⁷潒慭 3" xfId="10962"/>
    <cellStyle name="超連結⁷潒慭 4" xfId="10963"/>
    <cellStyle name="超連結敎w慭" xfId="10964"/>
    <cellStyle name="超連結敎w慭 2" xfId="10965"/>
    <cellStyle name="超連結敎w慭 3" xfId="10966"/>
    <cellStyle name="超連結敎w慭 4" xfId="10967"/>
    <cellStyle name="通貨 [0.00]_††††† " xfId="10968"/>
    <cellStyle name="通貨_††††† " xfId="10969"/>
    <cellStyle name="隨後的超連結" xfId="10970"/>
    <cellStyle name="隨後的超連結 2" xfId="10971"/>
    <cellStyle name="隨後的超連結 3" xfId="10972"/>
    <cellStyle name="隨後的超連結 4" xfId="10973"/>
    <cellStyle name="隨後的超連結n_x0003_" xfId="10974"/>
    <cellStyle name="隨後的超連結n_x0003_ 2" xfId="10975"/>
    <cellStyle name="隨後的超連結n_x0003_ 3" xfId="10976"/>
    <cellStyle name="隨後的超連結n_x0003_ 4" xfId="10977"/>
    <cellStyle name="隨後的超連結n汸s?呃L" xfId="10978"/>
    <cellStyle name="隨後的超連結n汸s?呃L 2" xfId="10979"/>
    <cellStyle name="隨後的超連結n汸s?呃L 3" xfId="10980"/>
    <cellStyle name="隨後的超連結n汸s?呃L 4" xfId="10981"/>
    <cellStyle name="隨後的超連結n汸s䱘呃L" xfId="10982"/>
    <cellStyle name="隨後的超連結n汸s䱘呃L 2" xfId="10983"/>
    <cellStyle name="隨後的超連結n汸s䱘呃L 3" xfId="10984"/>
    <cellStyle name="隨後的超連結n汸s䱘呃L 4" xfId="10985"/>
    <cellStyle name="隨後的超連結s?呃L?R" xfId="10986"/>
    <cellStyle name="隨後的超連結s?呃L?R 2" xfId="10987"/>
    <cellStyle name="隨後的超連結s?呃L?R 3" xfId="10988"/>
    <cellStyle name="隨後的超連結s?呃L?R 4" xfId="10989"/>
    <cellStyle name="隨後的超連結s䱘呃L䄀R" xfId="10990"/>
    <cellStyle name="隨後的超連結s䱘呃L䄀R 2" xfId="10991"/>
    <cellStyle name="隨後的超連結s䱘呃L䄀R 3" xfId="10992"/>
    <cellStyle name="隨後的超連結s䱘呃L䄀R 4" xfId="1099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44"/>
  <sheetViews>
    <sheetView zoomScale="85" zoomScaleNormal="85" workbookViewId="0">
      <pane ySplit="8" topLeftCell="A9" activePane="bottomLeft" state="frozen"/>
      <selection pane="bottomLeft" activeCell="F5" sqref="F5:F8"/>
    </sheetView>
  </sheetViews>
  <sheetFormatPr defaultRowHeight="12.75"/>
  <cols>
    <col min="1" max="1" width="6" customWidth="1"/>
    <col min="2" max="2" width="86.28515625" customWidth="1"/>
    <col min="3" max="3" width="12.140625" customWidth="1"/>
    <col min="4" max="4" width="12.7109375" customWidth="1"/>
    <col min="5" max="5" width="11.7109375" customWidth="1"/>
    <col min="6" max="6" width="15.5703125" customWidth="1"/>
    <col min="7" max="7" width="10" customWidth="1"/>
    <col min="8" max="8" width="13.7109375" customWidth="1"/>
    <col min="9" max="9" width="20.140625" customWidth="1"/>
    <col min="10" max="10" width="9" style="170" customWidth="1"/>
    <col min="11" max="11" width="6.7109375" style="170" customWidth="1"/>
    <col min="12" max="12" width="18" style="170" customWidth="1"/>
    <col min="13" max="13" width="17.140625" customWidth="1"/>
    <col min="15" max="15" width="15.7109375" customWidth="1"/>
    <col min="16" max="16" width="17" customWidth="1"/>
  </cols>
  <sheetData>
    <row r="1" spans="1:28" ht="15.75">
      <c r="A1" s="240"/>
      <c r="B1" s="240"/>
      <c r="C1" s="240"/>
      <c r="D1" s="240"/>
      <c r="E1" s="240"/>
      <c r="F1" s="240"/>
      <c r="G1" s="240"/>
      <c r="H1" s="240"/>
      <c r="I1" s="240" t="s">
        <v>534</v>
      </c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</row>
    <row r="2" spans="1:28" ht="15.75">
      <c r="A2" s="474" t="s">
        <v>533</v>
      </c>
      <c r="B2" s="474"/>
      <c r="C2" s="474"/>
      <c r="D2" s="474"/>
      <c r="E2" s="474"/>
      <c r="F2" s="474"/>
      <c r="G2" s="474"/>
      <c r="H2" s="474"/>
      <c r="I2" s="474"/>
      <c r="M2" s="151"/>
    </row>
    <row r="3" spans="1:28" ht="15.75">
      <c r="A3" s="475" t="s">
        <v>536</v>
      </c>
      <c r="B3" s="476"/>
      <c r="C3" s="476"/>
      <c r="D3" s="476"/>
      <c r="E3" s="476"/>
      <c r="F3" s="476"/>
      <c r="G3" s="476"/>
      <c r="H3" s="476"/>
      <c r="I3" s="476"/>
    </row>
    <row r="4" spans="1:28" ht="16.5" thickBot="1">
      <c r="A4" s="132"/>
      <c r="B4" s="132"/>
      <c r="C4" s="132"/>
      <c r="D4" s="132"/>
      <c r="E4" s="132"/>
      <c r="F4" s="132"/>
      <c r="G4" s="132"/>
      <c r="H4" s="486" t="s">
        <v>535</v>
      </c>
      <c r="I4" s="486"/>
    </row>
    <row r="5" spans="1:28">
      <c r="A5" s="477" t="s">
        <v>0</v>
      </c>
      <c r="B5" s="479" t="s">
        <v>10</v>
      </c>
      <c r="C5" s="487" t="s">
        <v>549</v>
      </c>
      <c r="D5" s="488"/>
      <c r="E5" s="489"/>
      <c r="F5" s="483" t="s">
        <v>526</v>
      </c>
      <c r="G5" s="483" t="s">
        <v>422</v>
      </c>
      <c r="H5" s="483" t="s">
        <v>495</v>
      </c>
      <c r="I5" s="481" t="s">
        <v>1</v>
      </c>
    </row>
    <row r="6" spans="1:28">
      <c r="A6" s="478"/>
      <c r="B6" s="480"/>
      <c r="C6" s="490"/>
      <c r="D6" s="491"/>
      <c r="E6" s="492"/>
      <c r="F6" s="484"/>
      <c r="G6" s="484"/>
      <c r="H6" s="484"/>
      <c r="I6" s="482"/>
    </row>
    <row r="7" spans="1:28">
      <c r="A7" s="478"/>
      <c r="B7" s="480"/>
      <c r="C7" s="493"/>
      <c r="D7" s="494"/>
      <c r="E7" s="495"/>
      <c r="F7" s="484"/>
      <c r="G7" s="484"/>
      <c r="H7" s="484"/>
      <c r="I7" s="482"/>
    </row>
    <row r="8" spans="1:28" ht="31.5">
      <c r="A8" s="478"/>
      <c r="B8" s="480"/>
      <c r="C8" s="133" t="s">
        <v>6</v>
      </c>
      <c r="D8" s="133" t="s">
        <v>524</v>
      </c>
      <c r="E8" s="133" t="s">
        <v>525</v>
      </c>
      <c r="F8" s="485"/>
      <c r="G8" s="485"/>
      <c r="H8" s="485"/>
      <c r="I8" s="482"/>
      <c r="J8" s="182"/>
      <c r="K8" s="182"/>
    </row>
    <row r="9" spans="1:28" ht="25.15" customHeight="1">
      <c r="A9" s="134"/>
      <c r="B9" s="135" t="s">
        <v>7</v>
      </c>
      <c r="C9" s="136">
        <f>C10+C19+C21</f>
        <v>392459.27</v>
      </c>
      <c r="D9" s="136">
        <f t="shared" ref="D9:H9" si="0">D10+D19+D21</f>
        <v>386711.27</v>
      </c>
      <c r="E9" s="136">
        <f t="shared" si="0"/>
        <v>5748</v>
      </c>
      <c r="F9" s="394">
        <f t="shared" si="0"/>
        <v>325563.61499999999</v>
      </c>
      <c r="G9" s="385">
        <f>F9/D9*100</f>
        <v>84.187775287748906</v>
      </c>
      <c r="H9" s="394">
        <f t="shared" si="0"/>
        <v>66895.654999999999</v>
      </c>
      <c r="I9" s="137"/>
      <c r="J9" s="172"/>
      <c r="L9" s="181"/>
      <c r="M9" s="151"/>
      <c r="N9" s="175"/>
      <c r="O9" s="464">
        <f>'BIỂU 03-NSĐP'!Q9</f>
        <v>2182.183</v>
      </c>
    </row>
    <row r="10" spans="1:28" s="154" customFormat="1" ht="25.15" customHeight="1">
      <c r="A10" s="329" t="s">
        <v>8</v>
      </c>
      <c r="B10" s="330" t="s">
        <v>529</v>
      </c>
      <c r="C10" s="331">
        <f>C11+C13</f>
        <v>65343.190999999999</v>
      </c>
      <c r="D10" s="331">
        <f>D11+D13</f>
        <v>65343.190999999999</v>
      </c>
      <c r="E10" s="331">
        <f t="shared" ref="E10:H10" si="1">E11+E13</f>
        <v>0</v>
      </c>
      <c r="F10" s="395">
        <f t="shared" si="1"/>
        <v>53696.328000000001</v>
      </c>
      <c r="G10" s="386">
        <f t="shared" ref="G10:G14" si="2">F10/D10*100</f>
        <v>82.175858231349622</v>
      </c>
      <c r="H10" s="397">
        <f t="shared" si="1"/>
        <v>11646.863000000001</v>
      </c>
      <c r="I10" s="332"/>
      <c r="J10" s="196"/>
      <c r="K10" s="173"/>
      <c r="L10" s="181"/>
      <c r="O10" s="465">
        <f>'BIỂU 04-NSTW'!R9</f>
        <v>32185.656000000003</v>
      </c>
    </row>
    <row r="11" spans="1:28" s="94" customFormat="1" ht="25.15" customHeight="1">
      <c r="A11" s="339">
        <v>1</v>
      </c>
      <c r="B11" s="340" t="s">
        <v>328</v>
      </c>
      <c r="C11" s="327">
        <f>C12</f>
        <v>16051.191000000001</v>
      </c>
      <c r="D11" s="327">
        <f>D12</f>
        <v>16051.191000000001</v>
      </c>
      <c r="E11" s="327">
        <f t="shared" ref="E11:H11" si="3">E12</f>
        <v>0</v>
      </c>
      <c r="F11" s="396">
        <f t="shared" si="3"/>
        <v>16051.191000000001</v>
      </c>
      <c r="G11" s="327">
        <f t="shared" si="2"/>
        <v>100</v>
      </c>
      <c r="H11" s="406">
        <f t="shared" si="3"/>
        <v>0</v>
      </c>
      <c r="I11" s="471" t="s">
        <v>548</v>
      </c>
      <c r="J11" s="341"/>
      <c r="K11" s="341"/>
      <c r="L11" s="342"/>
      <c r="O11" s="464">
        <f>('BIỂU 05-CTMTQG '!T11+'BIỂU 05-CTMTQG '!U11)</f>
        <v>19907.393</v>
      </c>
    </row>
    <row r="12" spans="1:28" s="112" customFormat="1" ht="25.15" customHeight="1">
      <c r="A12" s="403" t="s">
        <v>425</v>
      </c>
      <c r="B12" s="143" t="s">
        <v>426</v>
      </c>
      <c r="C12" s="144">
        <f>D12+E12</f>
        <v>16051.191000000001</v>
      </c>
      <c r="D12" s="145">
        <f>'BIỂU 03-NSĐP'!H10</f>
        <v>16051.191000000001</v>
      </c>
      <c r="E12" s="145"/>
      <c r="F12" s="392">
        <f>'BIỂU 03-NSĐP'!K10</f>
        <v>16051.191000000001</v>
      </c>
      <c r="G12" s="144">
        <f t="shared" si="2"/>
        <v>100</v>
      </c>
      <c r="H12" s="392">
        <f>D12-F12</f>
        <v>0</v>
      </c>
      <c r="I12" s="472"/>
      <c r="J12" s="171"/>
      <c r="K12" s="171"/>
      <c r="L12" s="171"/>
      <c r="O12" s="466">
        <f>SUM(O9:O11)</f>
        <v>54275.232000000004</v>
      </c>
    </row>
    <row r="13" spans="1:28" s="94" customFormat="1" ht="25.15" customHeight="1">
      <c r="A13" s="339">
        <v>2</v>
      </c>
      <c r="B13" s="340" t="s">
        <v>423</v>
      </c>
      <c r="C13" s="327">
        <f>SUM(C14:C18)</f>
        <v>49292</v>
      </c>
      <c r="D13" s="327">
        <f>SUM(D14:D18)</f>
        <v>49292</v>
      </c>
      <c r="E13" s="327">
        <f t="shared" ref="E13:H13" si="4">SUM(E14:E18)</f>
        <v>0</v>
      </c>
      <c r="F13" s="396">
        <f t="shared" si="4"/>
        <v>37645.137000000002</v>
      </c>
      <c r="G13" s="402">
        <f t="shared" si="2"/>
        <v>76.3716972328167</v>
      </c>
      <c r="H13" s="406">
        <f t="shared" si="4"/>
        <v>11646.863000000001</v>
      </c>
      <c r="I13" s="472"/>
      <c r="J13" s="195"/>
      <c r="K13" s="341"/>
      <c r="L13" s="342"/>
    </row>
    <row r="14" spans="1:28" s="112" customFormat="1" ht="25.15" customHeight="1">
      <c r="A14" s="403" t="s">
        <v>425</v>
      </c>
      <c r="B14" s="404" t="s">
        <v>350</v>
      </c>
      <c r="C14" s="144">
        <f t="shared" ref="C14:C20" si="5">D14+E14</f>
        <v>27272</v>
      </c>
      <c r="D14" s="145">
        <f>'BIỂU 03-NSĐP'!H24</f>
        <v>27272</v>
      </c>
      <c r="E14" s="145"/>
      <c r="F14" s="392">
        <f>'BIỂU 03-NSĐP'!K24</f>
        <v>27211.623</v>
      </c>
      <c r="G14" s="405">
        <f t="shared" si="2"/>
        <v>99.778611762980347</v>
      </c>
      <c r="H14" s="392">
        <f>'BIỂU 03-NSĐP'!O24</f>
        <v>60.377000000000066</v>
      </c>
      <c r="I14" s="472"/>
      <c r="J14" s="171"/>
      <c r="K14" s="171"/>
      <c r="L14" s="183">
        <f>F14/D14*100</f>
        <v>99.778611762980347</v>
      </c>
    </row>
    <row r="15" spans="1:28" s="112" customFormat="1" ht="31.5">
      <c r="A15" s="403" t="s">
        <v>425</v>
      </c>
      <c r="B15" s="404" t="s">
        <v>413</v>
      </c>
      <c r="C15" s="144">
        <f t="shared" si="5"/>
        <v>6616</v>
      </c>
      <c r="D15" s="145">
        <f>'BIỂU 03-NSĐP'!H52</f>
        <v>6616</v>
      </c>
      <c r="E15" s="145"/>
      <c r="F15" s="392">
        <f>'BIỂU 03-NSĐP'!K52</f>
        <v>6616</v>
      </c>
      <c r="G15" s="144">
        <f t="shared" ref="G15:G29" si="6">F15/D15*100</f>
        <v>100</v>
      </c>
      <c r="H15" s="392">
        <f>'BIỂU 03-NSĐP'!O52</f>
        <v>0</v>
      </c>
      <c r="I15" s="472"/>
      <c r="J15" s="171"/>
      <c r="K15" s="171"/>
      <c r="L15" s="183"/>
    </row>
    <row r="16" spans="1:28" s="112" customFormat="1" ht="25.15" customHeight="1">
      <c r="A16" s="403" t="s">
        <v>425</v>
      </c>
      <c r="B16" s="404" t="s">
        <v>414</v>
      </c>
      <c r="C16" s="144">
        <f t="shared" si="5"/>
        <v>12800</v>
      </c>
      <c r="D16" s="145">
        <f>'BIỂU 03-NSĐP'!H59</f>
        <v>12800</v>
      </c>
      <c r="E16" s="145"/>
      <c r="F16" s="392">
        <f>'BIỂU 03-NSĐP'!K59</f>
        <v>3370</v>
      </c>
      <c r="G16" s="405">
        <f t="shared" si="6"/>
        <v>26.328125000000004</v>
      </c>
      <c r="H16" s="392">
        <f>'BIỂU 03-NSĐP'!O59</f>
        <v>9430</v>
      </c>
      <c r="I16" s="472"/>
      <c r="J16" s="171"/>
      <c r="K16" s="171"/>
      <c r="L16" s="183"/>
    </row>
    <row r="17" spans="1:15" s="112" customFormat="1" ht="25.15" customHeight="1">
      <c r="A17" s="403" t="s">
        <v>425</v>
      </c>
      <c r="B17" s="404" t="s">
        <v>431</v>
      </c>
      <c r="C17" s="144">
        <f t="shared" si="5"/>
        <v>1200</v>
      </c>
      <c r="D17" s="145">
        <f>'BIỂU 03-NSĐP'!H69</f>
        <v>1200</v>
      </c>
      <c r="E17" s="145"/>
      <c r="F17" s="392">
        <f>'BIỂU 03-NSĐP'!K69</f>
        <v>0</v>
      </c>
      <c r="G17" s="405">
        <f t="shared" si="6"/>
        <v>0</v>
      </c>
      <c r="H17" s="392">
        <f>'BIỂU 03-NSĐP'!O69</f>
        <v>1200</v>
      </c>
      <c r="I17" s="472"/>
      <c r="J17" s="171"/>
      <c r="K17" s="171"/>
      <c r="L17" s="183"/>
    </row>
    <row r="18" spans="1:15" s="112" customFormat="1" ht="25.15" customHeight="1">
      <c r="A18" s="403" t="s">
        <v>425</v>
      </c>
      <c r="B18" s="404" t="s">
        <v>475</v>
      </c>
      <c r="C18" s="144">
        <f t="shared" si="5"/>
        <v>1404</v>
      </c>
      <c r="D18" s="145">
        <f>'BIỂU 03-NSĐP'!H75</f>
        <v>1404</v>
      </c>
      <c r="E18" s="145"/>
      <c r="F18" s="392">
        <f>'BIỂU 03-NSĐP'!K75</f>
        <v>447.51400000000001</v>
      </c>
      <c r="G18" s="405">
        <f t="shared" si="6"/>
        <v>31.874216524216525</v>
      </c>
      <c r="H18" s="392">
        <f>'BIỂU 03-NSĐP'!O75</f>
        <v>956.48599999999999</v>
      </c>
      <c r="I18" s="473"/>
      <c r="J18" s="171"/>
      <c r="K18" s="171"/>
      <c r="L18" s="183"/>
    </row>
    <row r="19" spans="1:15" s="150" customFormat="1" ht="25.15" customHeight="1">
      <c r="A19" s="333" t="s">
        <v>9</v>
      </c>
      <c r="B19" s="334" t="s">
        <v>530</v>
      </c>
      <c r="C19" s="335">
        <f t="shared" ref="C19:H19" si="7">SUM(C20)</f>
        <v>166430.921</v>
      </c>
      <c r="D19" s="335">
        <f>SUM(D20)</f>
        <v>166430.921</v>
      </c>
      <c r="E19" s="335">
        <f t="shared" si="7"/>
        <v>0</v>
      </c>
      <c r="F19" s="397">
        <f t="shared" si="7"/>
        <v>131089.522</v>
      </c>
      <c r="G19" s="386">
        <f>F19/D19*100</f>
        <v>78.76512442059969</v>
      </c>
      <c r="H19" s="397">
        <f t="shared" si="7"/>
        <v>35341.399000000005</v>
      </c>
      <c r="I19" s="336"/>
      <c r="J19" s="174"/>
      <c r="K19" s="174"/>
      <c r="L19" s="181"/>
    </row>
    <row r="20" spans="1:15" s="112" customFormat="1" ht="25.15" customHeight="1">
      <c r="A20" s="403" t="s">
        <v>425</v>
      </c>
      <c r="B20" s="404" t="s">
        <v>532</v>
      </c>
      <c r="C20" s="144">
        <f t="shared" si="5"/>
        <v>166430.921</v>
      </c>
      <c r="D20" s="145">
        <f>'BIỂU 04-NSTW'!I9</f>
        <v>166430.921</v>
      </c>
      <c r="E20" s="145"/>
      <c r="F20" s="392">
        <f>'BIỂU 04-NSTW'!L9</f>
        <v>131089.522</v>
      </c>
      <c r="G20" s="388">
        <f t="shared" si="6"/>
        <v>78.76512442059969</v>
      </c>
      <c r="H20" s="392">
        <f>'BIỂU 04-NSTW'!P9</f>
        <v>35341.399000000005</v>
      </c>
      <c r="I20" s="155" t="s">
        <v>539</v>
      </c>
      <c r="J20" s="171"/>
      <c r="K20" s="171"/>
      <c r="L20" s="183"/>
    </row>
    <row r="21" spans="1:15" ht="25.15" customHeight="1">
      <c r="A21" s="138" t="s">
        <v>33</v>
      </c>
      <c r="B21" s="139" t="s">
        <v>531</v>
      </c>
      <c r="C21" s="140">
        <f>C22+C26</f>
        <v>160685.15800000002</v>
      </c>
      <c r="D21" s="140">
        <f t="shared" ref="D21:H21" si="8">D22+D26</f>
        <v>154937.15800000002</v>
      </c>
      <c r="E21" s="140">
        <f t="shared" si="8"/>
        <v>5748</v>
      </c>
      <c r="F21" s="398">
        <f t="shared" si="8"/>
        <v>140777.76500000001</v>
      </c>
      <c r="G21" s="389">
        <f>F21/D21*100</f>
        <v>90.861202578660951</v>
      </c>
      <c r="H21" s="398">
        <f t="shared" si="8"/>
        <v>19907.393</v>
      </c>
      <c r="I21" s="141"/>
      <c r="J21" s="172"/>
      <c r="L21" s="181"/>
      <c r="N21" s="151"/>
    </row>
    <row r="22" spans="1:15" ht="25.15" customHeight="1">
      <c r="A22" s="337" t="s">
        <v>527</v>
      </c>
      <c r="B22" s="338" t="s">
        <v>47</v>
      </c>
      <c r="C22" s="328">
        <f>SUM(C23:C25)</f>
        <v>137639.08000000002</v>
      </c>
      <c r="D22" s="328">
        <f t="shared" ref="D22:H22" si="9">SUM(D23:D25)</f>
        <v>133704.08000000002</v>
      </c>
      <c r="E22" s="328">
        <f t="shared" si="9"/>
        <v>3935</v>
      </c>
      <c r="F22" s="393">
        <f t="shared" si="9"/>
        <v>121742.951</v>
      </c>
      <c r="G22" s="387">
        <f t="shared" si="6"/>
        <v>91.054028418579293</v>
      </c>
      <c r="H22" s="393">
        <f t="shared" si="9"/>
        <v>15896.129000000001</v>
      </c>
      <c r="I22" s="468" t="s">
        <v>540</v>
      </c>
      <c r="J22" s="172"/>
      <c r="L22" s="181"/>
      <c r="N22" s="151"/>
    </row>
    <row r="23" spans="1:15" ht="25.15" customHeight="1">
      <c r="A23" s="142">
        <v>1</v>
      </c>
      <c r="B23" s="143" t="s">
        <v>424</v>
      </c>
      <c r="C23" s="144">
        <f t="shared" ref="C23:C25" si="10">D23+E23</f>
        <v>2433</v>
      </c>
      <c r="D23" s="145">
        <f>'BIỂU 05-CTMTQG '!K12</f>
        <v>2433</v>
      </c>
      <c r="E23" s="328"/>
      <c r="F23" s="392">
        <f>'BIỂU 05-CTMTQG '!O12</f>
        <v>2420.7860000000001</v>
      </c>
      <c r="G23" s="388">
        <f t="shared" si="6"/>
        <v>99.497986025482945</v>
      </c>
      <c r="H23" s="392">
        <f>'BIỂU 05-CTMTQG '!R12</f>
        <v>12.213999999999999</v>
      </c>
      <c r="I23" s="469"/>
      <c r="J23" s="172"/>
      <c r="L23" s="461">
        <f>D23+D27</f>
        <v>9003.9709999999995</v>
      </c>
      <c r="M23" s="462">
        <f>F23+F27</f>
        <v>7889.59</v>
      </c>
      <c r="N23" s="463">
        <f>M23/L23*100</f>
        <v>87.623449697916627</v>
      </c>
      <c r="O23" s="462">
        <f>H23+H27</f>
        <v>1114.3809999999999</v>
      </c>
    </row>
    <row r="24" spans="1:15" ht="25.15" customHeight="1">
      <c r="A24" s="142">
        <v>2</v>
      </c>
      <c r="B24" s="143" t="s">
        <v>404</v>
      </c>
      <c r="C24" s="144">
        <f t="shared" si="10"/>
        <v>43931</v>
      </c>
      <c r="D24" s="145">
        <f>'BIỂU 05-CTMTQG '!K36</f>
        <v>43931</v>
      </c>
      <c r="E24" s="328"/>
      <c r="F24" s="392">
        <f>'BIỂU 05-CTMTQG '!O36</f>
        <v>37801.904000000002</v>
      </c>
      <c r="G24" s="388">
        <f t="shared" si="6"/>
        <v>86.048357651772108</v>
      </c>
      <c r="H24" s="392">
        <f>'BIỂU 05-CTMTQG '!R36</f>
        <v>6129.0959999999995</v>
      </c>
      <c r="I24" s="469"/>
      <c r="J24" s="172"/>
      <c r="L24" s="461">
        <f t="shared" ref="L24:L25" si="11">D24+D28</f>
        <v>51569.881000000001</v>
      </c>
      <c r="M24" s="462">
        <f>F24+F28</f>
        <v>44373.863000000005</v>
      </c>
      <c r="N24" s="463">
        <f t="shared" ref="N24:N25" si="12">M24/L24*100</f>
        <v>86.046083759627066</v>
      </c>
      <c r="O24" s="462">
        <f>H24+H28</f>
        <v>7196.0179999999991</v>
      </c>
    </row>
    <row r="25" spans="1:15" ht="35.25" customHeight="1">
      <c r="A25" s="142">
        <v>3</v>
      </c>
      <c r="B25" s="143" t="s">
        <v>43</v>
      </c>
      <c r="C25" s="144">
        <f t="shared" si="10"/>
        <v>91275.08</v>
      </c>
      <c r="D25" s="145">
        <f>'BIỂU 05-CTMTQG '!K65-E25</f>
        <v>87340.08</v>
      </c>
      <c r="E25" s="145">
        <f>1506+2429</f>
        <v>3935</v>
      </c>
      <c r="F25" s="392">
        <f>'BIỂU 05-CTMTQG '!O65</f>
        <v>81520.260999999999</v>
      </c>
      <c r="G25" s="388">
        <f t="shared" si="6"/>
        <v>93.336599874879894</v>
      </c>
      <c r="H25" s="392">
        <f>'BIỂU 05-CTMTQG '!R65</f>
        <v>9754.8190000000013</v>
      </c>
      <c r="I25" s="469"/>
      <c r="J25" s="172"/>
      <c r="L25" s="461">
        <f t="shared" si="11"/>
        <v>94363.305999999997</v>
      </c>
      <c r="M25" s="462">
        <f>F25+F29</f>
        <v>88514.312000000005</v>
      </c>
      <c r="N25" s="463">
        <f t="shared" si="12"/>
        <v>93.801622423021087</v>
      </c>
      <c r="O25" s="462">
        <f>H25+H29</f>
        <v>11596.994000000001</v>
      </c>
    </row>
    <row r="26" spans="1:15" ht="25.15" customHeight="1">
      <c r="A26" s="337" t="s">
        <v>528</v>
      </c>
      <c r="B26" s="338" t="s">
        <v>511</v>
      </c>
      <c r="C26" s="328">
        <f>SUM(C27:C29)</f>
        <v>23046.078000000001</v>
      </c>
      <c r="D26" s="328">
        <f t="shared" ref="D26:H26" si="13">SUM(D27:D29)</f>
        <v>21233.078000000001</v>
      </c>
      <c r="E26" s="328">
        <f t="shared" si="13"/>
        <v>1813</v>
      </c>
      <c r="F26" s="393">
        <f t="shared" si="13"/>
        <v>19034.814000000002</v>
      </c>
      <c r="G26" s="387">
        <f t="shared" si="6"/>
        <v>89.646983824012707</v>
      </c>
      <c r="H26" s="393">
        <f t="shared" si="13"/>
        <v>4011.2639999999997</v>
      </c>
      <c r="I26" s="469"/>
      <c r="J26" s="172"/>
      <c r="L26" s="181"/>
      <c r="N26" s="151"/>
    </row>
    <row r="27" spans="1:15" s="112" customFormat="1" ht="25.15" customHeight="1">
      <c r="A27" s="142">
        <v>1</v>
      </c>
      <c r="B27" s="143" t="s">
        <v>424</v>
      </c>
      <c r="C27" s="149">
        <f t="shared" ref="C27:C29" si="14">D27+E27</f>
        <v>6570.9709999999995</v>
      </c>
      <c r="D27" s="145">
        <f>'BIỂU 05-CTMTQG '!J12</f>
        <v>6570.9709999999995</v>
      </c>
      <c r="E27" s="145"/>
      <c r="F27" s="392">
        <f>'BIỂU 05-CTMTQG '!N12</f>
        <v>5468.8040000000001</v>
      </c>
      <c r="G27" s="388">
        <f t="shared" si="6"/>
        <v>83.226725547868043</v>
      </c>
      <c r="H27" s="392">
        <f>'BIỂU 05-CTMTQG '!Q12</f>
        <v>1102.1669999999999</v>
      </c>
      <c r="I27" s="469"/>
      <c r="J27" s="171"/>
      <c r="K27" s="171"/>
      <c r="L27" s="181"/>
    </row>
    <row r="28" spans="1:15" s="112" customFormat="1" ht="25.15" customHeight="1">
      <c r="A28" s="142">
        <v>2</v>
      </c>
      <c r="B28" s="143" t="s">
        <v>404</v>
      </c>
      <c r="C28" s="149">
        <f t="shared" si="14"/>
        <v>7638.8809999999994</v>
      </c>
      <c r="D28" s="145">
        <f>'BIỂU 05-CTMTQG '!J36</f>
        <v>7638.8809999999994</v>
      </c>
      <c r="E28" s="145"/>
      <c r="F28" s="392">
        <f>'BIỂU 05-CTMTQG '!N36</f>
        <v>6571.9590000000007</v>
      </c>
      <c r="G28" s="388">
        <f t="shared" si="6"/>
        <v>86.033006666814174</v>
      </c>
      <c r="H28" s="392">
        <f>'BIỂU 05-CTMTQG '!Q36</f>
        <v>1066.9219999999998</v>
      </c>
      <c r="I28" s="469"/>
      <c r="J28" s="171"/>
      <c r="K28" s="174"/>
      <c r="L28" s="181"/>
    </row>
    <row r="29" spans="1:15" s="112" customFormat="1" ht="34.5" customHeight="1" thickBot="1">
      <c r="A29" s="146">
        <v>3</v>
      </c>
      <c r="B29" s="147" t="s">
        <v>43</v>
      </c>
      <c r="C29" s="343">
        <f t="shared" si="14"/>
        <v>8836.2260000000006</v>
      </c>
      <c r="D29" s="148">
        <f>'BIỂU 05-CTMTQG '!J65-E29</f>
        <v>7023.2260000000006</v>
      </c>
      <c r="E29" s="148">
        <v>1813</v>
      </c>
      <c r="F29" s="391">
        <f>'BIỂU 05-CTMTQG '!N65</f>
        <v>6994.0510000000004</v>
      </c>
      <c r="G29" s="390">
        <f t="shared" si="6"/>
        <v>99.584592607442787</v>
      </c>
      <c r="H29" s="391">
        <f>'BIỂU 05-CTMTQG '!Q65</f>
        <v>1842.1749999999997</v>
      </c>
      <c r="I29" s="470"/>
      <c r="J29" s="197"/>
      <c r="K29" s="171"/>
      <c r="L29" s="181"/>
      <c r="M29" s="198"/>
    </row>
    <row r="30" spans="1:15" s="112" customFormat="1">
      <c r="J30" s="171"/>
      <c r="K30" s="171"/>
      <c r="L30" s="171"/>
    </row>
    <row r="31" spans="1:15" s="112" customFormat="1">
      <c r="J31" s="171"/>
      <c r="K31" s="171"/>
      <c r="L31" s="171"/>
    </row>
    <row r="32" spans="1:15" s="112" customFormat="1">
      <c r="J32" s="171"/>
      <c r="K32" s="171"/>
      <c r="L32" s="171"/>
    </row>
    <row r="33" spans="4:12" s="112" customFormat="1" ht="15.75">
      <c r="D33" s="116">
        <f>D9-D26</f>
        <v>365478.19200000004</v>
      </c>
      <c r="E33" s="116"/>
      <c r="F33" s="467">
        <f>F9-F26</f>
        <v>306528.80099999998</v>
      </c>
      <c r="G33" s="387">
        <f t="shared" ref="G33:G34" si="15">F33/D33*100</f>
        <v>83.870613270408199</v>
      </c>
      <c r="H33" s="116"/>
      <c r="J33" s="171"/>
      <c r="K33" s="171"/>
      <c r="L33" s="171"/>
    </row>
    <row r="34" spans="4:12" s="112" customFormat="1" ht="15.75">
      <c r="D34" s="467">
        <f>D26</f>
        <v>21233.078000000001</v>
      </c>
      <c r="F34" s="467">
        <f>F26</f>
        <v>19034.814000000002</v>
      </c>
      <c r="G34" s="387">
        <f t="shared" si="15"/>
        <v>89.646983824012707</v>
      </c>
      <c r="J34" s="171"/>
      <c r="K34" s="171"/>
      <c r="L34" s="171"/>
    </row>
    <row r="35" spans="4:12" s="112" customFormat="1">
      <c r="D35" s="116"/>
      <c r="J35" s="171"/>
      <c r="K35" s="171"/>
      <c r="L35" s="171"/>
    </row>
    <row r="36" spans="4:12" s="112" customFormat="1">
      <c r="E36" s="116"/>
      <c r="F36" s="116"/>
      <c r="G36" s="116"/>
      <c r="H36" s="116"/>
      <c r="J36" s="171"/>
      <c r="K36" s="171"/>
      <c r="L36" s="171"/>
    </row>
    <row r="37" spans="4:12" s="112" customFormat="1">
      <c r="E37" s="116"/>
      <c r="F37" s="116"/>
      <c r="G37" s="116"/>
      <c r="H37" s="116"/>
      <c r="J37" s="171"/>
      <c r="K37" s="171"/>
      <c r="L37" s="171"/>
    </row>
    <row r="38" spans="4:12" s="112" customFormat="1">
      <c r="J38" s="171"/>
      <c r="K38" s="171"/>
      <c r="L38" s="171"/>
    </row>
    <row r="39" spans="4:12" s="112" customFormat="1">
      <c r="J39" s="171"/>
      <c r="K39" s="171"/>
      <c r="L39" s="171"/>
    </row>
    <row r="40" spans="4:12" s="112" customFormat="1">
      <c r="J40" s="171"/>
      <c r="K40" s="171"/>
      <c r="L40" s="171"/>
    </row>
    <row r="41" spans="4:12" s="112" customFormat="1">
      <c r="J41" s="171"/>
      <c r="K41" s="171"/>
      <c r="L41" s="171"/>
    </row>
    <row r="42" spans="4:12" s="112" customFormat="1">
      <c r="J42" s="171"/>
      <c r="K42" s="171"/>
      <c r="L42" s="171"/>
    </row>
    <row r="43" spans="4:12" s="112" customFormat="1">
      <c r="J43" s="171"/>
      <c r="K43" s="171"/>
      <c r="L43" s="171"/>
    </row>
    <row r="44" spans="4:12" s="112" customFormat="1">
      <c r="J44" s="171"/>
      <c r="K44" s="171"/>
      <c r="L44" s="171"/>
    </row>
  </sheetData>
  <mergeCells count="12">
    <mergeCell ref="I22:I29"/>
    <mergeCell ref="I11:I18"/>
    <mergeCell ref="A2:I2"/>
    <mergeCell ref="A3:I3"/>
    <mergeCell ref="A5:A8"/>
    <mergeCell ref="B5:B8"/>
    <mergeCell ref="I5:I8"/>
    <mergeCell ref="F5:F8"/>
    <mergeCell ref="G5:G8"/>
    <mergeCell ref="H5:H8"/>
    <mergeCell ref="H4:I4"/>
    <mergeCell ref="C5:E7"/>
  </mergeCells>
  <printOptions horizontalCentered="1"/>
  <pageMargins left="0.19685039370078741" right="0.19685039370078741" top="0.51181102362204722" bottom="0.51181102362204722" header="0.51181102362204722" footer="0.51181102362204722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86"/>
  <sheetViews>
    <sheetView zoomScale="85" zoomScaleNormal="85" workbookViewId="0">
      <pane ySplit="8" topLeftCell="A9" activePane="bottomLeft" state="frozen"/>
      <selection pane="bottomLeft" activeCell="I14" sqref="I14"/>
    </sheetView>
  </sheetViews>
  <sheetFormatPr defaultRowHeight="12.75"/>
  <cols>
    <col min="1" max="1" width="4.140625" customWidth="1"/>
    <col min="2" max="2" width="49.5703125" customWidth="1"/>
    <col min="3" max="4" width="7.5703125" style="107" customWidth="1"/>
    <col min="5" max="5" width="8.7109375" customWidth="1"/>
    <col min="6" max="6" width="9.42578125" customWidth="1"/>
    <col min="7" max="7" width="8.42578125" customWidth="1"/>
    <col min="8" max="8" width="8.28515625" customWidth="1"/>
    <col min="9" max="9" width="8.7109375" customWidth="1"/>
    <col min="10" max="10" width="8.28515625" customWidth="1"/>
    <col min="11" max="11" width="10.28515625" customWidth="1"/>
    <col min="12" max="12" width="11.140625" customWidth="1"/>
    <col min="13" max="13" width="8.7109375" style="417" customWidth="1"/>
    <col min="14" max="14" width="7.7109375" customWidth="1"/>
    <col min="15" max="15" width="10.7109375" style="417" customWidth="1"/>
    <col min="16" max="16" width="11.5703125" style="417" customWidth="1"/>
    <col min="17" max="17" width="9.7109375" style="417" customWidth="1"/>
    <col min="18" max="18" width="11.28515625" style="417" customWidth="1"/>
    <col min="19" max="19" width="6.7109375" customWidth="1"/>
    <col min="20" max="20" width="55.42578125" style="199" customWidth="1"/>
    <col min="21" max="21" width="23.85546875" customWidth="1"/>
    <col min="22" max="22" width="16.42578125" style="199" customWidth="1"/>
    <col min="23" max="24" width="9.140625" style="199"/>
    <col min="27" max="27" width="8.42578125" customWidth="1"/>
    <col min="28" max="28" width="10.28515625" style="194" hidden="1" customWidth="1"/>
    <col min="29" max="29" width="10.42578125" style="194" hidden="1" customWidth="1"/>
  </cols>
  <sheetData>
    <row r="1" spans="1:29" s="108" customFormat="1" ht="15.75">
      <c r="A1" s="344"/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413"/>
      <c r="N1" s="344"/>
      <c r="O1" s="413"/>
      <c r="P1" s="413"/>
      <c r="Q1" s="413"/>
      <c r="R1" s="513" t="s">
        <v>547</v>
      </c>
      <c r="S1" s="513"/>
      <c r="T1" s="110"/>
      <c r="U1" s="110"/>
      <c r="V1" s="110"/>
      <c r="W1" s="110"/>
      <c r="X1" s="110"/>
      <c r="AB1" s="191"/>
      <c r="AC1" s="191"/>
    </row>
    <row r="2" spans="1:29" s="108" customFormat="1" ht="15.75">
      <c r="A2" s="517" t="s">
        <v>537</v>
      </c>
      <c r="B2" s="517"/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517"/>
      <c r="O2" s="517"/>
      <c r="P2" s="517"/>
      <c r="Q2" s="517"/>
      <c r="R2" s="517"/>
      <c r="S2" s="517"/>
      <c r="T2" s="110"/>
      <c r="U2" s="110"/>
      <c r="V2" s="110"/>
      <c r="W2" s="110"/>
      <c r="X2" s="110"/>
      <c r="AB2" s="191"/>
      <c r="AC2" s="191"/>
    </row>
    <row r="3" spans="1:29" s="108" customFormat="1" ht="15.75">
      <c r="A3" s="518" t="str">
        <f>'BIỂU TH'!A3:I3</f>
        <v xml:space="preserve">(Kèm theo Báo cáo số           /BC-UBND ngày      tháng 02 năm 2024 của Ủy ban nhân dân huyện Mường Tè) 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  <c r="P3" s="519"/>
      <c r="Q3" s="519"/>
      <c r="R3" s="519"/>
      <c r="S3" s="519"/>
      <c r="T3" s="110"/>
      <c r="U3" s="110"/>
      <c r="V3" s="110"/>
      <c r="W3" s="110"/>
      <c r="X3" s="110"/>
      <c r="AB3" s="191"/>
      <c r="AC3" s="191"/>
    </row>
    <row r="4" spans="1:29" s="108" customFormat="1" ht="16.5" thickBot="1">
      <c r="A4" s="115"/>
      <c r="B4" s="115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414"/>
      <c r="N4" s="111"/>
      <c r="O4" s="414"/>
      <c r="P4" s="414"/>
      <c r="Q4" s="486" t="s">
        <v>535</v>
      </c>
      <c r="R4" s="486"/>
      <c r="S4" s="111"/>
      <c r="T4" s="110"/>
      <c r="U4" s="207"/>
      <c r="V4" s="110"/>
      <c r="W4" s="110"/>
      <c r="X4" s="110"/>
      <c r="AB4" s="191"/>
      <c r="AC4" s="191"/>
    </row>
    <row r="5" spans="1:29" s="112" customFormat="1" ht="57" customHeight="1">
      <c r="A5" s="509" t="s">
        <v>0</v>
      </c>
      <c r="B5" s="509" t="s">
        <v>309</v>
      </c>
      <c r="C5" s="509" t="s">
        <v>11</v>
      </c>
      <c r="D5" s="509" t="s">
        <v>12</v>
      </c>
      <c r="E5" s="502" t="s">
        <v>311</v>
      </c>
      <c r="F5" s="502" t="s">
        <v>501</v>
      </c>
      <c r="G5" s="507" t="s">
        <v>486</v>
      </c>
      <c r="H5" s="508"/>
      <c r="I5" s="509" t="s">
        <v>488</v>
      </c>
      <c r="J5" s="509"/>
      <c r="K5" s="507" t="s">
        <v>490</v>
      </c>
      <c r="L5" s="510"/>
      <c r="M5" s="510"/>
      <c r="N5" s="508"/>
      <c r="O5" s="514" t="s">
        <v>495</v>
      </c>
      <c r="P5" s="515"/>
      <c r="Q5" s="514" t="s">
        <v>498</v>
      </c>
      <c r="R5" s="515"/>
      <c r="S5" s="509" t="s">
        <v>1</v>
      </c>
      <c r="T5" s="199"/>
      <c r="U5" s="502" t="s">
        <v>421</v>
      </c>
      <c r="V5" s="199"/>
      <c r="W5" s="199"/>
      <c r="X5" s="199"/>
      <c r="AB5" s="190"/>
      <c r="AC5" s="190"/>
    </row>
    <row r="6" spans="1:29" s="112" customFormat="1" ht="21.75" customHeight="1">
      <c r="A6" s="509"/>
      <c r="B6" s="509"/>
      <c r="C6" s="509"/>
      <c r="D6" s="509"/>
      <c r="E6" s="503"/>
      <c r="F6" s="505"/>
      <c r="G6" s="502" t="s">
        <v>487</v>
      </c>
      <c r="H6" s="502" t="s">
        <v>47</v>
      </c>
      <c r="I6" s="509" t="s">
        <v>48</v>
      </c>
      <c r="J6" s="502" t="s">
        <v>489</v>
      </c>
      <c r="K6" s="502" t="s">
        <v>7</v>
      </c>
      <c r="L6" s="507" t="s">
        <v>491</v>
      </c>
      <c r="M6" s="508"/>
      <c r="N6" s="502" t="s">
        <v>494</v>
      </c>
      <c r="O6" s="516" t="s">
        <v>496</v>
      </c>
      <c r="P6" s="516" t="s">
        <v>502</v>
      </c>
      <c r="Q6" s="516" t="s">
        <v>503</v>
      </c>
      <c r="R6" s="516" t="s">
        <v>500</v>
      </c>
      <c r="S6" s="509"/>
      <c r="T6" s="199"/>
      <c r="U6" s="505"/>
      <c r="V6" s="199"/>
      <c r="W6" s="199"/>
      <c r="X6" s="199"/>
      <c r="AB6" s="190"/>
      <c r="AC6" s="190"/>
    </row>
    <row r="7" spans="1:29" s="112" customFormat="1">
      <c r="A7" s="509"/>
      <c r="B7" s="509"/>
      <c r="C7" s="509"/>
      <c r="D7" s="509"/>
      <c r="E7" s="503"/>
      <c r="F7" s="505"/>
      <c r="G7" s="505"/>
      <c r="H7" s="505"/>
      <c r="I7" s="509"/>
      <c r="J7" s="503"/>
      <c r="K7" s="505"/>
      <c r="L7" s="505" t="s">
        <v>492</v>
      </c>
      <c r="M7" s="511" t="s">
        <v>493</v>
      </c>
      <c r="N7" s="505"/>
      <c r="O7" s="511"/>
      <c r="P7" s="511"/>
      <c r="Q7" s="511"/>
      <c r="R7" s="511"/>
      <c r="S7" s="509"/>
      <c r="T7" s="199"/>
      <c r="U7" s="505"/>
      <c r="V7" s="199"/>
      <c r="W7" s="199"/>
      <c r="X7" s="199"/>
      <c r="AB7" s="190"/>
      <c r="AC7" s="190"/>
    </row>
    <row r="8" spans="1:29" s="112" customFormat="1" ht="52.9" customHeight="1">
      <c r="A8" s="509"/>
      <c r="B8" s="509"/>
      <c r="C8" s="509"/>
      <c r="D8" s="509"/>
      <c r="E8" s="504"/>
      <c r="F8" s="506"/>
      <c r="G8" s="506"/>
      <c r="H8" s="506"/>
      <c r="I8" s="509"/>
      <c r="J8" s="504"/>
      <c r="K8" s="506"/>
      <c r="L8" s="506"/>
      <c r="M8" s="512"/>
      <c r="N8" s="506"/>
      <c r="O8" s="512"/>
      <c r="P8" s="512"/>
      <c r="Q8" s="512"/>
      <c r="R8" s="512"/>
      <c r="S8" s="509"/>
      <c r="T8" s="199"/>
      <c r="U8" s="506"/>
      <c r="V8" s="199"/>
      <c r="W8" s="199"/>
      <c r="X8" s="199"/>
      <c r="AB8" s="190"/>
      <c r="AC8" s="190"/>
    </row>
    <row r="9" spans="1:29" s="112" customFormat="1" ht="23.45" customHeight="1">
      <c r="A9" s="101"/>
      <c r="B9" s="88" t="s">
        <v>4</v>
      </c>
      <c r="C9" s="117"/>
      <c r="D9" s="117"/>
      <c r="E9" s="117"/>
      <c r="F9" s="90">
        <f>F10+F23</f>
        <v>550271</v>
      </c>
      <c r="G9" s="90">
        <f t="shared" ref="G9" si="0">G10+G23</f>
        <v>63062.531999999999</v>
      </c>
      <c r="H9" s="90">
        <f>H10+H23</f>
        <v>65343.190999999999</v>
      </c>
      <c r="I9" s="90">
        <f>I10+I23</f>
        <v>173139.26699999999</v>
      </c>
      <c r="J9" s="90">
        <f>J10+J23</f>
        <v>38975.813999999998</v>
      </c>
      <c r="K9" s="356">
        <f t="shared" ref="K9:Q9" si="1">K10+K23</f>
        <v>53696.328000000001</v>
      </c>
      <c r="L9" s="356">
        <f t="shared" si="1"/>
        <v>53561.456999999995</v>
      </c>
      <c r="M9" s="356">
        <f t="shared" si="1"/>
        <v>134.87100000000001</v>
      </c>
      <c r="N9" s="407">
        <f>K9/H9%</f>
        <v>82.175858231349608</v>
      </c>
      <c r="O9" s="356">
        <f t="shared" si="1"/>
        <v>11646.863000000001</v>
      </c>
      <c r="P9" s="421"/>
      <c r="Q9" s="356">
        <f t="shared" si="1"/>
        <v>2182.183</v>
      </c>
      <c r="R9" s="421"/>
      <c r="S9" s="90"/>
      <c r="T9" s="199"/>
      <c r="U9" s="101"/>
      <c r="V9" s="199"/>
      <c r="W9" s="199"/>
      <c r="X9" s="199"/>
      <c r="AA9" s="112" t="e">
        <f>#REF!/#REF!%</f>
        <v>#REF!</v>
      </c>
      <c r="AB9" s="190"/>
      <c r="AC9" s="190"/>
    </row>
    <row r="10" spans="1:29" s="112" customFormat="1" ht="23.45" customHeight="1">
      <c r="A10" s="255" t="s">
        <v>35</v>
      </c>
      <c r="B10" s="256" t="s">
        <v>328</v>
      </c>
      <c r="C10" s="158"/>
      <c r="D10" s="158"/>
      <c r="E10" s="158"/>
      <c r="F10" s="156">
        <f>F11+F19+F21</f>
        <v>104050</v>
      </c>
      <c r="G10" s="156">
        <f t="shared" ref="G10" si="2">G11+G19+G21</f>
        <v>5548</v>
      </c>
      <c r="H10" s="156">
        <f>H11+H19+H21</f>
        <v>16051.191000000001</v>
      </c>
      <c r="I10" s="156">
        <f>I11+I19+I21</f>
        <v>41576.516000000003</v>
      </c>
      <c r="J10" s="156">
        <f>J11+J19+J21</f>
        <v>16649.813999999998</v>
      </c>
      <c r="K10" s="357">
        <f t="shared" ref="K10:Q10" si="3">K11+K19+K21</f>
        <v>16051.191000000001</v>
      </c>
      <c r="L10" s="357">
        <f t="shared" si="3"/>
        <v>16051.191000000001</v>
      </c>
      <c r="M10" s="357">
        <f t="shared" si="3"/>
        <v>0</v>
      </c>
      <c r="N10" s="156">
        <f>K10/H10%</f>
        <v>100</v>
      </c>
      <c r="O10" s="357">
        <f t="shared" si="3"/>
        <v>0</v>
      </c>
      <c r="P10" s="422"/>
      <c r="Q10" s="357">
        <f t="shared" si="3"/>
        <v>0</v>
      </c>
      <c r="R10" s="422"/>
      <c r="S10" s="156"/>
      <c r="T10" s="199"/>
      <c r="U10" s="159"/>
      <c r="V10" s="199"/>
      <c r="W10" s="199"/>
      <c r="X10" s="199"/>
      <c r="AA10" s="152" t="e">
        <f>#REF!/#REF!*100</f>
        <v>#REF!</v>
      </c>
      <c r="AB10" s="190"/>
      <c r="AC10" s="190"/>
    </row>
    <row r="11" spans="1:29" s="150" customFormat="1" ht="13.5">
      <c r="A11" s="96">
        <v>1</v>
      </c>
      <c r="B11" s="92" t="s">
        <v>432</v>
      </c>
      <c r="C11" s="119"/>
      <c r="D11" s="225"/>
      <c r="E11" s="225"/>
      <c r="F11" s="44">
        <f>SUM(F12:F18)</f>
        <v>74080</v>
      </c>
      <c r="G11" s="44">
        <f t="shared" ref="G11" si="4">SUM(G12:G18)</f>
        <v>0</v>
      </c>
      <c r="H11" s="44">
        <f>SUM(H12:H18)</f>
        <v>981.19100000000003</v>
      </c>
      <c r="I11" s="44">
        <f>SUM(I12:I18)</f>
        <v>18480.702000000001</v>
      </c>
      <c r="J11" s="44">
        <f>SUM(J12:J18)</f>
        <v>0</v>
      </c>
      <c r="K11" s="358">
        <f>SUM(K12:K18)</f>
        <v>981.19100000000003</v>
      </c>
      <c r="L11" s="358">
        <f t="shared" ref="L11:Q11" si="5">SUM(L12:L18)</f>
        <v>981.19100000000003</v>
      </c>
      <c r="M11" s="358">
        <f t="shared" si="5"/>
        <v>0</v>
      </c>
      <c r="N11" s="44">
        <f>K11/H11%</f>
        <v>99.999999999999986</v>
      </c>
      <c r="O11" s="358">
        <f t="shared" si="5"/>
        <v>0</v>
      </c>
      <c r="P11" s="423"/>
      <c r="Q11" s="358">
        <f t="shared" si="5"/>
        <v>0</v>
      </c>
      <c r="R11" s="423"/>
      <c r="S11" s="44"/>
      <c r="T11" s="226"/>
      <c r="U11" s="44">
        <f t="shared" ref="U11" si="6">SUM(U12:U18)</f>
        <v>0</v>
      </c>
      <c r="V11" s="226"/>
      <c r="W11" s="226"/>
      <c r="X11" s="226"/>
      <c r="AA11" s="227" t="e">
        <f>#REF!/#REF!*100</f>
        <v>#REF!</v>
      </c>
      <c r="AB11" s="228"/>
      <c r="AC11" s="228"/>
    </row>
    <row r="12" spans="1:29" s="112" customFormat="1" ht="33.75">
      <c r="A12" s="84" t="s">
        <v>18</v>
      </c>
      <c r="B12" s="85" t="s">
        <v>330</v>
      </c>
      <c r="C12" s="114" t="s">
        <v>321</v>
      </c>
      <c r="D12" s="120"/>
      <c r="E12" s="70" t="s">
        <v>339</v>
      </c>
      <c r="F12" s="33">
        <v>3500</v>
      </c>
      <c r="G12" s="33"/>
      <c r="H12" s="15">
        <v>26.625</v>
      </c>
      <c r="I12" s="257"/>
      <c r="J12" s="15"/>
      <c r="K12" s="354">
        <f>L12+M12</f>
        <v>26.625</v>
      </c>
      <c r="L12" s="354">
        <v>26.625</v>
      </c>
      <c r="M12" s="354"/>
      <c r="N12" s="15">
        <f>K12/H12*100</f>
        <v>100</v>
      </c>
      <c r="O12" s="354">
        <f>H12-K12</f>
        <v>0</v>
      </c>
      <c r="P12" s="424"/>
      <c r="Q12" s="354"/>
      <c r="R12" s="424"/>
      <c r="S12" s="15"/>
      <c r="T12" s="199"/>
      <c r="U12" s="229" t="s">
        <v>459</v>
      </c>
      <c r="V12" s="199"/>
      <c r="W12" s="199"/>
      <c r="X12" s="199"/>
      <c r="AB12" s="190"/>
      <c r="AC12" s="190"/>
    </row>
    <row r="13" spans="1:29" s="112" customFormat="1" ht="24">
      <c r="A13" s="84" t="s">
        <v>19</v>
      </c>
      <c r="B13" s="85" t="s">
        <v>331</v>
      </c>
      <c r="C13" s="114" t="s">
        <v>86</v>
      </c>
      <c r="D13" s="120"/>
      <c r="E13" s="70" t="s">
        <v>340</v>
      </c>
      <c r="F13" s="33">
        <v>9800</v>
      </c>
      <c r="G13" s="33"/>
      <c r="H13" s="15">
        <v>201.38300000000001</v>
      </c>
      <c r="I13" s="257"/>
      <c r="J13" s="15"/>
      <c r="K13" s="354">
        <f t="shared" ref="K13:K17" si="7">L13+M13</f>
        <v>201.38300000000001</v>
      </c>
      <c r="L13" s="354">
        <v>201.38300000000001</v>
      </c>
      <c r="M13" s="354"/>
      <c r="N13" s="15">
        <f t="shared" ref="N13:N17" si="8">K13/H13*100</f>
        <v>100</v>
      </c>
      <c r="O13" s="354">
        <f t="shared" ref="O13:O22" si="9">H13-K13</f>
        <v>0</v>
      </c>
      <c r="P13" s="424"/>
      <c r="Q13" s="354"/>
      <c r="R13" s="424"/>
      <c r="S13" s="15"/>
      <c r="T13" s="199"/>
      <c r="U13" s="229" t="s">
        <v>459</v>
      </c>
      <c r="V13" s="199"/>
      <c r="W13" s="199"/>
      <c r="X13" s="199"/>
      <c r="AB13" s="190"/>
      <c r="AC13" s="190"/>
    </row>
    <row r="14" spans="1:29" s="112" customFormat="1" ht="25.5">
      <c r="A14" s="84" t="s">
        <v>20</v>
      </c>
      <c r="B14" s="85" t="s">
        <v>332</v>
      </c>
      <c r="C14" s="114" t="s">
        <v>183</v>
      </c>
      <c r="D14" s="120"/>
      <c r="E14" s="70" t="s">
        <v>341</v>
      </c>
      <c r="F14" s="33">
        <v>19700</v>
      </c>
      <c r="G14" s="33"/>
      <c r="H14" s="15">
        <v>156.37799999999999</v>
      </c>
      <c r="I14" s="257"/>
      <c r="J14" s="15"/>
      <c r="K14" s="354">
        <f t="shared" si="7"/>
        <v>156.37799999999999</v>
      </c>
      <c r="L14" s="354">
        <v>156.37799999999999</v>
      </c>
      <c r="M14" s="354"/>
      <c r="N14" s="15">
        <f t="shared" si="8"/>
        <v>100</v>
      </c>
      <c r="O14" s="354">
        <f t="shared" si="9"/>
        <v>0</v>
      </c>
      <c r="P14" s="424"/>
      <c r="Q14" s="354"/>
      <c r="R14" s="424"/>
      <c r="S14" s="15"/>
      <c r="T14" s="199"/>
      <c r="U14" s="229" t="s">
        <v>459</v>
      </c>
      <c r="V14" s="199"/>
      <c r="W14" s="199"/>
      <c r="X14" s="199"/>
      <c r="AB14" s="190"/>
      <c r="AC14" s="190"/>
    </row>
    <row r="15" spans="1:29" s="112" customFormat="1" ht="25.5">
      <c r="A15" s="84" t="s">
        <v>21</v>
      </c>
      <c r="B15" s="85" t="s">
        <v>333</v>
      </c>
      <c r="C15" s="114" t="s">
        <v>93</v>
      </c>
      <c r="D15" s="120"/>
      <c r="E15" s="70" t="s">
        <v>342</v>
      </c>
      <c r="F15" s="33">
        <v>11300</v>
      </c>
      <c r="G15" s="33"/>
      <c r="H15" s="15">
        <v>112</v>
      </c>
      <c r="I15" s="257"/>
      <c r="J15" s="15"/>
      <c r="K15" s="354">
        <f t="shared" si="7"/>
        <v>112</v>
      </c>
      <c r="L15" s="354">
        <v>112</v>
      </c>
      <c r="M15" s="354"/>
      <c r="N15" s="15">
        <f t="shared" si="8"/>
        <v>100</v>
      </c>
      <c r="O15" s="354">
        <f t="shared" si="9"/>
        <v>0</v>
      </c>
      <c r="P15" s="424"/>
      <c r="Q15" s="354"/>
      <c r="R15" s="424"/>
      <c r="S15" s="15"/>
      <c r="T15" s="199"/>
      <c r="U15" s="229" t="s">
        <v>459</v>
      </c>
      <c r="V15" s="199"/>
      <c r="W15" s="199"/>
      <c r="X15" s="199"/>
      <c r="AB15" s="190"/>
      <c r="AC15" s="190"/>
    </row>
    <row r="16" spans="1:29" s="112" customFormat="1" ht="25.5">
      <c r="A16" s="84" t="s">
        <v>22</v>
      </c>
      <c r="B16" s="85" t="s">
        <v>334</v>
      </c>
      <c r="C16" s="114" t="s">
        <v>199</v>
      </c>
      <c r="D16" s="120"/>
      <c r="E16" s="70" t="s">
        <v>343</v>
      </c>
      <c r="F16" s="33">
        <v>10000</v>
      </c>
      <c r="G16" s="33"/>
      <c r="H16" s="15">
        <v>31</v>
      </c>
      <c r="I16" s="257"/>
      <c r="J16" s="15"/>
      <c r="K16" s="354">
        <f t="shared" si="7"/>
        <v>31</v>
      </c>
      <c r="L16" s="354">
        <v>31</v>
      </c>
      <c r="M16" s="354"/>
      <c r="N16" s="15">
        <f t="shared" si="8"/>
        <v>100</v>
      </c>
      <c r="O16" s="354">
        <f t="shared" si="9"/>
        <v>0</v>
      </c>
      <c r="P16" s="424"/>
      <c r="Q16" s="354"/>
      <c r="R16" s="424"/>
      <c r="S16" s="15"/>
      <c r="T16" s="199"/>
      <c r="U16" s="229" t="s">
        <v>459</v>
      </c>
      <c r="V16" s="199"/>
      <c r="W16" s="199"/>
      <c r="X16" s="199"/>
      <c r="AB16" s="190"/>
      <c r="AC16" s="190"/>
    </row>
    <row r="17" spans="1:31" s="112" customFormat="1" ht="24">
      <c r="A17" s="84" t="s">
        <v>23</v>
      </c>
      <c r="B17" s="258" t="s">
        <v>346</v>
      </c>
      <c r="C17" s="259" t="s">
        <v>132</v>
      </c>
      <c r="D17" s="120"/>
      <c r="E17" s="260" t="s">
        <v>348</v>
      </c>
      <c r="F17" s="33">
        <v>13280</v>
      </c>
      <c r="G17" s="33"/>
      <c r="H17" s="15">
        <v>123.71</v>
      </c>
      <c r="I17" s="87">
        <v>12091</v>
      </c>
      <c r="J17" s="15"/>
      <c r="K17" s="354">
        <f t="shared" si="7"/>
        <v>123.71</v>
      </c>
      <c r="L17" s="354">
        <v>123.71</v>
      </c>
      <c r="M17" s="354"/>
      <c r="N17" s="15">
        <f t="shared" si="8"/>
        <v>100</v>
      </c>
      <c r="O17" s="354">
        <f t="shared" si="9"/>
        <v>0</v>
      </c>
      <c r="P17" s="424"/>
      <c r="Q17" s="354"/>
      <c r="R17" s="424"/>
      <c r="S17" s="15"/>
      <c r="T17" s="199"/>
      <c r="U17" s="229" t="s">
        <v>459</v>
      </c>
      <c r="V17" s="199"/>
      <c r="W17" s="199"/>
      <c r="X17" s="199"/>
      <c r="AB17" s="190"/>
      <c r="AC17" s="190"/>
    </row>
    <row r="18" spans="1:31" s="112" customFormat="1" ht="33.75">
      <c r="A18" s="162" t="s">
        <v>24</v>
      </c>
      <c r="B18" s="261" t="s">
        <v>347</v>
      </c>
      <c r="C18" s="262" t="s">
        <v>133</v>
      </c>
      <c r="D18" s="184"/>
      <c r="E18" s="263" t="s">
        <v>349</v>
      </c>
      <c r="F18" s="185">
        <v>6500</v>
      </c>
      <c r="G18" s="185"/>
      <c r="H18" s="131">
        <v>330.09500000000003</v>
      </c>
      <c r="I18" s="168">
        <v>6389.7020000000002</v>
      </c>
      <c r="J18" s="131"/>
      <c r="K18" s="354">
        <f>L18+M18</f>
        <v>330.09500000000003</v>
      </c>
      <c r="L18" s="355">
        <v>330.09500000000003</v>
      </c>
      <c r="M18" s="355"/>
      <c r="N18" s="15">
        <f>K18/H18*100</f>
        <v>100</v>
      </c>
      <c r="O18" s="354">
        <f t="shared" si="9"/>
        <v>0</v>
      </c>
      <c r="P18" s="425"/>
      <c r="Q18" s="355"/>
      <c r="R18" s="425"/>
      <c r="S18" s="131"/>
      <c r="T18" s="199"/>
      <c r="U18" s="229" t="s">
        <v>459</v>
      </c>
      <c r="V18" s="199"/>
      <c r="W18" s="199"/>
      <c r="X18" s="199"/>
      <c r="AB18" s="190"/>
      <c r="AC18" s="190"/>
    </row>
    <row r="19" spans="1:31" s="150" customFormat="1" ht="13.5">
      <c r="A19" s="96">
        <v>2</v>
      </c>
      <c r="B19" s="92" t="s">
        <v>312</v>
      </c>
      <c r="C19" s="64"/>
      <c r="D19" s="64"/>
      <c r="E19" s="64"/>
      <c r="F19" s="44">
        <f>SUM(F20)</f>
        <v>14990</v>
      </c>
      <c r="G19" s="44">
        <f t="shared" ref="G19" si="10">SUM(G20)</f>
        <v>5548</v>
      </c>
      <c r="H19" s="44">
        <f t="shared" ref="H19:Q19" si="11">SUM(H20)</f>
        <v>7320</v>
      </c>
      <c r="I19" s="44">
        <f t="shared" si="11"/>
        <v>13245.814</v>
      </c>
      <c r="J19" s="44">
        <f t="shared" si="11"/>
        <v>7319.8140000000003</v>
      </c>
      <c r="K19" s="358">
        <f>SUM(K20)</f>
        <v>7320</v>
      </c>
      <c r="L19" s="358">
        <f t="shared" si="11"/>
        <v>7320</v>
      </c>
      <c r="M19" s="358">
        <f t="shared" si="11"/>
        <v>0</v>
      </c>
      <c r="N19" s="44">
        <f>K19/H19%</f>
        <v>100</v>
      </c>
      <c r="O19" s="358">
        <f t="shared" si="11"/>
        <v>0</v>
      </c>
      <c r="P19" s="423"/>
      <c r="Q19" s="358">
        <f t="shared" si="11"/>
        <v>0</v>
      </c>
      <c r="R19" s="423"/>
      <c r="S19" s="44"/>
      <c r="T19" s="226"/>
      <c r="U19" s="44">
        <f t="shared" ref="U19" si="12">SUM(U20)</f>
        <v>0</v>
      </c>
      <c r="V19" s="226"/>
      <c r="W19" s="226"/>
      <c r="X19" s="226"/>
      <c r="AA19" s="227" t="e">
        <f>#REF!/#REF!*100</f>
        <v>#REF!</v>
      </c>
      <c r="AB19" s="228"/>
      <c r="AC19" s="228"/>
    </row>
    <row r="20" spans="1:31" s="112" customFormat="1" ht="33.75">
      <c r="A20" s="97" t="s">
        <v>18</v>
      </c>
      <c r="B20" s="98" t="s">
        <v>336</v>
      </c>
      <c r="C20" s="121" t="s">
        <v>133</v>
      </c>
      <c r="D20" s="121" t="s">
        <v>134</v>
      </c>
      <c r="E20" s="121" t="s">
        <v>344</v>
      </c>
      <c r="F20" s="33">
        <v>14990</v>
      </c>
      <c r="G20" s="33">
        <v>5548</v>
      </c>
      <c r="H20" s="87">
        <f>4720+2600</f>
        <v>7320</v>
      </c>
      <c r="I20" s="87">
        <v>13245.814</v>
      </c>
      <c r="J20" s="87">
        <v>7319.8140000000003</v>
      </c>
      <c r="K20" s="359">
        <f>L20+M20</f>
        <v>7320</v>
      </c>
      <c r="L20" s="359">
        <v>7320</v>
      </c>
      <c r="M20" s="359"/>
      <c r="N20" s="15">
        <f>K20/H20*100</f>
        <v>100</v>
      </c>
      <c r="O20" s="354">
        <f t="shared" si="9"/>
        <v>0</v>
      </c>
      <c r="P20" s="426"/>
      <c r="Q20" s="359"/>
      <c r="R20" s="426"/>
      <c r="S20" s="87"/>
      <c r="T20" s="199"/>
      <c r="U20" s="229" t="s">
        <v>459</v>
      </c>
      <c r="V20" s="199"/>
      <c r="W20" s="199"/>
      <c r="X20" s="199"/>
      <c r="AA20" s="116"/>
      <c r="AB20" s="190"/>
      <c r="AC20" s="190"/>
    </row>
    <row r="21" spans="1:31" s="150" customFormat="1" ht="13.5">
      <c r="A21" s="230" t="s">
        <v>44</v>
      </c>
      <c r="B21" s="231" t="s">
        <v>337</v>
      </c>
      <c r="C21" s="64"/>
      <c r="D21" s="64"/>
      <c r="E21" s="64"/>
      <c r="F21" s="44">
        <f>SUM(F22)</f>
        <v>14980</v>
      </c>
      <c r="G21" s="44">
        <f>SUM(G22)</f>
        <v>0</v>
      </c>
      <c r="H21" s="44">
        <f t="shared" ref="H21:Q21" si="13">SUM(H22)</f>
        <v>7750</v>
      </c>
      <c r="I21" s="44">
        <f t="shared" si="13"/>
        <v>9850</v>
      </c>
      <c r="J21" s="44">
        <f t="shared" si="13"/>
        <v>9330</v>
      </c>
      <c r="K21" s="358">
        <f t="shared" si="13"/>
        <v>7750</v>
      </c>
      <c r="L21" s="358">
        <f t="shared" si="13"/>
        <v>7750</v>
      </c>
      <c r="M21" s="358">
        <f t="shared" si="13"/>
        <v>0</v>
      </c>
      <c r="N21" s="44">
        <f>K21/H21%</f>
        <v>100</v>
      </c>
      <c r="O21" s="358">
        <f t="shared" si="13"/>
        <v>0</v>
      </c>
      <c r="P21" s="423"/>
      <c r="Q21" s="358">
        <f t="shared" si="13"/>
        <v>0</v>
      </c>
      <c r="R21" s="423"/>
      <c r="S21" s="44"/>
      <c r="T21" s="226"/>
      <c r="U21" s="44">
        <f t="shared" ref="U21" si="14">SUM(U22)</f>
        <v>0</v>
      </c>
      <c r="V21" s="226"/>
      <c r="W21" s="226"/>
      <c r="X21" s="226"/>
      <c r="AA21" s="227" t="e">
        <f>#REF!/#REF!*100</f>
        <v>#REF!</v>
      </c>
      <c r="AB21" s="228"/>
      <c r="AC21" s="228"/>
    </row>
    <row r="22" spans="1:31" s="112" customFormat="1" ht="33.75">
      <c r="A22" s="97" t="s">
        <v>18</v>
      </c>
      <c r="B22" s="98" t="s">
        <v>338</v>
      </c>
      <c r="C22" s="121" t="s">
        <v>133</v>
      </c>
      <c r="D22" s="121" t="s">
        <v>88</v>
      </c>
      <c r="E22" s="121" t="s">
        <v>345</v>
      </c>
      <c r="F22" s="33">
        <v>14980</v>
      </c>
      <c r="G22" s="33">
        <v>0</v>
      </c>
      <c r="H22" s="87">
        <v>7750</v>
      </c>
      <c r="I22" s="87">
        <v>9850</v>
      </c>
      <c r="J22" s="87">
        <v>9330</v>
      </c>
      <c r="K22" s="359">
        <f>L22+M22</f>
        <v>7750</v>
      </c>
      <c r="L22" s="359">
        <v>7750</v>
      </c>
      <c r="M22" s="359"/>
      <c r="N22" s="15">
        <f>K22/H22*100</f>
        <v>100</v>
      </c>
      <c r="O22" s="354">
        <f t="shared" si="9"/>
        <v>0</v>
      </c>
      <c r="P22" s="426"/>
      <c r="Q22" s="359"/>
      <c r="R22" s="426"/>
      <c r="S22" s="87"/>
      <c r="T22" s="199"/>
      <c r="U22" s="229" t="s">
        <v>459</v>
      </c>
      <c r="V22" s="199"/>
      <c r="W22" s="199"/>
      <c r="X22" s="199"/>
      <c r="AB22" s="190"/>
      <c r="AC22" s="190"/>
    </row>
    <row r="23" spans="1:31" s="94" customFormat="1" ht="19.149999999999999" customHeight="1">
      <c r="A23" s="264" t="s">
        <v>36</v>
      </c>
      <c r="B23" s="256" t="s">
        <v>423</v>
      </c>
      <c r="C23" s="158"/>
      <c r="D23" s="158"/>
      <c r="E23" s="160"/>
      <c r="F23" s="29">
        <f>F24+F52+F59+F69+F75</f>
        <v>446221</v>
      </c>
      <c r="G23" s="29">
        <f>G24+G52+G59+G69+G75</f>
        <v>57514.531999999999</v>
      </c>
      <c r="H23" s="29">
        <f>H24+H52+H59+H69+H75</f>
        <v>49292</v>
      </c>
      <c r="I23" s="29">
        <f>I24+I52+I59+I69+I75</f>
        <v>131562.75099999999</v>
      </c>
      <c r="J23" s="29">
        <f>J24+J52+J59+J69+J75</f>
        <v>22326</v>
      </c>
      <c r="K23" s="360">
        <f t="shared" ref="K23:Q23" si="15">K24+K52+K59+K69+K75</f>
        <v>37645.137000000002</v>
      </c>
      <c r="L23" s="360">
        <f t="shared" si="15"/>
        <v>37510.265999999996</v>
      </c>
      <c r="M23" s="360">
        <f t="shared" si="15"/>
        <v>134.87100000000001</v>
      </c>
      <c r="N23" s="410">
        <f>K23/H23%</f>
        <v>76.371697232816686</v>
      </c>
      <c r="O23" s="360">
        <f t="shared" si="15"/>
        <v>11646.863000000001</v>
      </c>
      <c r="P23" s="427"/>
      <c r="Q23" s="360">
        <f t="shared" si="15"/>
        <v>2182.183</v>
      </c>
      <c r="R23" s="427"/>
      <c r="S23" s="29"/>
      <c r="T23" s="200"/>
      <c r="U23" s="157"/>
      <c r="V23" s="200"/>
      <c r="W23" s="200"/>
      <c r="X23" s="200"/>
      <c r="AA23" s="94" t="e">
        <f>#REF!/#REF!%</f>
        <v>#REF!</v>
      </c>
      <c r="AB23" s="192" t="e">
        <f>#REF!/#REF!%</f>
        <v>#REF!</v>
      </c>
      <c r="AC23" s="193">
        <v>28468</v>
      </c>
      <c r="AD23" s="195" t="e">
        <f>#REF!-AC23</f>
        <v>#REF!</v>
      </c>
    </row>
    <row r="24" spans="1:31" s="112" customFormat="1" ht="19.149999999999999" customHeight="1">
      <c r="A24" s="265" t="s">
        <v>8</v>
      </c>
      <c r="B24" s="266" t="s">
        <v>350</v>
      </c>
      <c r="C24" s="118"/>
      <c r="D24" s="118"/>
      <c r="E24" s="118"/>
      <c r="F24" s="102">
        <f>F25+F30+F45</f>
        <v>390869</v>
      </c>
      <c r="G24" s="102">
        <f t="shared" ref="G24:H24" si="16">G25+G30+G45</f>
        <v>44790.531999999999</v>
      </c>
      <c r="H24" s="102">
        <f t="shared" si="16"/>
        <v>27272</v>
      </c>
      <c r="I24" s="102">
        <f t="shared" ref="I24" si="17">I25+I30+I45</f>
        <v>101919.75099999999</v>
      </c>
      <c r="J24" s="102">
        <f t="shared" ref="J24" si="18">J25+J30+J45</f>
        <v>10999</v>
      </c>
      <c r="K24" s="361">
        <f t="shared" ref="K24" si="19">K25+K30+K45</f>
        <v>27211.623</v>
      </c>
      <c r="L24" s="361">
        <f t="shared" ref="L24" si="20">L25+L30+L45</f>
        <v>27176.252999999997</v>
      </c>
      <c r="M24" s="361">
        <f t="shared" ref="M24" si="21">M25+M30+M45</f>
        <v>35.369999999999997</v>
      </c>
      <c r="N24" s="411">
        <f>K24/H24%</f>
        <v>99.778611762980333</v>
      </c>
      <c r="O24" s="361">
        <f t="shared" ref="O24" si="22">O25+O30+O45</f>
        <v>60.377000000000066</v>
      </c>
      <c r="P24" s="428"/>
      <c r="Q24" s="361">
        <f t="shared" ref="Q24" si="23">Q25+Q30+Q45</f>
        <v>25.697000000000003</v>
      </c>
      <c r="R24" s="428"/>
      <c r="S24" s="102"/>
      <c r="T24" s="199"/>
      <c r="U24" s="95"/>
      <c r="V24" s="199"/>
      <c r="W24" s="239" t="e">
        <f>#REF!-28468</f>
        <v>#REF!</v>
      </c>
      <c r="X24" s="199"/>
      <c r="AA24" s="152" t="e">
        <f>#REF!/#REF!*100</f>
        <v>#REF!</v>
      </c>
      <c r="AB24" s="190"/>
      <c r="AC24" s="102" t="e">
        <f>AC25+AC30+AC45+#REF!+#REF!</f>
        <v>#REF!</v>
      </c>
      <c r="AD24" s="116" t="e">
        <f>#REF!-AC24</f>
        <v>#REF!</v>
      </c>
      <c r="AE24" s="116" t="e">
        <f>AC23-AC24</f>
        <v>#REF!</v>
      </c>
    </row>
    <row r="25" spans="1:31" s="235" customFormat="1" ht="19.149999999999999" customHeight="1">
      <c r="A25" s="96">
        <v>1</v>
      </c>
      <c r="B25" s="231" t="s">
        <v>351</v>
      </c>
      <c r="C25" s="119"/>
      <c r="D25" s="119"/>
      <c r="E25" s="119"/>
      <c r="F25" s="233">
        <f>SUM(F26:F29)</f>
        <v>294602</v>
      </c>
      <c r="G25" s="233"/>
      <c r="H25" s="233">
        <f>SUM(H26:H29)</f>
        <v>1061.221</v>
      </c>
      <c r="I25" s="233">
        <f>SUM(I26:I29)</f>
        <v>13978.083000000001</v>
      </c>
      <c r="J25" s="233">
        <f>SUM(J26:J29)</f>
        <v>0</v>
      </c>
      <c r="K25" s="362">
        <f t="shared" ref="K25:Q25" si="24">SUM(K26:K29)</f>
        <v>1061.221</v>
      </c>
      <c r="L25" s="362">
        <f t="shared" si="24"/>
        <v>1061.221</v>
      </c>
      <c r="M25" s="362">
        <f t="shared" si="24"/>
        <v>0</v>
      </c>
      <c r="N25" s="44">
        <f>K25/H25%</f>
        <v>100.00000000000001</v>
      </c>
      <c r="O25" s="362">
        <f t="shared" si="24"/>
        <v>0</v>
      </c>
      <c r="P25" s="429"/>
      <c r="Q25" s="362">
        <f t="shared" si="24"/>
        <v>0</v>
      </c>
      <c r="R25" s="429"/>
      <c r="S25" s="233"/>
      <c r="T25" s="234"/>
      <c r="U25" s="92"/>
      <c r="V25" s="234"/>
      <c r="W25" s="234"/>
      <c r="X25" s="234"/>
      <c r="AA25" s="227" t="e">
        <f>#REF!/#REF!*100</f>
        <v>#REF!</v>
      </c>
      <c r="AB25" s="236"/>
      <c r="AC25" s="237">
        <f>SUM(AC26:AC29)</f>
        <v>0</v>
      </c>
    </row>
    <row r="26" spans="1:31" s="112" customFormat="1" ht="24">
      <c r="A26" s="84" t="s">
        <v>18</v>
      </c>
      <c r="B26" s="85" t="s">
        <v>352</v>
      </c>
      <c r="C26" s="114" t="s">
        <v>199</v>
      </c>
      <c r="D26" s="122" t="s">
        <v>353</v>
      </c>
      <c r="E26" s="70" t="s">
        <v>359</v>
      </c>
      <c r="F26" s="87">
        <v>68046</v>
      </c>
      <c r="G26" s="33">
        <v>0</v>
      </c>
      <c r="H26" s="15">
        <v>473.98399999999998</v>
      </c>
      <c r="I26" s="15">
        <v>13978.083000000001</v>
      </c>
      <c r="J26" s="15"/>
      <c r="K26" s="359">
        <f t="shared" ref="K26:K51" si="25">L26+M26</f>
        <v>473.98399999999998</v>
      </c>
      <c r="L26" s="354">
        <v>473.98399999999998</v>
      </c>
      <c r="M26" s="354"/>
      <c r="N26" s="15">
        <f t="shared" ref="N26:N51" si="26">K26/H26*100</f>
        <v>100</v>
      </c>
      <c r="O26" s="354">
        <f t="shared" ref="O26:O51" si="27">H26-K26</f>
        <v>0</v>
      </c>
      <c r="P26" s="424"/>
      <c r="Q26" s="354"/>
      <c r="R26" s="424"/>
      <c r="S26" s="15"/>
      <c r="T26" s="199"/>
      <c r="U26" s="229" t="s">
        <v>459</v>
      </c>
      <c r="V26" s="199"/>
      <c r="W26" s="199"/>
      <c r="X26" s="199"/>
      <c r="AB26" s="190"/>
      <c r="AC26" s="190"/>
    </row>
    <row r="27" spans="1:31" s="112" customFormat="1" ht="25.5">
      <c r="A27" s="84" t="s">
        <v>19</v>
      </c>
      <c r="B27" s="85" t="s">
        <v>354</v>
      </c>
      <c r="C27" s="114" t="s">
        <v>86</v>
      </c>
      <c r="D27" s="122" t="s">
        <v>355</v>
      </c>
      <c r="E27" s="70" t="s">
        <v>360</v>
      </c>
      <c r="F27" s="87">
        <v>211656</v>
      </c>
      <c r="G27" s="33">
        <v>0</v>
      </c>
      <c r="H27" s="15">
        <v>146.08000000000001</v>
      </c>
      <c r="I27" s="15"/>
      <c r="J27" s="15"/>
      <c r="K27" s="359">
        <f t="shared" si="25"/>
        <v>146.08000000000001</v>
      </c>
      <c r="L27" s="354">
        <v>146.08000000000001</v>
      </c>
      <c r="M27" s="354"/>
      <c r="N27" s="15">
        <f t="shared" si="26"/>
        <v>100</v>
      </c>
      <c r="O27" s="354">
        <f t="shared" si="27"/>
        <v>0</v>
      </c>
      <c r="P27" s="424"/>
      <c r="Q27" s="354"/>
      <c r="R27" s="424"/>
      <c r="S27" s="15"/>
      <c r="T27" s="199"/>
      <c r="U27" s="229" t="s">
        <v>459</v>
      </c>
      <c r="V27" s="199"/>
      <c r="W27" s="199"/>
      <c r="X27" s="199"/>
      <c r="AB27" s="190"/>
      <c r="AC27" s="190"/>
    </row>
    <row r="28" spans="1:31" s="112" customFormat="1" ht="24">
      <c r="A28" s="84" t="s">
        <v>20</v>
      </c>
      <c r="B28" s="85" t="s">
        <v>356</v>
      </c>
      <c r="C28" s="114" t="s">
        <v>357</v>
      </c>
      <c r="D28" s="122"/>
      <c r="E28" s="70" t="s">
        <v>361</v>
      </c>
      <c r="F28" s="87">
        <v>14000</v>
      </c>
      <c r="G28" s="33">
        <v>0</v>
      </c>
      <c r="H28" s="15">
        <v>363.334</v>
      </c>
      <c r="I28" s="15"/>
      <c r="J28" s="15"/>
      <c r="K28" s="359">
        <f t="shared" si="25"/>
        <v>363.334</v>
      </c>
      <c r="L28" s="354">
        <v>363.334</v>
      </c>
      <c r="M28" s="354"/>
      <c r="N28" s="15">
        <f t="shared" si="26"/>
        <v>100</v>
      </c>
      <c r="O28" s="354">
        <f t="shared" si="27"/>
        <v>0</v>
      </c>
      <c r="P28" s="424"/>
      <c r="Q28" s="354"/>
      <c r="R28" s="424"/>
      <c r="S28" s="15"/>
      <c r="T28" s="199"/>
      <c r="U28" s="229" t="s">
        <v>459</v>
      </c>
      <c r="V28" s="199"/>
      <c r="W28" s="199"/>
      <c r="X28" s="199"/>
      <c r="AB28" s="190"/>
      <c r="AC28" s="190"/>
    </row>
    <row r="29" spans="1:31" s="112" customFormat="1" ht="24">
      <c r="A29" s="84" t="s">
        <v>21</v>
      </c>
      <c r="B29" s="85" t="s">
        <v>358</v>
      </c>
      <c r="C29" s="114" t="s">
        <v>98</v>
      </c>
      <c r="D29" s="122"/>
      <c r="E29" s="70" t="s">
        <v>362</v>
      </c>
      <c r="F29" s="87">
        <v>900</v>
      </c>
      <c r="G29" s="33">
        <v>0</v>
      </c>
      <c r="H29" s="15">
        <v>77.822999999999993</v>
      </c>
      <c r="I29" s="15"/>
      <c r="J29" s="15"/>
      <c r="K29" s="359">
        <f t="shared" si="25"/>
        <v>77.822999999999993</v>
      </c>
      <c r="L29" s="354">
        <v>77.822999999999993</v>
      </c>
      <c r="M29" s="354"/>
      <c r="N29" s="15">
        <f t="shared" si="26"/>
        <v>100</v>
      </c>
      <c r="O29" s="354">
        <f t="shared" si="27"/>
        <v>0</v>
      </c>
      <c r="P29" s="424"/>
      <c r="Q29" s="354"/>
      <c r="R29" s="424"/>
      <c r="S29" s="15"/>
      <c r="T29" s="199"/>
      <c r="U29" s="229" t="s">
        <v>459</v>
      </c>
      <c r="V29" s="199"/>
      <c r="W29" s="199"/>
      <c r="X29" s="199"/>
      <c r="AB29" s="190"/>
      <c r="AC29" s="190"/>
    </row>
    <row r="30" spans="1:31" s="150" customFormat="1" ht="27">
      <c r="A30" s="96">
        <v>2</v>
      </c>
      <c r="B30" s="231" t="s">
        <v>329</v>
      </c>
      <c r="C30" s="232"/>
      <c r="D30" s="232"/>
      <c r="E30" s="232"/>
      <c r="F30" s="233">
        <f>SUM(F31:F44)</f>
        <v>67547</v>
      </c>
      <c r="G30" s="233">
        <f>SUM(G31:G44)</f>
        <v>42571.123999999996</v>
      </c>
      <c r="H30" s="233">
        <f t="shared" ref="H30:R30" si="28">SUM(H31:H44)</f>
        <v>14260.913</v>
      </c>
      <c r="I30" s="233">
        <f t="shared" si="28"/>
        <v>66246.584999999992</v>
      </c>
      <c r="J30" s="233">
        <f t="shared" si="28"/>
        <v>1412</v>
      </c>
      <c r="K30" s="362">
        <f t="shared" si="28"/>
        <v>14200.536</v>
      </c>
      <c r="L30" s="362">
        <f t="shared" si="28"/>
        <v>14200.536</v>
      </c>
      <c r="M30" s="362">
        <f t="shared" si="28"/>
        <v>0</v>
      </c>
      <c r="N30" s="44">
        <f>K30/H30%</f>
        <v>99.576625984605613</v>
      </c>
      <c r="O30" s="362">
        <f t="shared" si="28"/>
        <v>60.377000000000066</v>
      </c>
      <c r="P30" s="429">
        <f t="shared" si="28"/>
        <v>0</v>
      </c>
      <c r="Q30" s="362">
        <f t="shared" si="28"/>
        <v>25.697000000000003</v>
      </c>
      <c r="R30" s="429">
        <f t="shared" si="28"/>
        <v>0</v>
      </c>
      <c r="S30" s="233"/>
      <c r="T30" s="226"/>
      <c r="U30" s="238"/>
      <c r="V30" s="226"/>
      <c r="W30" s="226"/>
      <c r="X30" s="226"/>
      <c r="AA30" s="227" t="e">
        <f>#REF!/#REF!*100</f>
        <v>#REF!</v>
      </c>
      <c r="AB30" s="228"/>
      <c r="AC30" s="237">
        <f t="shared" ref="AC30" si="29">SUM(AC31:AC44)</f>
        <v>1300</v>
      </c>
    </row>
    <row r="31" spans="1:31" s="112" customFormat="1" ht="24">
      <c r="A31" s="84" t="s">
        <v>18</v>
      </c>
      <c r="B31" s="85" t="s">
        <v>363</v>
      </c>
      <c r="C31" s="114" t="s">
        <v>132</v>
      </c>
      <c r="D31" s="122"/>
      <c r="E31" s="70" t="s">
        <v>380</v>
      </c>
      <c r="F31" s="87">
        <v>6997</v>
      </c>
      <c r="G31" s="33">
        <v>5682.085</v>
      </c>
      <c r="H31" s="15">
        <v>168.69800000000001</v>
      </c>
      <c r="I31" s="15">
        <v>6650</v>
      </c>
      <c r="J31" s="15"/>
      <c r="K31" s="359">
        <f t="shared" si="25"/>
        <v>168.69800000000001</v>
      </c>
      <c r="L31" s="354">
        <v>168.69800000000001</v>
      </c>
      <c r="M31" s="354"/>
      <c r="N31" s="15">
        <f t="shared" si="26"/>
        <v>100</v>
      </c>
      <c r="O31" s="354">
        <f t="shared" si="27"/>
        <v>0</v>
      </c>
      <c r="P31" s="424"/>
      <c r="Q31" s="354"/>
      <c r="R31" s="424"/>
      <c r="S31" s="15"/>
      <c r="T31" s="199"/>
      <c r="U31" s="229" t="s">
        <v>459</v>
      </c>
      <c r="V31" s="199"/>
      <c r="W31" s="199"/>
      <c r="X31" s="199"/>
      <c r="AB31" s="190"/>
      <c r="AC31" s="190"/>
    </row>
    <row r="32" spans="1:31" s="112" customFormat="1" ht="24">
      <c r="A32" s="84" t="s">
        <v>19</v>
      </c>
      <c r="B32" s="85" t="s">
        <v>364</v>
      </c>
      <c r="C32" s="114" t="s">
        <v>365</v>
      </c>
      <c r="D32" s="122" t="s">
        <v>366</v>
      </c>
      <c r="E32" s="70" t="s">
        <v>381</v>
      </c>
      <c r="F32" s="87">
        <v>6800</v>
      </c>
      <c r="G32" s="33">
        <v>4209.9989999999998</v>
      </c>
      <c r="H32" s="15">
        <v>125.399</v>
      </c>
      <c r="I32" s="15">
        <v>6788</v>
      </c>
      <c r="J32" s="15"/>
      <c r="K32" s="359">
        <f t="shared" si="25"/>
        <v>125.399</v>
      </c>
      <c r="L32" s="354">
        <v>125.399</v>
      </c>
      <c r="M32" s="354"/>
      <c r="N32" s="15">
        <f t="shared" si="26"/>
        <v>100</v>
      </c>
      <c r="O32" s="354">
        <f t="shared" si="27"/>
        <v>0</v>
      </c>
      <c r="P32" s="424"/>
      <c r="Q32" s="354"/>
      <c r="R32" s="424"/>
      <c r="S32" s="15"/>
      <c r="T32" s="199"/>
      <c r="U32" s="229" t="s">
        <v>459</v>
      </c>
      <c r="V32" s="199"/>
      <c r="W32" s="199"/>
      <c r="X32" s="199"/>
      <c r="AB32" s="190"/>
      <c r="AC32" s="190"/>
    </row>
    <row r="33" spans="1:29" s="112" customFormat="1" ht="25.5">
      <c r="A33" s="84" t="s">
        <v>20</v>
      </c>
      <c r="B33" s="85" t="s">
        <v>367</v>
      </c>
      <c r="C33" s="114" t="s">
        <v>165</v>
      </c>
      <c r="D33" s="122" t="s">
        <v>366</v>
      </c>
      <c r="E33" s="70" t="s">
        <v>382</v>
      </c>
      <c r="F33" s="87">
        <v>6950</v>
      </c>
      <c r="G33" s="33">
        <v>2690</v>
      </c>
      <c r="H33" s="15">
        <v>49</v>
      </c>
      <c r="I33" s="15">
        <v>6940</v>
      </c>
      <c r="J33" s="15"/>
      <c r="K33" s="359">
        <f t="shared" si="25"/>
        <v>49</v>
      </c>
      <c r="L33" s="354">
        <v>49</v>
      </c>
      <c r="M33" s="354"/>
      <c r="N33" s="15">
        <f t="shared" si="26"/>
        <v>100</v>
      </c>
      <c r="O33" s="354">
        <f t="shared" si="27"/>
        <v>0</v>
      </c>
      <c r="P33" s="424"/>
      <c r="Q33" s="354"/>
      <c r="R33" s="424"/>
      <c r="S33" s="15"/>
      <c r="T33" s="199"/>
      <c r="U33" s="229" t="s">
        <v>459</v>
      </c>
      <c r="V33" s="199"/>
      <c r="W33" s="199"/>
      <c r="X33" s="199"/>
      <c r="AB33" s="190"/>
      <c r="AC33" s="190"/>
    </row>
    <row r="34" spans="1:29" s="112" customFormat="1" ht="24">
      <c r="A34" s="84" t="s">
        <v>21</v>
      </c>
      <c r="B34" s="85" t="s">
        <v>368</v>
      </c>
      <c r="C34" s="114" t="s">
        <v>196</v>
      </c>
      <c r="D34" s="122" t="s">
        <v>369</v>
      </c>
      <c r="E34" s="70" t="s">
        <v>383</v>
      </c>
      <c r="F34" s="87">
        <v>6000</v>
      </c>
      <c r="G34" s="33">
        <v>4850</v>
      </c>
      <c r="H34" s="15">
        <v>1057.232</v>
      </c>
      <c r="I34" s="87">
        <v>5980.4960000000001</v>
      </c>
      <c r="J34" s="87"/>
      <c r="K34" s="359">
        <f t="shared" si="25"/>
        <v>1057.232</v>
      </c>
      <c r="L34" s="354">
        <v>1057.232</v>
      </c>
      <c r="M34" s="359"/>
      <c r="N34" s="15">
        <f t="shared" si="26"/>
        <v>100</v>
      </c>
      <c r="O34" s="354">
        <f t="shared" si="27"/>
        <v>0</v>
      </c>
      <c r="P34" s="426"/>
      <c r="Q34" s="359"/>
      <c r="R34" s="426"/>
      <c r="S34" s="87"/>
      <c r="T34" s="199"/>
      <c r="U34" s="229" t="s">
        <v>459</v>
      </c>
      <c r="V34" s="199"/>
      <c r="W34" s="199"/>
      <c r="X34" s="199"/>
      <c r="AB34" s="190"/>
      <c r="AC34" s="190"/>
    </row>
    <row r="35" spans="1:29" s="112" customFormat="1" ht="24">
      <c r="A35" s="84" t="s">
        <v>22</v>
      </c>
      <c r="B35" s="85" t="s">
        <v>370</v>
      </c>
      <c r="C35" s="114" t="s">
        <v>86</v>
      </c>
      <c r="D35" s="122" t="s">
        <v>369</v>
      </c>
      <c r="E35" s="70" t="s">
        <v>384</v>
      </c>
      <c r="F35" s="87">
        <v>6500</v>
      </c>
      <c r="G35" s="33">
        <v>5198.9999999999991</v>
      </c>
      <c r="H35" s="15">
        <v>1296.9880000000001</v>
      </c>
      <c r="I35" s="87">
        <v>6497</v>
      </c>
      <c r="J35" s="87"/>
      <c r="K35" s="359">
        <f t="shared" si="25"/>
        <v>1296.9880000000001</v>
      </c>
      <c r="L35" s="354">
        <v>1296.9880000000001</v>
      </c>
      <c r="M35" s="359"/>
      <c r="N35" s="15">
        <f t="shared" si="26"/>
        <v>100</v>
      </c>
      <c r="O35" s="354">
        <f t="shared" si="27"/>
        <v>0</v>
      </c>
      <c r="P35" s="426"/>
      <c r="Q35" s="359"/>
      <c r="R35" s="426"/>
      <c r="S35" s="87"/>
      <c r="T35" s="199"/>
      <c r="U35" s="229" t="s">
        <v>459</v>
      </c>
      <c r="V35" s="199"/>
      <c r="W35" s="199"/>
      <c r="X35" s="199"/>
      <c r="AB35" s="190"/>
      <c r="AC35" s="190"/>
    </row>
    <row r="36" spans="1:29" s="112" customFormat="1" ht="24">
      <c r="A36" s="84" t="s">
        <v>23</v>
      </c>
      <c r="B36" s="85" t="s">
        <v>371</v>
      </c>
      <c r="C36" s="114" t="s">
        <v>87</v>
      </c>
      <c r="D36" s="122" t="s">
        <v>369</v>
      </c>
      <c r="E36" s="70" t="s">
        <v>385</v>
      </c>
      <c r="F36" s="87">
        <v>4200</v>
      </c>
      <c r="G36" s="33">
        <v>3360</v>
      </c>
      <c r="H36" s="15">
        <v>827.31799999999998</v>
      </c>
      <c r="I36" s="87">
        <v>4196</v>
      </c>
      <c r="J36" s="87"/>
      <c r="K36" s="359">
        <f t="shared" si="25"/>
        <v>827.31799999999998</v>
      </c>
      <c r="L36" s="354">
        <v>827.31799999999998</v>
      </c>
      <c r="M36" s="359"/>
      <c r="N36" s="15">
        <f t="shared" si="26"/>
        <v>100</v>
      </c>
      <c r="O36" s="354">
        <f t="shared" si="27"/>
        <v>0</v>
      </c>
      <c r="P36" s="426"/>
      <c r="Q36" s="359"/>
      <c r="R36" s="426"/>
      <c r="S36" s="87"/>
      <c r="T36" s="199"/>
      <c r="U36" s="229" t="s">
        <v>459</v>
      </c>
      <c r="V36" s="199"/>
      <c r="W36" s="199"/>
      <c r="X36" s="199"/>
      <c r="AB36" s="190"/>
      <c r="AC36" s="190"/>
    </row>
    <row r="37" spans="1:29" s="112" customFormat="1" ht="48">
      <c r="A37" s="84" t="s">
        <v>24</v>
      </c>
      <c r="B37" s="85" t="s">
        <v>372</v>
      </c>
      <c r="C37" s="114" t="s">
        <v>183</v>
      </c>
      <c r="D37" s="122" t="s">
        <v>369</v>
      </c>
      <c r="E37" s="70" t="s">
        <v>386</v>
      </c>
      <c r="F37" s="87">
        <v>2050</v>
      </c>
      <c r="G37" s="33">
        <v>1660</v>
      </c>
      <c r="H37" s="15">
        <v>329.57799999999997</v>
      </c>
      <c r="I37" s="87">
        <v>1800</v>
      </c>
      <c r="J37" s="87"/>
      <c r="K37" s="359">
        <f t="shared" si="25"/>
        <v>303.88099999999997</v>
      </c>
      <c r="L37" s="354">
        <v>303.88099999999997</v>
      </c>
      <c r="M37" s="359"/>
      <c r="N37" s="15">
        <f t="shared" si="26"/>
        <v>92.203059670244983</v>
      </c>
      <c r="O37" s="354">
        <f t="shared" si="27"/>
        <v>25.697000000000003</v>
      </c>
      <c r="P37" s="426" t="s">
        <v>550</v>
      </c>
      <c r="Q37" s="359">
        <f>O37</f>
        <v>25.697000000000003</v>
      </c>
      <c r="R37" s="426" t="s">
        <v>551</v>
      </c>
      <c r="S37" s="87"/>
      <c r="T37" s="199"/>
      <c r="U37" s="229" t="s">
        <v>461</v>
      </c>
      <c r="V37" s="199"/>
      <c r="W37" s="199"/>
      <c r="X37" s="199"/>
      <c r="AB37" s="190"/>
      <c r="AC37" s="190"/>
    </row>
    <row r="38" spans="1:29" s="112" customFormat="1" ht="24">
      <c r="A38" s="84" t="s">
        <v>25</v>
      </c>
      <c r="B38" s="85" t="s">
        <v>373</v>
      </c>
      <c r="C38" s="114" t="s">
        <v>132</v>
      </c>
      <c r="D38" s="122" t="s">
        <v>369</v>
      </c>
      <c r="E38" s="70" t="s">
        <v>387</v>
      </c>
      <c r="F38" s="87">
        <v>2100</v>
      </c>
      <c r="G38" s="33">
        <v>1720</v>
      </c>
      <c r="H38" s="15">
        <v>311.673</v>
      </c>
      <c r="I38" s="87">
        <v>2084</v>
      </c>
      <c r="J38" s="87"/>
      <c r="K38" s="359">
        <f t="shared" si="25"/>
        <v>311.673</v>
      </c>
      <c r="L38" s="354">
        <v>311.673</v>
      </c>
      <c r="M38" s="359"/>
      <c r="N38" s="15">
        <f t="shared" si="26"/>
        <v>100</v>
      </c>
      <c r="O38" s="354">
        <f t="shared" si="27"/>
        <v>0</v>
      </c>
      <c r="P38" s="426"/>
      <c r="Q38" s="359"/>
      <c r="R38" s="426"/>
      <c r="S38" s="87"/>
      <c r="T38" s="199"/>
      <c r="U38" s="229" t="s">
        <v>459</v>
      </c>
      <c r="V38" s="199"/>
      <c r="W38" s="199"/>
      <c r="X38" s="199"/>
      <c r="AB38" s="190"/>
      <c r="AC38" s="190"/>
    </row>
    <row r="39" spans="1:29" s="112" customFormat="1" ht="24">
      <c r="A39" s="84" t="s">
        <v>26</v>
      </c>
      <c r="B39" s="85" t="s">
        <v>374</v>
      </c>
      <c r="C39" s="114" t="s">
        <v>86</v>
      </c>
      <c r="D39" s="122" t="s">
        <v>369</v>
      </c>
      <c r="E39" s="70" t="s">
        <v>388</v>
      </c>
      <c r="F39" s="87">
        <v>3500</v>
      </c>
      <c r="G39" s="33">
        <v>2850.04</v>
      </c>
      <c r="H39" s="15">
        <v>562.34</v>
      </c>
      <c r="I39" s="87">
        <v>3449</v>
      </c>
      <c r="J39" s="87"/>
      <c r="K39" s="359">
        <f t="shared" si="25"/>
        <v>545</v>
      </c>
      <c r="L39" s="354">
        <v>545</v>
      </c>
      <c r="M39" s="359"/>
      <c r="N39" s="15">
        <f t="shared" si="26"/>
        <v>96.916456236440581</v>
      </c>
      <c r="O39" s="354">
        <f t="shared" si="27"/>
        <v>17.340000000000032</v>
      </c>
      <c r="P39" s="426" t="s">
        <v>543</v>
      </c>
      <c r="Q39" s="359"/>
      <c r="R39" s="426"/>
      <c r="S39" s="87"/>
      <c r="T39" s="199"/>
      <c r="U39" s="229" t="s">
        <v>459</v>
      </c>
      <c r="V39" s="199"/>
      <c r="W39" s="199"/>
      <c r="X39" s="199"/>
      <c r="AB39" s="190"/>
      <c r="AC39" s="190"/>
    </row>
    <row r="40" spans="1:29" s="112" customFormat="1" ht="24">
      <c r="A40" s="84" t="s">
        <v>27</v>
      </c>
      <c r="B40" s="85" t="s">
        <v>375</v>
      </c>
      <c r="C40" s="114" t="s">
        <v>86</v>
      </c>
      <c r="D40" s="122" t="s">
        <v>369</v>
      </c>
      <c r="E40" s="70" t="s">
        <v>389</v>
      </c>
      <c r="F40" s="87">
        <v>3600</v>
      </c>
      <c r="G40" s="33">
        <v>2900</v>
      </c>
      <c r="H40" s="15">
        <v>643.56299999999999</v>
      </c>
      <c r="I40" s="87">
        <v>3563</v>
      </c>
      <c r="J40" s="87"/>
      <c r="K40" s="359">
        <f t="shared" si="25"/>
        <v>626.22299999999996</v>
      </c>
      <c r="L40" s="354">
        <v>626.22299999999996</v>
      </c>
      <c r="M40" s="359"/>
      <c r="N40" s="15">
        <f t="shared" si="26"/>
        <v>97.305625090317491</v>
      </c>
      <c r="O40" s="354">
        <f t="shared" si="27"/>
        <v>17.340000000000032</v>
      </c>
      <c r="P40" s="426" t="s">
        <v>543</v>
      </c>
      <c r="Q40" s="359"/>
      <c r="R40" s="426"/>
      <c r="S40" s="87"/>
      <c r="T40" s="199"/>
      <c r="U40" s="229" t="s">
        <v>459</v>
      </c>
      <c r="V40" s="199"/>
      <c r="W40" s="199"/>
      <c r="X40" s="199"/>
      <c r="AB40" s="190"/>
      <c r="AC40" s="190"/>
    </row>
    <row r="41" spans="1:29" s="112" customFormat="1" ht="24">
      <c r="A41" s="84" t="s">
        <v>28</v>
      </c>
      <c r="B41" s="85" t="s">
        <v>376</v>
      </c>
      <c r="C41" s="114" t="s">
        <v>172</v>
      </c>
      <c r="D41" s="122" t="s">
        <v>369</v>
      </c>
      <c r="E41" s="70" t="s">
        <v>390</v>
      </c>
      <c r="F41" s="87">
        <v>3400</v>
      </c>
      <c r="G41" s="33">
        <v>2749.9999999999995</v>
      </c>
      <c r="H41" s="15">
        <v>338.83300000000003</v>
      </c>
      <c r="I41" s="87">
        <v>3089</v>
      </c>
      <c r="J41" s="87"/>
      <c r="K41" s="359">
        <f t="shared" si="25"/>
        <v>338.83300000000003</v>
      </c>
      <c r="L41" s="354">
        <v>338.83300000000003</v>
      </c>
      <c r="M41" s="359"/>
      <c r="N41" s="15">
        <f t="shared" si="26"/>
        <v>100</v>
      </c>
      <c r="O41" s="354">
        <f t="shared" si="27"/>
        <v>0</v>
      </c>
      <c r="P41" s="426"/>
      <c r="Q41" s="359"/>
      <c r="R41" s="426"/>
      <c r="S41" s="87"/>
      <c r="T41" s="199"/>
      <c r="U41" s="229" t="s">
        <v>459</v>
      </c>
      <c r="V41" s="199"/>
      <c r="W41" s="199"/>
      <c r="X41" s="199"/>
      <c r="AB41" s="190"/>
      <c r="AC41" s="190"/>
    </row>
    <row r="42" spans="1:29" s="112" customFormat="1" ht="25.5">
      <c r="A42" s="84" t="s">
        <v>29</v>
      </c>
      <c r="B42" s="85" t="s">
        <v>377</v>
      </c>
      <c r="C42" s="114" t="s">
        <v>223</v>
      </c>
      <c r="D42" s="122">
        <v>2022</v>
      </c>
      <c r="E42" s="70" t="s">
        <v>391</v>
      </c>
      <c r="F42" s="87">
        <v>2500</v>
      </c>
      <c r="G42" s="33">
        <v>900.00000000000023</v>
      </c>
      <c r="H42" s="87">
        <v>1350.2909999999999</v>
      </c>
      <c r="I42" s="87">
        <v>2310.0889999999999</v>
      </c>
      <c r="J42" s="15">
        <v>1412</v>
      </c>
      <c r="K42" s="359">
        <f t="shared" si="25"/>
        <v>1350.2909999999999</v>
      </c>
      <c r="L42" s="359">
        <v>1350.2909999999999</v>
      </c>
      <c r="M42" s="354"/>
      <c r="N42" s="15">
        <f t="shared" si="26"/>
        <v>100</v>
      </c>
      <c r="O42" s="354">
        <f t="shared" si="27"/>
        <v>0</v>
      </c>
      <c r="P42" s="424"/>
      <c r="Q42" s="354"/>
      <c r="R42" s="424"/>
      <c r="S42" s="15"/>
      <c r="T42" s="199"/>
      <c r="U42" s="229" t="s">
        <v>459</v>
      </c>
      <c r="V42" s="128" t="s">
        <v>435</v>
      </c>
      <c r="W42" s="239"/>
      <c r="X42" s="199"/>
      <c r="AB42" s="189" t="e">
        <f>#REF!*95%</f>
        <v>#REF!</v>
      </c>
      <c r="AC42" s="189">
        <v>100</v>
      </c>
    </row>
    <row r="43" spans="1:29" s="112" customFormat="1" ht="25.5">
      <c r="A43" s="84" t="s">
        <v>30</v>
      </c>
      <c r="B43" s="85" t="s">
        <v>378</v>
      </c>
      <c r="C43" s="114" t="s">
        <v>365</v>
      </c>
      <c r="D43" s="122">
        <v>2022</v>
      </c>
      <c r="E43" s="70" t="s">
        <v>392</v>
      </c>
      <c r="F43" s="87">
        <v>6950</v>
      </c>
      <c r="G43" s="33">
        <v>2000</v>
      </c>
      <c r="H43" s="87">
        <v>3900</v>
      </c>
      <c r="I43" s="87">
        <v>6900</v>
      </c>
      <c r="J43" s="15"/>
      <c r="K43" s="359">
        <f t="shared" si="25"/>
        <v>3900</v>
      </c>
      <c r="L43" s="359">
        <v>3900</v>
      </c>
      <c r="M43" s="354"/>
      <c r="N43" s="15">
        <f t="shared" si="26"/>
        <v>100</v>
      </c>
      <c r="O43" s="354">
        <f t="shared" si="27"/>
        <v>0</v>
      </c>
      <c r="P43" s="424"/>
      <c r="Q43" s="354"/>
      <c r="R43" s="424"/>
      <c r="S43" s="15"/>
      <c r="T43" s="199"/>
      <c r="U43" s="229" t="s">
        <v>459</v>
      </c>
      <c r="V43" s="128" t="s">
        <v>435</v>
      </c>
      <c r="W43" s="239"/>
      <c r="X43" s="199"/>
      <c r="AB43" s="189" t="e">
        <f>#REF!*95%</f>
        <v>#REF!</v>
      </c>
      <c r="AC43" s="189">
        <v>700</v>
      </c>
    </row>
    <row r="44" spans="1:29" s="112" customFormat="1" ht="25.5">
      <c r="A44" s="84" t="s">
        <v>31</v>
      </c>
      <c r="B44" s="85" t="s">
        <v>379</v>
      </c>
      <c r="C44" s="114" t="s">
        <v>365</v>
      </c>
      <c r="D44" s="122">
        <v>2022</v>
      </c>
      <c r="E44" s="70" t="s">
        <v>393</v>
      </c>
      <c r="F44" s="87">
        <v>6000</v>
      </c>
      <c r="G44" s="33">
        <v>1800</v>
      </c>
      <c r="H44" s="87">
        <v>3300</v>
      </c>
      <c r="I44" s="87">
        <v>6000</v>
      </c>
      <c r="J44" s="15"/>
      <c r="K44" s="359">
        <f t="shared" si="25"/>
        <v>3300</v>
      </c>
      <c r="L44" s="359">
        <v>3300</v>
      </c>
      <c r="M44" s="354"/>
      <c r="N44" s="15">
        <f t="shared" si="26"/>
        <v>100</v>
      </c>
      <c r="O44" s="354">
        <f t="shared" si="27"/>
        <v>0</v>
      </c>
      <c r="P44" s="424"/>
      <c r="Q44" s="354"/>
      <c r="R44" s="424"/>
      <c r="S44" s="15"/>
      <c r="T44" s="199"/>
      <c r="U44" s="229" t="s">
        <v>459</v>
      </c>
      <c r="V44" s="128" t="s">
        <v>435</v>
      </c>
      <c r="W44" s="239"/>
      <c r="X44" s="199"/>
      <c r="AB44" s="189" t="e">
        <f>#REF!*95%</f>
        <v>#REF!</v>
      </c>
      <c r="AC44" s="189">
        <v>500</v>
      </c>
    </row>
    <row r="45" spans="1:29" s="150" customFormat="1" ht="24.6" customHeight="1">
      <c r="A45" s="96">
        <v>3</v>
      </c>
      <c r="B45" s="92" t="s">
        <v>312</v>
      </c>
      <c r="C45" s="232"/>
      <c r="D45" s="232"/>
      <c r="E45" s="232"/>
      <c r="F45" s="233">
        <f>SUM(F46:F51)</f>
        <v>28720</v>
      </c>
      <c r="G45" s="233">
        <f>SUM(G46:G51)</f>
        <v>2219.4079999999999</v>
      </c>
      <c r="H45" s="233">
        <f t="shared" ref="H45:Q45" si="30">SUM(H46:H51)</f>
        <v>11949.866</v>
      </c>
      <c r="I45" s="233">
        <f t="shared" si="30"/>
        <v>21695.082999999999</v>
      </c>
      <c r="J45" s="233">
        <f t="shared" si="30"/>
        <v>9587</v>
      </c>
      <c r="K45" s="362">
        <f t="shared" si="30"/>
        <v>11949.866</v>
      </c>
      <c r="L45" s="362">
        <f t="shared" si="30"/>
        <v>11914.495999999999</v>
      </c>
      <c r="M45" s="362">
        <f t="shared" si="30"/>
        <v>35.369999999999997</v>
      </c>
      <c r="N45" s="44">
        <f>K45/H45%</f>
        <v>100</v>
      </c>
      <c r="O45" s="362">
        <f t="shared" si="30"/>
        <v>0</v>
      </c>
      <c r="P45" s="429">
        <f t="shared" si="30"/>
        <v>0</v>
      </c>
      <c r="Q45" s="362">
        <f t="shared" si="30"/>
        <v>0</v>
      </c>
      <c r="R45" s="429"/>
      <c r="S45" s="233"/>
      <c r="T45" s="226"/>
      <c r="U45" s="238"/>
      <c r="V45" s="226"/>
      <c r="W45" s="226"/>
      <c r="X45" s="226"/>
      <c r="AA45" s="227" t="e">
        <f>#REF!/#REF!*100</f>
        <v>#REF!</v>
      </c>
      <c r="AB45" s="228"/>
      <c r="AC45" s="237">
        <f t="shared" ref="AC45" si="31">SUM(AC46:AC51)</f>
        <v>11950</v>
      </c>
    </row>
    <row r="46" spans="1:29" s="112" customFormat="1" ht="25.5">
      <c r="A46" s="84" t="s">
        <v>18</v>
      </c>
      <c r="B46" s="85" t="s">
        <v>394</v>
      </c>
      <c r="C46" s="114" t="s">
        <v>365</v>
      </c>
      <c r="D46" s="122" t="s">
        <v>134</v>
      </c>
      <c r="E46" s="70" t="s">
        <v>400</v>
      </c>
      <c r="F46" s="87">
        <v>20000</v>
      </c>
      <c r="G46" s="33">
        <v>2000</v>
      </c>
      <c r="H46" s="87">
        <v>9000</v>
      </c>
      <c r="I46" s="87">
        <v>15728</v>
      </c>
      <c r="J46" s="15">
        <v>5728</v>
      </c>
      <c r="K46" s="359">
        <f t="shared" si="25"/>
        <v>9000</v>
      </c>
      <c r="L46" s="354">
        <v>9000</v>
      </c>
      <c r="M46" s="354"/>
      <c r="N46" s="15">
        <f t="shared" si="26"/>
        <v>100</v>
      </c>
      <c r="O46" s="354">
        <f t="shared" si="27"/>
        <v>0</v>
      </c>
      <c r="P46" s="424"/>
      <c r="Q46" s="354"/>
      <c r="R46" s="424"/>
      <c r="S46" s="15"/>
      <c r="T46" s="199"/>
      <c r="U46" s="229" t="s">
        <v>459</v>
      </c>
      <c r="V46" s="128" t="s">
        <v>438</v>
      </c>
      <c r="W46" s="239"/>
      <c r="X46" s="199"/>
      <c r="AB46" s="189" t="e">
        <f>#REF!*92%</f>
        <v>#REF!</v>
      </c>
      <c r="AC46" s="189">
        <v>7500</v>
      </c>
    </row>
    <row r="47" spans="1:29" s="112" customFormat="1" ht="25.5">
      <c r="A47" s="84" t="s">
        <v>19</v>
      </c>
      <c r="B47" s="85" t="s">
        <v>395</v>
      </c>
      <c r="C47" s="114" t="s">
        <v>199</v>
      </c>
      <c r="D47" s="122" t="s">
        <v>134</v>
      </c>
      <c r="E47" s="70" t="s">
        <v>401</v>
      </c>
      <c r="F47" s="87">
        <v>5000</v>
      </c>
      <c r="G47" s="33">
        <v>128.4079999999999</v>
      </c>
      <c r="H47" s="87">
        <v>1600</v>
      </c>
      <c r="I47" s="87">
        <v>2320</v>
      </c>
      <c r="J47" s="15">
        <v>1950</v>
      </c>
      <c r="K47" s="359">
        <f t="shared" si="25"/>
        <v>1600</v>
      </c>
      <c r="L47" s="354">
        <v>1600</v>
      </c>
      <c r="M47" s="354"/>
      <c r="N47" s="15">
        <f t="shared" si="26"/>
        <v>100</v>
      </c>
      <c r="O47" s="354">
        <f t="shared" si="27"/>
        <v>0</v>
      </c>
      <c r="P47" s="424"/>
      <c r="Q47" s="354"/>
      <c r="R47" s="424"/>
      <c r="S47" s="15"/>
      <c r="T47" s="199"/>
      <c r="U47" s="229" t="s">
        <v>459</v>
      </c>
      <c r="V47" s="128" t="s">
        <v>439</v>
      </c>
      <c r="W47" s="239"/>
      <c r="X47" s="199"/>
      <c r="AB47" s="189" t="e">
        <f>#REF!*95%</f>
        <v>#REF!</v>
      </c>
      <c r="AC47" s="189">
        <v>2600</v>
      </c>
    </row>
    <row r="48" spans="1:29" s="112" customFormat="1" ht="25.5">
      <c r="A48" s="84" t="s">
        <v>20</v>
      </c>
      <c r="B48" s="85" t="s">
        <v>396</v>
      </c>
      <c r="C48" s="114" t="s">
        <v>186</v>
      </c>
      <c r="D48" s="122" t="s">
        <v>134</v>
      </c>
      <c r="E48" s="70" t="s">
        <v>402</v>
      </c>
      <c r="F48" s="87">
        <v>1700</v>
      </c>
      <c r="G48" s="33">
        <v>91</v>
      </c>
      <c r="H48" s="87">
        <v>949.86599999999999</v>
      </c>
      <c r="I48" s="87">
        <v>1687.0829999999999</v>
      </c>
      <c r="J48" s="15">
        <v>1579</v>
      </c>
      <c r="K48" s="359">
        <f t="shared" si="25"/>
        <v>949.86599999999999</v>
      </c>
      <c r="L48" s="354">
        <v>949.86599999999999</v>
      </c>
      <c r="M48" s="354"/>
      <c r="N48" s="15">
        <f t="shared" si="26"/>
        <v>100</v>
      </c>
      <c r="O48" s="354">
        <f t="shared" si="27"/>
        <v>0</v>
      </c>
      <c r="P48" s="424"/>
      <c r="Q48" s="354"/>
      <c r="R48" s="424"/>
      <c r="S48" s="15"/>
      <c r="T48" s="199"/>
      <c r="U48" s="229" t="s">
        <v>459</v>
      </c>
      <c r="V48" s="128" t="s">
        <v>435</v>
      </c>
      <c r="W48" s="239"/>
      <c r="X48" s="199"/>
      <c r="AB48" s="189" t="e">
        <f>#REF!*95%</f>
        <v>#REF!</v>
      </c>
      <c r="AC48" s="189">
        <v>650</v>
      </c>
    </row>
    <row r="49" spans="1:29" s="112" customFormat="1" ht="25.5">
      <c r="A49" s="84" t="s">
        <v>21</v>
      </c>
      <c r="B49" s="85" t="s">
        <v>397</v>
      </c>
      <c r="C49" s="114" t="s">
        <v>199</v>
      </c>
      <c r="D49" s="122" t="s">
        <v>134</v>
      </c>
      <c r="E49" s="70" t="s">
        <v>403</v>
      </c>
      <c r="F49" s="87">
        <v>370</v>
      </c>
      <c r="G49" s="33">
        <v>0</v>
      </c>
      <c r="H49" s="87">
        <v>230</v>
      </c>
      <c r="I49" s="87">
        <v>330</v>
      </c>
      <c r="J49" s="87">
        <v>330</v>
      </c>
      <c r="K49" s="359">
        <f t="shared" si="25"/>
        <v>230</v>
      </c>
      <c r="L49" s="359">
        <v>230</v>
      </c>
      <c r="M49" s="359"/>
      <c r="N49" s="15">
        <f t="shared" si="26"/>
        <v>100</v>
      </c>
      <c r="O49" s="354">
        <f t="shared" si="27"/>
        <v>0</v>
      </c>
      <c r="P49" s="426"/>
      <c r="Q49" s="359"/>
      <c r="R49" s="426"/>
      <c r="S49" s="87"/>
      <c r="T49" s="199"/>
      <c r="U49" s="229" t="s">
        <v>459</v>
      </c>
      <c r="V49" s="128" t="s">
        <v>435</v>
      </c>
      <c r="W49" s="239"/>
      <c r="X49" s="199"/>
      <c r="AB49" s="189" t="e">
        <f>#REF!*95%</f>
        <v>#REF!</v>
      </c>
      <c r="AC49" s="189">
        <v>100</v>
      </c>
    </row>
    <row r="50" spans="1:29" s="112" customFormat="1" ht="25.5">
      <c r="A50" s="84" t="s">
        <v>22</v>
      </c>
      <c r="B50" s="103" t="s">
        <v>398</v>
      </c>
      <c r="C50" s="114" t="s">
        <v>189</v>
      </c>
      <c r="D50" s="60" t="s">
        <v>155</v>
      </c>
      <c r="E50" s="70" t="s">
        <v>463</v>
      </c>
      <c r="F50" s="15">
        <v>800</v>
      </c>
      <c r="G50" s="33">
        <v>0</v>
      </c>
      <c r="H50" s="15">
        <v>80</v>
      </c>
      <c r="I50" s="15">
        <v>840</v>
      </c>
      <c r="J50" s="15"/>
      <c r="K50" s="359">
        <f t="shared" si="25"/>
        <v>80</v>
      </c>
      <c r="L50" s="354">
        <v>44.63</v>
      </c>
      <c r="M50" s="354">
        <v>35.369999999999997</v>
      </c>
      <c r="N50" s="15">
        <f t="shared" si="26"/>
        <v>100</v>
      </c>
      <c r="O50" s="354">
        <f t="shared" si="27"/>
        <v>0</v>
      </c>
      <c r="P50" s="424"/>
      <c r="Q50" s="354"/>
      <c r="R50" s="424"/>
      <c r="S50" s="15"/>
      <c r="T50" s="199"/>
      <c r="U50" s="229" t="s">
        <v>459</v>
      </c>
      <c r="V50" s="128" t="s">
        <v>435</v>
      </c>
      <c r="W50" s="239"/>
      <c r="X50" s="199"/>
      <c r="AB50" s="189" t="e">
        <f>#REF!*95%</f>
        <v>#REF!</v>
      </c>
      <c r="AC50" s="189">
        <v>500</v>
      </c>
    </row>
    <row r="51" spans="1:29" s="112" customFormat="1" ht="25.5">
      <c r="A51" s="84" t="s">
        <v>23</v>
      </c>
      <c r="B51" s="103" t="s">
        <v>399</v>
      </c>
      <c r="C51" s="114" t="s">
        <v>165</v>
      </c>
      <c r="D51" s="60" t="s">
        <v>155</v>
      </c>
      <c r="E51" s="70" t="s">
        <v>465</v>
      </c>
      <c r="F51" s="15">
        <v>850</v>
      </c>
      <c r="G51" s="33">
        <v>0</v>
      </c>
      <c r="H51" s="15">
        <v>90</v>
      </c>
      <c r="I51" s="15">
        <v>790</v>
      </c>
      <c r="J51" s="15"/>
      <c r="K51" s="359">
        <f t="shared" si="25"/>
        <v>90</v>
      </c>
      <c r="L51" s="354">
        <v>90</v>
      </c>
      <c r="M51" s="354"/>
      <c r="N51" s="15">
        <f t="shared" si="26"/>
        <v>100</v>
      </c>
      <c r="O51" s="354">
        <f t="shared" si="27"/>
        <v>0</v>
      </c>
      <c r="P51" s="424"/>
      <c r="Q51" s="354"/>
      <c r="R51" s="424"/>
      <c r="S51" s="15"/>
      <c r="T51" s="199"/>
      <c r="U51" s="229" t="s">
        <v>459</v>
      </c>
      <c r="V51" s="128" t="s">
        <v>435</v>
      </c>
      <c r="W51" s="239"/>
      <c r="X51" s="199"/>
      <c r="AB51" s="189" t="e">
        <f>#REF!*95%</f>
        <v>#REF!</v>
      </c>
      <c r="AC51" s="189">
        <v>600</v>
      </c>
    </row>
    <row r="52" spans="1:29" s="112" customFormat="1" ht="25.5">
      <c r="A52" s="95" t="s">
        <v>9</v>
      </c>
      <c r="B52" s="161" t="s">
        <v>413</v>
      </c>
      <c r="C52" s="118"/>
      <c r="D52" s="118"/>
      <c r="E52" s="118"/>
      <c r="F52" s="102">
        <f>F53</f>
        <v>13952</v>
      </c>
      <c r="G52" s="102">
        <f>G53</f>
        <v>1641</v>
      </c>
      <c r="H52" s="102">
        <f t="shared" ref="H52:Q52" si="32">H53</f>
        <v>6616</v>
      </c>
      <c r="I52" s="102">
        <f t="shared" si="32"/>
        <v>11029</v>
      </c>
      <c r="J52" s="102">
        <f t="shared" si="32"/>
        <v>7500</v>
      </c>
      <c r="K52" s="361">
        <f t="shared" si="32"/>
        <v>6616</v>
      </c>
      <c r="L52" s="361">
        <f t="shared" si="32"/>
        <v>6616</v>
      </c>
      <c r="M52" s="361">
        <f t="shared" si="32"/>
        <v>0</v>
      </c>
      <c r="N52" s="411">
        <f>K52/H52%</f>
        <v>100</v>
      </c>
      <c r="O52" s="361">
        <f t="shared" si="32"/>
        <v>0</v>
      </c>
      <c r="P52" s="428">
        <f t="shared" si="32"/>
        <v>0</v>
      </c>
      <c r="Q52" s="361">
        <f t="shared" si="32"/>
        <v>0</v>
      </c>
      <c r="R52" s="428"/>
      <c r="S52" s="102"/>
      <c r="T52" s="199"/>
      <c r="U52" s="95"/>
      <c r="V52" s="199"/>
      <c r="W52" s="199"/>
      <c r="X52" s="199"/>
      <c r="AA52" s="152" t="e">
        <f>#REF!/#REF!*100</f>
        <v>#REF!</v>
      </c>
      <c r="AB52" s="190"/>
      <c r="AC52" s="190"/>
    </row>
    <row r="53" spans="1:29" s="112" customFormat="1" ht="17.45" customHeight="1">
      <c r="A53" s="100"/>
      <c r="B53" s="99" t="s">
        <v>335</v>
      </c>
      <c r="C53" s="60"/>
      <c r="D53" s="60"/>
      <c r="E53" s="60"/>
      <c r="F53" s="50">
        <f t="shared" ref="F53:G53" si="33">F54+F56</f>
        <v>13952</v>
      </c>
      <c r="G53" s="50">
        <f t="shared" si="33"/>
        <v>1641</v>
      </c>
      <c r="H53" s="50">
        <f t="shared" ref="H53:Q53" si="34">H54+H56</f>
        <v>6616</v>
      </c>
      <c r="I53" s="50">
        <f t="shared" si="34"/>
        <v>11029</v>
      </c>
      <c r="J53" s="50">
        <f t="shared" si="34"/>
        <v>7500</v>
      </c>
      <c r="K53" s="363">
        <f t="shared" si="34"/>
        <v>6616</v>
      </c>
      <c r="L53" s="363">
        <f t="shared" si="34"/>
        <v>6616</v>
      </c>
      <c r="M53" s="363">
        <f t="shared" si="34"/>
        <v>0</v>
      </c>
      <c r="N53" s="50">
        <f>K53/H53%</f>
        <v>100</v>
      </c>
      <c r="O53" s="363">
        <f t="shared" si="34"/>
        <v>0</v>
      </c>
      <c r="P53" s="430">
        <f t="shared" si="34"/>
        <v>0</v>
      </c>
      <c r="Q53" s="363">
        <f t="shared" si="34"/>
        <v>0</v>
      </c>
      <c r="R53" s="430"/>
      <c r="S53" s="50"/>
      <c r="T53" s="199"/>
      <c r="U53" s="81"/>
      <c r="V53" s="199"/>
      <c r="W53" s="199"/>
      <c r="X53" s="199"/>
      <c r="AB53" s="190"/>
      <c r="AC53" s="190"/>
    </row>
    <row r="54" spans="1:29" s="112" customFormat="1" ht="25.5">
      <c r="A54" s="100"/>
      <c r="B54" s="104" t="s">
        <v>405</v>
      </c>
      <c r="C54" s="123"/>
      <c r="D54" s="125"/>
      <c r="E54" s="126"/>
      <c r="F54" s="35">
        <f t="shared" ref="F54:Q54" si="35">SUM(F55)</f>
        <v>7752</v>
      </c>
      <c r="G54" s="35">
        <f t="shared" si="35"/>
        <v>904</v>
      </c>
      <c r="H54" s="35">
        <f t="shared" si="35"/>
        <v>3644</v>
      </c>
      <c r="I54" s="35">
        <f t="shared" si="35"/>
        <v>6049</v>
      </c>
      <c r="J54" s="35">
        <f t="shared" si="35"/>
        <v>3000</v>
      </c>
      <c r="K54" s="364">
        <f t="shared" si="35"/>
        <v>3644</v>
      </c>
      <c r="L54" s="364">
        <f t="shared" si="35"/>
        <v>3644</v>
      </c>
      <c r="M54" s="364">
        <f t="shared" si="35"/>
        <v>0</v>
      </c>
      <c r="N54" s="35">
        <f>K54/H54%</f>
        <v>100</v>
      </c>
      <c r="O54" s="364">
        <f t="shared" si="35"/>
        <v>0</v>
      </c>
      <c r="P54" s="431">
        <f t="shared" si="35"/>
        <v>0</v>
      </c>
      <c r="Q54" s="364">
        <f t="shared" si="35"/>
        <v>0</v>
      </c>
      <c r="R54" s="431"/>
      <c r="S54" s="35"/>
      <c r="T54" s="199"/>
      <c r="U54" s="81"/>
      <c r="V54" s="199"/>
      <c r="W54" s="199"/>
      <c r="X54" s="199"/>
      <c r="AB54" s="190"/>
      <c r="AC54" s="190"/>
    </row>
    <row r="55" spans="1:29" s="112" customFormat="1" ht="38.25">
      <c r="A55" s="84" t="s">
        <v>18</v>
      </c>
      <c r="B55" s="85" t="s">
        <v>406</v>
      </c>
      <c r="C55" s="114" t="s">
        <v>407</v>
      </c>
      <c r="D55" s="122" t="s">
        <v>134</v>
      </c>
      <c r="E55" s="70" t="s">
        <v>408</v>
      </c>
      <c r="F55" s="15">
        <v>7752</v>
      </c>
      <c r="G55" s="33">
        <v>904</v>
      </c>
      <c r="H55" s="15">
        <v>3644</v>
      </c>
      <c r="I55" s="15">
        <v>6049</v>
      </c>
      <c r="J55" s="87">
        <v>3000</v>
      </c>
      <c r="K55" s="359">
        <f t="shared" ref="K55" si="36">L55+M55</f>
        <v>3644</v>
      </c>
      <c r="L55" s="359">
        <v>3644</v>
      </c>
      <c r="M55" s="359"/>
      <c r="N55" s="15">
        <f t="shared" ref="N55" si="37">K55/H55*100</f>
        <v>100</v>
      </c>
      <c r="O55" s="354">
        <f t="shared" ref="O55" si="38">H55-K55</f>
        <v>0</v>
      </c>
      <c r="P55" s="426"/>
      <c r="Q55" s="359"/>
      <c r="R55" s="426"/>
      <c r="S55" s="87"/>
      <c r="T55" s="199"/>
      <c r="U55" s="229" t="s">
        <v>459</v>
      </c>
      <c r="V55" s="128" t="s">
        <v>440</v>
      </c>
      <c r="W55" s="199"/>
      <c r="X55" s="199"/>
      <c r="AB55" s="190"/>
      <c r="AC55" s="190"/>
    </row>
    <row r="56" spans="1:29" s="112" customFormat="1" ht="25.5">
      <c r="A56" s="100"/>
      <c r="B56" s="104" t="s">
        <v>409</v>
      </c>
      <c r="C56" s="123"/>
      <c r="D56" s="125"/>
      <c r="E56" s="124"/>
      <c r="F56" s="35">
        <f t="shared" ref="F56:G56" si="39">SUM(F57:F58)</f>
        <v>6200</v>
      </c>
      <c r="G56" s="35">
        <f t="shared" si="39"/>
        <v>737</v>
      </c>
      <c r="H56" s="35">
        <f t="shared" ref="H56:Q56" si="40">SUM(H57:H58)</f>
        <v>2972</v>
      </c>
      <c r="I56" s="35">
        <f t="shared" si="40"/>
        <v>4980</v>
      </c>
      <c r="J56" s="35">
        <f t="shared" si="40"/>
        <v>4500</v>
      </c>
      <c r="K56" s="364">
        <f t="shared" si="40"/>
        <v>2972</v>
      </c>
      <c r="L56" s="364">
        <f t="shared" si="40"/>
        <v>2972</v>
      </c>
      <c r="M56" s="364">
        <f t="shared" si="40"/>
        <v>0</v>
      </c>
      <c r="N56" s="35">
        <f>K56/H56%</f>
        <v>100</v>
      </c>
      <c r="O56" s="364">
        <f t="shared" si="40"/>
        <v>0</v>
      </c>
      <c r="P56" s="431">
        <f t="shared" si="40"/>
        <v>0</v>
      </c>
      <c r="Q56" s="364">
        <f t="shared" si="40"/>
        <v>0</v>
      </c>
      <c r="R56" s="431"/>
      <c r="S56" s="35"/>
      <c r="T56" s="199"/>
      <c r="U56" s="81"/>
      <c r="V56" s="199"/>
      <c r="W56" s="199"/>
      <c r="X56" s="199"/>
      <c r="AB56" s="190"/>
      <c r="AC56" s="190"/>
    </row>
    <row r="57" spans="1:29" s="112" customFormat="1" ht="25.5">
      <c r="A57" s="84" t="s">
        <v>18</v>
      </c>
      <c r="B57" s="85" t="s">
        <v>552</v>
      </c>
      <c r="C57" s="114" t="s">
        <v>165</v>
      </c>
      <c r="D57" s="122" t="s">
        <v>134</v>
      </c>
      <c r="E57" s="70" t="s">
        <v>410</v>
      </c>
      <c r="F57" s="15">
        <v>4650</v>
      </c>
      <c r="G57" s="33">
        <v>553</v>
      </c>
      <c r="H57" s="15">
        <v>2229</v>
      </c>
      <c r="I57" s="257">
        <v>3630</v>
      </c>
      <c r="J57" s="257">
        <v>3300</v>
      </c>
      <c r="K57" s="359">
        <f t="shared" ref="K57:K58" si="41">L57+M57</f>
        <v>2229</v>
      </c>
      <c r="L57" s="365">
        <v>2229</v>
      </c>
      <c r="M57" s="365"/>
      <c r="N57" s="15">
        <f t="shared" ref="N57:N58" si="42">K57/H57*100</f>
        <v>100</v>
      </c>
      <c r="O57" s="354">
        <f t="shared" ref="O57:O58" si="43">H57-K57</f>
        <v>0</v>
      </c>
      <c r="P57" s="432"/>
      <c r="Q57" s="365"/>
      <c r="R57" s="432"/>
      <c r="S57" s="301"/>
      <c r="T57" s="199"/>
      <c r="U57" s="229" t="s">
        <v>459</v>
      </c>
      <c r="V57" s="201" t="s">
        <v>436</v>
      </c>
      <c r="W57" s="199"/>
      <c r="X57" s="199"/>
      <c r="AB57" s="190"/>
      <c r="AC57" s="190"/>
    </row>
    <row r="58" spans="1:29" s="112" customFormat="1" ht="25.5">
      <c r="A58" s="84" t="s">
        <v>19</v>
      </c>
      <c r="B58" s="85" t="s">
        <v>411</v>
      </c>
      <c r="C58" s="114" t="s">
        <v>165</v>
      </c>
      <c r="D58" s="122" t="s">
        <v>134</v>
      </c>
      <c r="E58" s="70" t="s">
        <v>412</v>
      </c>
      <c r="F58" s="15">
        <v>1550</v>
      </c>
      <c r="G58" s="33">
        <v>184</v>
      </c>
      <c r="H58" s="15">
        <v>743</v>
      </c>
      <c r="I58" s="257">
        <v>1350</v>
      </c>
      <c r="J58" s="257">
        <v>1200</v>
      </c>
      <c r="K58" s="359">
        <f t="shared" si="41"/>
        <v>743</v>
      </c>
      <c r="L58" s="365">
        <v>743</v>
      </c>
      <c r="M58" s="365"/>
      <c r="N58" s="15">
        <f t="shared" si="42"/>
        <v>100</v>
      </c>
      <c r="O58" s="354">
        <f t="shared" si="43"/>
        <v>0</v>
      </c>
      <c r="P58" s="432"/>
      <c r="Q58" s="365"/>
      <c r="R58" s="432"/>
      <c r="S58" s="301"/>
      <c r="T58" s="199"/>
      <c r="U58" s="229" t="s">
        <v>459</v>
      </c>
      <c r="V58" s="201" t="s">
        <v>436</v>
      </c>
      <c r="W58" s="199"/>
      <c r="X58" s="199"/>
      <c r="AB58" s="190"/>
      <c r="AC58" s="190"/>
    </row>
    <row r="59" spans="1:29" s="112" customFormat="1">
      <c r="A59" s="95" t="s">
        <v>33</v>
      </c>
      <c r="B59" s="161" t="s">
        <v>414</v>
      </c>
      <c r="C59" s="118"/>
      <c r="D59" s="118"/>
      <c r="E59" s="118"/>
      <c r="F59" s="102">
        <f>F60+F63</f>
        <v>34330</v>
      </c>
      <c r="G59" s="102">
        <f>G60+G63</f>
        <v>10663</v>
      </c>
      <c r="H59" s="102">
        <f t="shared" ref="H59:Q59" si="44">H60+H63</f>
        <v>12800</v>
      </c>
      <c r="I59" s="102">
        <f t="shared" si="44"/>
        <v>17187</v>
      </c>
      <c r="J59" s="102">
        <f t="shared" si="44"/>
        <v>3100</v>
      </c>
      <c r="K59" s="361">
        <f t="shared" si="44"/>
        <v>3370</v>
      </c>
      <c r="L59" s="361">
        <f t="shared" si="44"/>
        <v>3270.4989999999998</v>
      </c>
      <c r="M59" s="361">
        <f t="shared" si="44"/>
        <v>99.501000000000005</v>
      </c>
      <c r="N59" s="411">
        <f>K59/H59%</f>
        <v>26.328125</v>
      </c>
      <c r="O59" s="361">
        <f t="shared" si="44"/>
        <v>9430</v>
      </c>
      <c r="P59" s="428">
        <f t="shared" si="44"/>
        <v>0</v>
      </c>
      <c r="Q59" s="361">
        <f t="shared" si="44"/>
        <v>0</v>
      </c>
      <c r="R59" s="428"/>
      <c r="S59" s="102"/>
      <c r="T59" s="199"/>
      <c r="U59" s="95"/>
      <c r="V59" s="199"/>
      <c r="W59" s="199"/>
      <c r="X59" s="199"/>
      <c r="AA59" s="112" t="e">
        <f>#REF!/#REF!%</f>
        <v>#REF!</v>
      </c>
      <c r="AB59" s="190">
        <v>8000</v>
      </c>
      <c r="AC59" s="189" t="e">
        <f>#REF!-AB59</f>
        <v>#REF!</v>
      </c>
    </row>
    <row r="60" spans="1:29" s="112" customFormat="1" ht="25.5">
      <c r="A60" s="100">
        <v>1</v>
      </c>
      <c r="B60" s="91" t="s">
        <v>415</v>
      </c>
      <c r="C60" s="60"/>
      <c r="D60" s="60"/>
      <c r="E60" s="60"/>
      <c r="F60" s="50">
        <f>F61</f>
        <v>28000</v>
      </c>
      <c r="G60" s="50">
        <f>G61</f>
        <v>8457</v>
      </c>
      <c r="H60" s="50">
        <f t="shared" ref="H60:Q60" si="45">H61</f>
        <v>10543</v>
      </c>
      <c r="I60" s="50">
        <f t="shared" si="45"/>
        <v>11987</v>
      </c>
      <c r="J60" s="50">
        <f t="shared" si="45"/>
        <v>0</v>
      </c>
      <c r="K60" s="363">
        <f t="shared" si="45"/>
        <v>1913</v>
      </c>
      <c r="L60" s="363">
        <f t="shared" si="45"/>
        <v>1913</v>
      </c>
      <c r="M60" s="363">
        <f t="shared" si="45"/>
        <v>0</v>
      </c>
      <c r="N60" s="412">
        <f>K60/H60%</f>
        <v>18.144740586170919</v>
      </c>
      <c r="O60" s="363">
        <f t="shared" si="45"/>
        <v>8630</v>
      </c>
      <c r="P60" s="430">
        <f t="shared" si="45"/>
        <v>0</v>
      </c>
      <c r="Q60" s="363">
        <f t="shared" si="45"/>
        <v>0</v>
      </c>
      <c r="R60" s="430"/>
      <c r="S60" s="50"/>
      <c r="T60" s="199"/>
      <c r="U60" s="81"/>
      <c r="V60" s="199"/>
      <c r="W60" s="199"/>
      <c r="X60" s="199"/>
      <c r="AB60" s="190"/>
      <c r="AC60" s="190"/>
    </row>
    <row r="61" spans="1:29" s="235" customFormat="1" ht="27">
      <c r="A61" s="96"/>
      <c r="B61" s="231" t="s">
        <v>329</v>
      </c>
      <c r="C61" s="225"/>
      <c r="D61" s="225"/>
      <c r="E61" s="225"/>
      <c r="F61" s="44">
        <f>SUM(F62)</f>
        <v>28000</v>
      </c>
      <c r="G61" s="44">
        <f>SUM(G62)</f>
        <v>8457</v>
      </c>
      <c r="H61" s="44">
        <f t="shared" ref="H61:Q61" si="46">SUM(H62)</f>
        <v>10543</v>
      </c>
      <c r="I61" s="44">
        <f t="shared" si="46"/>
        <v>11987</v>
      </c>
      <c r="J61" s="44">
        <f t="shared" si="46"/>
        <v>0</v>
      </c>
      <c r="K61" s="358">
        <f t="shared" si="46"/>
        <v>1913</v>
      </c>
      <c r="L61" s="358">
        <f t="shared" si="46"/>
        <v>1913</v>
      </c>
      <c r="M61" s="358">
        <f t="shared" si="46"/>
        <v>0</v>
      </c>
      <c r="N61" s="408">
        <f>K61/H61%</f>
        <v>18.144740586170919</v>
      </c>
      <c r="O61" s="358">
        <f t="shared" si="46"/>
        <v>8630</v>
      </c>
      <c r="P61" s="423">
        <f t="shared" si="46"/>
        <v>0</v>
      </c>
      <c r="Q61" s="358">
        <f t="shared" si="46"/>
        <v>0</v>
      </c>
      <c r="R61" s="423"/>
      <c r="S61" s="44"/>
      <c r="T61" s="234"/>
      <c r="U61" s="92"/>
      <c r="V61" s="234"/>
      <c r="W61" s="234"/>
      <c r="X61" s="234"/>
      <c r="AB61" s="236"/>
      <c r="AC61" s="236"/>
    </row>
    <row r="62" spans="1:29" s="112" customFormat="1" ht="25.5">
      <c r="A62" s="84" t="s">
        <v>18</v>
      </c>
      <c r="B62" s="85" t="s">
        <v>416</v>
      </c>
      <c r="C62" s="114" t="s">
        <v>365</v>
      </c>
      <c r="D62" s="122">
        <v>2022</v>
      </c>
      <c r="E62" s="70" t="s">
        <v>417</v>
      </c>
      <c r="F62" s="106">
        <v>28000</v>
      </c>
      <c r="G62" s="33">
        <v>8457</v>
      </c>
      <c r="H62" s="15">
        <v>10543</v>
      </c>
      <c r="I62" s="257">
        <v>11987</v>
      </c>
      <c r="J62" s="15"/>
      <c r="K62" s="359">
        <f t="shared" ref="K62" si="47">L62+M62</f>
        <v>1913</v>
      </c>
      <c r="L62" s="354">
        <v>1913</v>
      </c>
      <c r="M62" s="354"/>
      <c r="N62" s="409">
        <f t="shared" ref="N62" si="48">K62/H62*100</f>
        <v>18.144740586170919</v>
      </c>
      <c r="O62" s="354">
        <f t="shared" ref="O62" si="49">H62-K62</f>
        <v>8630</v>
      </c>
      <c r="P62" s="426" t="s">
        <v>546</v>
      </c>
      <c r="Q62" s="354"/>
      <c r="R62" s="424"/>
      <c r="S62" s="15"/>
      <c r="T62" s="199"/>
      <c r="U62" s="229" t="s">
        <v>459</v>
      </c>
      <c r="V62" s="128" t="s">
        <v>438</v>
      </c>
      <c r="W62" s="199"/>
      <c r="X62" s="199"/>
      <c r="AA62" s="112" t="e">
        <f>#REF!/#REF!%</f>
        <v>#REF!</v>
      </c>
      <c r="AB62" s="190"/>
      <c r="AC62" s="190"/>
    </row>
    <row r="63" spans="1:29" s="112" customFormat="1" ht="19.149999999999999" customHeight="1">
      <c r="A63" s="100">
        <v>2</v>
      </c>
      <c r="B63" s="91" t="s">
        <v>418</v>
      </c>
      <c r="C63" s="60"/>
      <c r="D63" s="60"/>
      <c r="E63" s="60"/>
      <c r="F63" s="50">
        <f>F64+F66</f>
        <v>6330</v>
      </c>
      <c r="G63" s="50">
        <f>G64+G66</f>
        <v>2206</v>
      </c>
      <c r="H63" s="50">
        <f t="shared" ref="H63:Q63" si="50">H64+H66</f>
        <v>2257</v>
      </c>
      <c r="I63" s="50">
        <f t="shared" si="50"/>
        <v>5200</v>
      </c>
      <c r="J63" s="50">
        <f t="shared" si="50"/>
        <v>3100</v>
      </c>
      <c r="K63" s="363">
        <f t="shared" si="50"/>
        <v>1457</v>
      </c>
      <c r="L63" s="363">
        <f t="shared" si="50"/>
        <v>1357.499</v>
      </c>
      <c r="M63" s="363">
        <f t="shared" si="50"/>
        <v>99.501000000000005</v>
      </c>
      <c r="N63" s="412">
        <f>K63/H63%</f>
        <v>64.554718653079306</v>
      </c>
      <c r="O63" s="363">
        <f t="shared" si="50"/>
        <v>800</v>
      </c>
      <c r="P63" s="430">
        <f t="shared" si="50"/>
        <v>0</v>
      </c>
      <c r="Q63" s="363">
        <f t="shared" si="50"/>
        <v>0</v>
      </c>
      <c r="R63" s="430"/>
      <c r="S63" s="50"/>
      <c r="T63" s="199"/>
      <c r="U63" s="81"/>
      <c r="V63" s="199"/>
      <c r="W63" s="199"/>
      <c r="X63" s="199"/>
      <c r="AB63" s="190"/>
      <c r="AC63" s="190"/>
    </row>
    <row r="64" spans="1:29" s="150" customFormat="1" ht="19.149999999999999" customHeight="1">
      <c r="A64" s="96"/>
      <c r="B64" s="105" t="s">
        <v>351</v>
      </c>
      <c r="C64" s="64"/>
      <c r="D64" s="64"/>
      <c r="E64" s="64"/>
      <c r="F64" s="44">
        <f>SUM(F65)</f>
        <v>830</v>
      </c>
      <c r="G64" s="44">
        <f>SUM(G65)</f>
        <v>470</v>
      </c>
      <c r="H64" s="44">
        <f t="shared" ref="H64:Q64" si="51">SUM(H65)</f>
        <v>57</v>
      </c>
      <c r="I64" s="44">
        <f t="shared" si="51"/>
        <v>0</v>
      </c>
      <c r="J64" s="44">
        <f t="shared" si="51"/>
        <v>0</v>
      </c>
      <c r="K64" s="358">
        <f t="shared" si="51"/>
        <v>57</v>
      </c>
      <c r="L64" s="358">
        <f t="shared" si="51"/>
        <v>57</v>
      </c>
      <c r="M64" s="358">
        <f t="shared" si="51"/>
        <v>0</v>
      </c>
      <c r="N64" s="420">
        <f>K64/H64%</f>
        <v>100.00000000000001</v>
      </c>
      <c r="O64" s="358">
        <f t="shared" si="51"/>
        <v>0</v>
      </c>
      <c r="P64" s="423">
        <f t="shared" si="51"/>
        <v>0</v>
      </c>
      <c r="Q64" s="358">
        <f t="shared" si="51"/>
        <v>0</v>
      </c>
      <c r="R64" s="423"/>
      <c r="S64" s="44"/>
      <c r="T64" s="226"/>
      <c r="U64" s="238"/>
      <c r="V64" s="226"/>
      <c r="W64" s="226"/>
      <c r="X64" s="226"/>
      <c r="AB64" s="228"/>
      <c r="AC64" s="228"/>
    </row>
    <row r="65" spans="1:29" s="112" customFormat="1" ht="25.5">
      <c r="A65" s="84" t="s">
        <v>18</v>
      </c>
      <c r="B65" s="85" t="s">
        <v>419</v>
      </c>
      <c r="C65" s="114" t="s">
        <v>91</v>
      </c>
      <c r="D65" s="122"/>
      <c r="E65" s="70" t="s">
        <v>420</v>
      </c>
      <c r="F65" s="106">
        <v>830</v>
      </c>
      <c r="G65" s="33">
        <v>470</v>
      </c>
      <c r="H65" s="15">
        <v>57</v>
      </c>
      <c r="I65" s="15"/>
      <c r="J65" s="15"/>
      <c r="K65" s="359">
        <f t="shared" ref="K65" si="52">L65+M65</f>
        <v>57</v>
      </c>
      <c r="L65" s="354">
        <v>57</v>
      </c>
      <c r="M65" s="354"/>
      <c r="N65" s="15">
        <f t="shared" ref="N65" si="53">K65/H65*100</f>
        <v>100</v>
      </c>
      <c r="O65" s="354">
        <f t="shared" ref="O65" si="54">H65-K65</f>
        <v>0</v>
      </c>
      <c r="P65" s="424"/>
      <c r="Q65" s="354"/>
      <c r="R65" s="424"/>
      <c r="S65" s="15"/>
      <c r="T65" s="199"/>
      <c r="U65" s="86" t="s">
        <v>464</v>
      </c>
      <c r="V65" s="199"/>
      <c r="W65" s="199"/>
      <c r="X65" s="199"/>
      <c r="AB65" s="190"/>
      <c r="AC65" s="190"/>
    </row>
    <row r="66" spans="1:29" s="150" customFormat="1" ht="13.5">
      <c r="A66" s="96"/>
      <c r="B66" s="231" t="s">
        <v>335</v>
      </c>
      <c r="C66" s="64"/>
      <c r="D66" s="64"/>
      <c r="E66" s="64"/>
      <c r="F66" s="44">
        <f>SUM(F67:F68)</f>
        <v>5500</v>
      </c>
      <c r="G66" s="44">
        <f>SUM(G67:G68)</f>
        <v>1736</v>
      </c>
      <c r="H66" s="44">
        <f t="shared" ref="H66:Q66" si="55">SUM(H67:H68)</f>
        <v>2200</v>
      </c>
      <c r="I66" s="44">
        <f t="shared" si="55"/>
        <v>5200</v>
      </c>
      <c r="J66" s="44">
        <f t="shared" si="55"/>
        <v>3100</v>
      </c>
      <c r="K66" s="358">
        <f t="shared" si="55"/>
        <v>1400</v>
      </c>
      <c r="L66" s="358">
        <f t="shared" si="55"/>
        <v>1300.499</v>
      </c>
      <c r="M66" s="358">
        <f t="shared" si="55"/>
        <v>99.501000000000005</v>
      </c>
      <c r="N66" s="408">
        <f>K66/H66%</f>
        <v>63.636363636363633</v>
      </c>
      <c r="O66" s="358">
        <f t="shared" si="55"/>
        <v>800</v>
      </c>
      <c r="P66" s="423">
        <f t="shared" si="55"/>
        <v>0</v>
      </c>
      <c r="Q66" s="358">
        <f t="shared" si="55"/>
        <v>0</v>
      </c>
      <c r="R66" s="423"/>
      <c r="S66" s="44"/>
      <c r="T66" s="226"/>
      <c r="U66" s="238"/>
      <c r="V66" s="226"/>
      <c r="W66" s="226"/>
      <c r="X66" s="226"/>
      <c r="AA66" s="150" t="e">
        <f>#REF!/#REF!%</f>
        <v>#REF!</v>
      </c>
      <c r="AB66" s="228"/>
      <c r="AC66" s="228"/>
    </row>
    <row r="67" spans="1:29" s="112" customFormat="1" ht="25.5">
      <c r="A67" s="84" t="s">
        <v>18</v>
      </c>
      <c r="B67" s="85" t="s">
        <v>58</v>
      </c>
      <c r="C67" s="114" t="s">
        <v>196</v>
      </c>
      <c r="D67" s="122" t="s">
        <v>134</v>
      </c>
      <c r="E67" s="70" t="s">
        <v>95</v>
      </c>
      <c r="F67" s="106">
        <v>3000</v>
      </c>
      <c r="G67" s="33">
        <v>736</v>
      </c>
      <c r="H67" s="15">
        <v>1400</v>
      </c>
      <c r="I67" s="15">
        <v>2850</v>
      </c>
      <c r="J67" s="87">
        <v>1600</v>
      </c>
      <c r="K67" s="359">
        <f t="shared" ref="K67:K68" si="56">L67+M67</f>
        <v>1400</v>
      </c>
      <c r="L67" s="359">
        <v>1300.499</v>
      </c>
      <c r="M67" s="359">
        <v>99.501000000000005</v>
      </c>
      <c r="N67" s="15">
        <f t="shared" ref="N67" si="57">K67/H67*100</f>
        <v>100</v>
      </c>
      <c r="O67" s="354">
        <f t="shared" ref="O67" si="58">K67-H67</f>
        <v>0</v>
      </c>
      <c r="P67" s="426"/>
      <c r="Q67" s="359"/>
      <c r="R67" s="426"/>
      <c r="S67" s="87"/>
      <c r="T67" s="199"/>
      <c r="U67" s="229" t="s">
        <v>459</v>
      </c>
      <c r="V67" s="128" t="s">
        <v>437</v>
      </c>
      <c r="W67" s="199"/>
      <c r="X67" s="199"/>
      <c r="AB67" s="190"/>
      <c r="AC67" s="190"/>
    </row>
    <row r="68" spans="1:29" s="112" customFormat="1" ht="25.5">
      <c r="A68" s="84" t="s">
        <v>19</v>
      </c>
      <c r="B68" s="85" t="s">
        <v>67</v>
      </c>
      <c r="C68" s="114" t="s">
        <v>196</v>
      </c>
      <c r="D68" s="122" t="s">
        <v>134</v>
      </c>
      <c r="E68" s="70" t="s">
        <v>105</v>
      </c>
      <c r="F68" s="106">
        <v>2500</v>
      </c>
      <c r="G68" s="33">
        <v>1000</v>
      </c>
      <c r="H68" s="15">
        <v>800</v>
      </c>
      <c r="I68" s="15">
        <v>2350</v>
      </c>
      <c r="J68" s="87">
        <v>1500</v>
      </c>
      <c r="K68" s="359">
        <f t="shared" si="56"/>
        <v>0</v>
      </c>
      <c r="L68" s="359"/>
      <c r="M68" s="359"/>
      <c r="N68" s="87"/>
      <c r="O68" s="354">
        <f t="shared" ref="O68" si="59">H68-K68</f>
        <v>800</v>
      </c>
      <c r="P68" s="426" t="s">
        <v>546</v>
      </c>
      <c r="Q68" s="359"/>
      <c r="R68" s="426"/>
      <c r="S68" s="87"/>
      <c r="T68" s="199"/>
      <c r="U68" s="86" t="s">
        <v>434</v>
      </c>
      <c r="V68" s="201" t="s">
        <v>436</v>
      </c>
      <c r="W68" s="199"/>
      <c r="X68" s="199"/>
      <c r="AB68" s="190"/>
      <c r="AC68" s="190"/>
    </row>
    <row r="69" spans="1:29" s="112" customFormat="1" ht="25.5">
      <c r="A69" s="95" t="s">
        <v>428</v>
      </c>
      <c r="B69" s="241" t="s">
        <v>430</v>
      </c>
      <c r="C69" s="118"/>
      <c r="D69" s="118"/>
      <c r="E69" s="118"/>
      <c r="F69" s="102">
        <f>F70+F72</f>
        <v>2700</v>
      </c>
      <c r="G69" s="102">
        <f>G70+G72</f>
        <v>420</v>
      </c>
      <c r="H69" s="102">
        <f t="shared" ref="H69:Q69" si="60">H70+H72</f>
        <v>1200</v>
      </c>
      <c r="I69" s="102">
        <f t="shared" si="60"/>
        <v>896</v>
      </c>
      <c r="J69" s="102">
        <f t="shared" si="60"/>
        <v>196</v>
      </c>
      <c r="K69" s="361">
        <f t="shared" si="60"/>
        <v>0</v>
      </c>
      <c r="L69" s="361">
        <f t="shared" si="60"/>
        <v>0</v>
      </c>
      <c r="M69" s="361">
        <f t="shared" si="60"/>
        <v>0</v>
      </c>
      <c r="N69" s="411">
        <f>K69/H69%</f>
        <v>0</v>
      </c>
      <c r="O69" s="361">
        <f t="shared" si="60"/>
        <v>1200</v>
      </c>
      <c r="P69" s="428"/>
      <c r="Q69" s="361">
        <f t="shared" si="60"/>
        <v>1200</v>
      </c>
      <c r="R69" s="428"/>
      <c r="S69" s="102"/>
      <c r="T69" s="199"/>
      <c r="U69" s="95"/>
      <c r="V69" s="199"/>
      <c r="W69" s="199"/>
      <c r="X69" s="199"/>
      <c r="AA69" s="112" t="e">
        <f>#REF!/#REF!%</f>
        <v>#REF!</v>
      </c>
      <c r="AB69" s="190"/>
      <c r="AC69" s="190"/>
    </row>
    <row r="70" spans="1:29" s="253" customFormat="1" ht="27">
      <c r="A70" s="248"/>
      <c r="B70" s="231" t="s">
        <v>329</v>
      </c>
      <c r="C70" s="249"/>
      <c r="D70" s="250"/>
      <c r="E70" s="250"/>
      <c r="F70" s="251">
        <f>F71</f>
        <v>1000</v>
      </c>
      <c r="G70" s="251">
        <f>G71</f>
        <v>420</v>
      </c>
      <c r="H70" s="251">
        <f t="shared" ref="H70:Q70" si="61">H71</f>
        <v>280</v>
      </c>
      <c r="I70" s="251">
        <f t="shared" si="61"/>
        <v>800</v>
      </c>
      <c r="J70" s="251">
        <f t="shared" si="61"/>
        <v>100</v>
      </c>
      <c r="K70" s="366">
        <f t="shared" si="61"/>
        <v>0</v>
      </c>
      <c r="L70" s="366">
        <f t="shared" si="61"/>
        <v>0</v>
      </c>
      <c r="M70" s="366">
        <f t="shared" si="61"/>
        <v>0</v>
      </c>
      <c r="N70" s="251">
        <f t="shared" si="61"/>
        <v>0</v>
      </c>
      <c r="O70" s="366">
        <f t="shared" si="61"/>
        <v>280</v>
      </c>
      <c r="P70" s="433"/>
      <c r="Q70" s="366">
        <f t="shared" si="61"/>
        <v>280</v>
      </c>
      <c r="R70" s="433"/>
      <c r="S70" s="251"/>
      <c r="T70" s="252"/>
      <c r="U70" s="248"/>
      <c r="V70" s="252"/>
      <c r="W70" s="252"/>
      <c r="X70" s="252"/>
      <c r="AB70" s="254"/>
      <c r="AC70" s="254"/>
    </row>
    <row r="71" spans="1:29" s="244" customFormat="1" ht="60">
      <c r="A71" s="97" t="s">
        <v>18</v>
      </c>
      <c r="B71" s="242" t="s">
        <v>468</v>
      </c>
      <c r="C71" s="114" t="s">
        <v>91</v>
      </c>
      <c r="D71" s="246" t="s">
        <v>470</v>
      </c>
      <c r="E71" s="70" t="s">
        <v>469</v>
      </c>
      <c r="F71" s="247">
        <v>1000</v>
      </c>
      <c r="G71" s="33">
        <v>420</v>
      </c>
      <c r="H71" s="247">
        <v>280</v>
      </c>
      <c r="I71" s="247">
        <v>800</v>
      </c>
      <c r="J71" s="247">
        <v>100</v>
      </c>
      <c r="K71" s="359">
        <f t="shared" ref="K71" si="62">L71+M71</f>
        <v>0</v>
      </c>
      <c r="L71" s="367"/>
      <c r="M71" s="367"/>
      <c r="N71" s="15">
        <f t="shared" ref="N71" si="63">K71/H71*100</f>
        <v>0</v>
      </c>
      <c r="O71" s="354">
        <f t="shared" ref="O71" si="64">H71-K71</f>
        <v>280</v>
      </c>
      <c r="P71" s="434" t="s">
        <v>553</v>
      </c>
      <c r="Q71" s="367">
        <f>O71</f>
        <v>280</v>
      </c>
      <c r="R71" s="436" t="s">
        <v>554</v>
      </c>
      <c r="S71" s="247"/>
      <c r="T71" s="243"/>
      <c r="U71" s="229" t="s">
        <v>450</v>
      </c>
      <c r="V71" s="243"/>
      <c r="W71" s="243"/>
      <c r="X71" s="243"/>
      <c r="AB71" s="245"/>
      <c r="AC71" s="245"/>
    </row>
    <row r="72" spans="1:29" s="253" customFormat="1" ht="13.5">
      <c r="A72" s="248"/>
      <c r="B72" s="231" t="s">
        <v>335</v>
      </c>
      <c r="C72" s="249"/>
      <c r="D72" s="250"/>
      <c r="E72" s="250"/>
      <c r="F72" s="251">
        <f>SUM(F73:F74)</f>
        <v>1700</v>
      </c>
      <c r="G72" s="251">
        <f>SUM(G73:G74)</f>
        <v>0</v>
      </c>
      <c r="H72" s="251">
        <f t="shared" ref="H72:Q72" si="65">SUM(H73:H74)</f>
        <v>920</v>
      </c>
      <c r="I72" s="251">
        <f t="shared" si="65"/>
        <v>96</v>
      </c>
      <c r="J72" s="251">
        <f t="shared" si="65"/>
        <v>96</v>
      </c>
      <c r="K72" s="366">
        <f t="shared" si="65"/>
        <v>0</v>
      </c>
      <c r="L72" s="366">
        <f t="shared" si="65"/>
        <v>0</v>
      </c>
      <c r="M72" s="366">
        <f t="shared" si="65"/>
        <v>0</v>
      </c>
      <c r="N72" s="251">
        <f t="shared" si="65"/>
        <v>0</v>
      </c>
      <c r="O72" s="366">
        <f t="shared" si="65"/>
        <v>920</v>
      </c>
      <c r="P72" s="433">
        <f t="shared" si="65"/>
        <v>0</v>
      </c>
      <c r="Q72" s="366">
        <f t="shared" si="65"/>
        <v>920</v>
      </c>
      <c r="R72" s="433"/>
      <c r="S72" s="251"/>
      <c r="T72" s="252"/>
      <c r="U72" s="248"/>
      <c r="V72" s="252"/>
      <c r="W72" s="252"/>
      <c r="X72" s="252"/>
      <c r="AB72" s="254"/>
      <c r="AC72" s="254"/>
    </row>
    <row r="73" spans="1:29" s="112" customFormat="1" ht="28.9" customHeight="1">
      <c r="A73" s="84" t="s">
        <v>18</v>
      </c>
      <c r="B73" s="242" t="s">
        <v>466</v>
      </c>
      <c r="C73" s="114" t="s">
        <v>91</v>
      </c>
      <c r="D73" s="165" t="s">
        <v>88</v>
      </c>
      <c r="E73" s="164"/>
      <c r="F73" s="166">
        <v>1200</v>
      </c>
      <c r="G73" s="33"/>
      <c r="H73" s="131">
        <v>800</v>
      </c>
      <c r="I73" s="131">
        <v>70</v>
      </c>
      <c r="J73" s="168">
        <v>70</v>
      </c>
      <c r="K73" s="359">
        <f t="shared" ref="K73:K74" si="66">L73+M73</f>
        <v>0</v>
      </c>
      <c r="L73" s="368"/>
      <c r="M73" s="368"/>
      <c r="N73" s="15">
        <f t="shared" ref="N73:N74" si="67">K73/H73*100</f>
        <v>0</v>
      </c>
      <c r="O73" s="354">
        <f t="shared" ref="O73:O74" si="68">H73-K73</f>
        <v>800</v>
      </c>
      <c r="P73" s="496" t="s">
        <v>553</v>
      </c>
      <c r="Q73" s="368">
        <f>O73</f>
        <v>800</v>
      </c>
      <c r="R73" s="499" t="s">
        <v>554</v>
      </c>
      <c r="S73" s="168"/>
      <c r="T73" s="199"/>
      <c r="U73" s="229" t="s">
        <v>450</v>
      </c>
      <c r="V73" s="199"/>
      <c r="W73" s="199"/>
      <c r="X73" s="199"/>
      <c r="AB73" s="190"/>
      <c r="AC73" s="190"/>
    </row>
    <row r="74" spans="1:29" s="112" customFormat="1" ht="28.9" customHeight="1">
      <c r="A74" s="84" t="s">
        <v>19</v>
      </c>
      <c r="B74" s="242" t="s">
        <v>467</v>
      </c>
      <c r="C74" s="114" t="s">
        <v>91</v>
      </c>
      <c r="D74" s="165" t="s">
        <v>88</v>
      </c>
      <c r="E74" s="164"/>
      <c r="F74" s="166">
        <v>500</v>
      </c>
      <c r="G74" s="33"/>
      <c r="H74" s="131">
        <v>120</v>
      </c>
      <c r="I74" s="131">
        <v>26</v>
      </c>
      <c r="J74" s="168">
        <v>26</v>
      </c>
      <c r="K74" s="359">
        <f t="shared" si="66"/>
        <v>0</v>
      </c>
      <c r="L74" s="368"/>
      <c r="M74" s="368"/>
      <c r="N74" s="15">
        <f t="shared" si="67"/>
        <v>0</v>
      </c>
      <c r="O74" s="354">
        <f t="shared" si="68"/>
        <v>120</v>
      </c>
      <c r="P74" s="497"/>
      <c r="Q74" s="368">
        <f>O74</f>
        <v>120</v>
      </c>
      <c r="R74" s="500"/>
      <c r="S74" s="168"/>
      <c r="T74" s="199"/>
      <c r="U74" s="229" t="s">
        <v>450</v>
      </c>
      <c r="V74" s="199"/>
      <c r="W74" s="199"/>
      <c r="X74" s="199"/>
      <c r="AB74" s="190"/>
      <c r="AC74" s="190"/>
    </row>
    <row r="75" spans="1:29" s="112" customFormat="1" ht="25.5">
      <c r="A75" s="95" t="s">
        <v>429</v>
      </c>
      <c r="B75" s="241" t="s">
        <v>475</v>
      </c>
      <c r="C75" s="95"/>
      <c r="D75" s="95"/>
      <c r="E75" s="241"/>
      <c r="F75" s="295">
        <f>SUM(F76:F79)</f>
        <v>4370</v>
      </c>
      <c r="G75" s="295">
        <f>SUM(G76:G79)</f>
        <v>0</v>
      </c>
      <c r="H75" s="295">
        <f t="shared" ref="H75:Q75" si="69">SUM(H76:H79)</f>
        <v>1404</v>
      </c>
      <c r="I75" s="295">
        <f t="shared" si="69"/>
        <v>531</v>
      </c>
      <c r="J75" s="295">
        <f t="shared" si="69"/>
        <v>531</v>
      </c>
      <c r="K75" s="369">
        <f t="shared" si="69"/>
        <v>447.51400000000001</v>
      </c>
      <c r="L75" s="369">
        <f t="shared" si="69"/>
        <v>447.51400000000001</v>
      </c>
      <c r="M75" s="361">
        <f t="shared" si="69"/>
        <v>0</v>
      </c>
      <c r="N75" s="411">
        <f>K75/H75%</f>
        <v>31.874216524216529</v>
      </c>
      <c r="O75" s="361">
        <f t="shared" si="69"/>
        <v>956.48599999999999</v>
      </c>
      <c r="P75" s="428"/>
      <c r="Q75" s="361">
        <f t="shared" si="69"/>
        <v>956.48599999999999</v>
      </c>
      <c r="R75" s="428"/>
      <c r="S75" s="295"/>
      <c r="T75" s="199"/>
      <c r="U75" s="95"/>
      <c r="V75" s="199"/>
      <c r="W75" s="199"/>
      <c r="X75" s="199"/>
      <c r="AB75" s="190"/>
      <c r="AC75" s="190"/>
    </row>
    <row r="76" spans="1:29" s="112" customFormat="1" ht="25.5">
      <c r="A76" s="84" t="s">
        <v>18</v>
      </c>
      <c r="B76" s="85" t="s">
        <v>476</v>
      </c>
      <c r="C76" s="163" t="s">
        <v>365</v>
      </c>
      <c r="D76" s="165" t="s">
        <v>88</v>
      </c>
      <c r="E76" s="164" t="s">
        <v>477</v>
      </c>
      <c r="F76" s="166">
        <v>1300</v>
      </c>
      <c r="G76" s="33"/>
      <c r="H76" s="131">
        <v>354</v>
      </c>
      <c r="I76" s="131">
        <v>70</v>
      </c>
      <c r="J76" s="168">
        <v>70</v>
      </c>
      <c r="K76" s="359">
        <f t="shared" ref="K76:K79" si="70">L76+M76</f>
        <v>354</v>
      </c>
      <c r="L76" s="368">
        <v>354</v>
      </c>
      <c r="M76" s="368"/>
      <c r="N76" s="15">
        <f t="shared" ref="N76:N79" si="71">K76/H76*100</f>
        <v>100</v>
      </c>
      <c r="O76" s="354">
        <f t="shared" ref="O76:O79" si="72">H76-K76</f>
        <v>0</v>
      </c>
      <c r="P76" s="434"/>
      <c r="Q76" s="368">
        <f>O76</f>
        <v>0</v>
      </c>
      <c r="R76" s="434"/>
      <c r="S76" s="168"/>
      <c r="T76" s="199"/>
      <c r="U76" s="229" t="s">
        <v>459</v>
      </c>
      <c r="V76" s="199"/>
      <c r="W76" s="199"/>
      <c r="X76" s="199"/>
      <c r="AB76" s="190"/>
      <c r="AC76" s="190"/>
    </row>
    <row r="77" spans="1:29" s="112" customFormat="1" ht="24" customHeight="1">
      <c r="A77" s="84" t="s">
        <v>19</v>
      </c>
      <c r="B77" s="85" t="s">
        <v>478</v>
      </c>
      <c r="C77" s="163" t="s">
        <v>365</v>
      </c>
      <c r="D77" s="165" t="s">
        <v>88</v>
      </c>
      <c r="E77" s="164" t="s">
        <v>479</v>
      </c>
      <c r="F77" s="167">
        <v>1600</v>
      </c>
      <c r="G77" s="33"/>
      <c r="H77" s="131">
        <v>500</v>
      </c>
      <c r="I77" s="131">
        <v>101</v>
      </c>
      <c r="J77" s="168">
        <v>101</v>
      </c>
      <c r="K77" s="359">
        <f t="shared" si="70"/>
        <v>93.513999999999996</v>
      </c>
      <c r="L77" s="368">
        <v>93.513999999999996</v>
      </c>
      <c r="M77" s="368"/>
      <c r="N77" s="409">
        <f t="shared" si="71"/>
        <v>18.7028</v>
      </c>
      <c r="O77" s="354">
        <f t="shared" si="72"/>
        <v>406.48599999999999</v>
      </c>
      <c r="P77" s="496" t="s">
        <v>553</v>
      </c>
      <c r="Q77" s="368">
        <f t="shared" ref="Q77:Q79" si="73">O77</f>
        <v>406.48599999999999</v>
      </c>
      <c r="R77" s="499" t="s">
        <v>554</v>
      </c>
      <c r="S77" s="168"/>
      <c r="T77" s="199"/>
      <c r="U77" s="229" t="s">
        <v>459</v>
      </c>
      <c r="V77" s="199"/>
      <c r="W77" s="199"/>
      <c r="X77" s="199"/>
      <c r="AB77" s="190"/>
      <c r="AC77" s="190"/>
    </row>
    <row r="78" spans="1:29" s="112" customFormat="1" ht="25.5">
      <c r="A78" s="84" t="s">
        <v>20</v>
      </c>
      <c r="B78" s="85" t="s">
        <v>480</v>
      </c>
      <c r="C78" s="163" t="s">
        <v>189</v>
      </c>
      <c r="D78" s="165" t="s">
        <v>88</v>
      </c>
      <c r="E78" s="164" t="s">
        <v>481</v>
      </c>
      <c r="F78" s="167">
        <v>1150</v>
      </c>
      <c r="G78" s="33"/>
      <c r="H78" s="131">
        <v>500</v>
      </c>
      <c r="I78" s="131">
        <v>95</v>
      </c>
      <c r="J78" s="168">
        <v>95</v>
      </c>
      <c r="K78" s="359">
        <f t="shared" si="70"/>
        <v>0</v>
      </c>
      <c r="L78" s="368"/>
      <c r="M78" s="368"/>
      <c r="N78" s="15">
        <f t="shared" si="71"/>
        <v>0</v>
      </c>
      <c r="O78" s="354">
        <f t="shared" si="72"/>
        <v>500</v>
      </c>
      <c r="P78" s="498"/>
      <c r="Q78" s="368">
        <f t="shared" si="73"/>
        <v>500</v>
      </c>
      <c r="R78" s="501"/>
      <c r="S78" s="168"/>
      <c r="T78" s="199"/>
      <c r="U78" s="229" t="s">
        <v>459</v>
      </c>
      <c r="V78" s="199"/>
      <c r="W78" s="199"/>
      <c r="X78" s="199"/>
      <c r="AB78" s="190"/>
      <c r="AC78" s="190"/>
    </row>
    <row r="79" spans="1:29" s="112" customFormat="1" ht="25.5">
      <c r="A79" s="84" t="s">
        <v>21</v>
      </c>
      <c r="B79" s="85" t="s">
        <v>482</v>
      </c>
      <c r="C79" s="114" t="s">
        <v>91</v>
      </c>
      <c r="D79" s="165" t="s">
        <v>88</v>
      </c>
      <c r="E79" s="164" t="s">
        <v>483</v>
      </c>
      <c r="F79" s="167">
        <v>320</v>
      </c>
      <c r="G79" s="33"/>
      <c r="H79" s="131">
        <v>50</v>
      </c>
      <c r="I79" s="131">
        <f>320-55</f>
        <v>265</v>
      </c>
      <c r="J79" s="168">
        <v>265</v>
      </c>
      <c r="K79" s="359">
        <f t="shared" si="70"/>
        <v>0</v>
      </c>
      <c r="L79" s="368"/>
      <c r="M79" s="368"/>
      <c r="N79" s="15">
        <f t="shared" si="71"/>
        <v>0</v>
      </c>
      <c r="O79" s="354">
        <f t="shared" si="72"/>
        <v>50</v>
      </c>
      <c r="P79" s="497"/>
      <c r="Q79" s="368">
        <f t="shared" si="73"/>
        <v>50</v>
      </c>
      <c r="R79" s="500"/>
      <c r="S79" s="168"/>
      <c r="T79" s="199"/>
      <c r="U79" s="229" t="s">
        <v>450</v>
      </c>
      <c r="V79" s="199"/>
      <c r="W79" s="199"/>
      <c r="X79" s="199"/>
      <c r="AB79" s="190"/>
      <c r="AC79" s="190"/>
    </row>
    <row r="80" spans="1:29" s="112" customFormat="1" hidden="1">
      <c r="A80" s="162"/>
      <c r="B80" s="85"/>
      <c r="C80" s="163"/>
      <c r="D80" s="165"/>
      <c r="E80" s="164"/>
      <c r="F80" s="166"/>
      <c r="G80" s="166"/>
      <c r="H80" s="166"/>
      <c r="I80" s="131"/>
      <c r="J80" s="168"/>
      <c r="K80" s="168"/>
      <c r="L80" s="168"/>
      <c r="M80" s="368"/>
      <c r="N80" s="168"/>
      <c r="O80" s="368"/>
      <c r="P80" s="434"/>
      <c r="Q80" s="368"/>
      <c r="R80" s="418"/>
      <c r="S80" s="168"/>
      <c r="T80" s="199"/>
      <c r="U80" s="169"/>
      <c r="V80" s="199"/>
      <c r="W80" s="199"/>
      <c r="X80" s="199"/>
      <c r="AB80" s="190"/>
      <c r="AC80" s="190"/>
    </row>
    <row r="81" spans="1:29" s="112" customFormat="1" hidden="1">
      <c r="A81" s="162"/>
      <c r="B81" s="85"/>
      <c r="C81" s="163"/>
      <c r="D81" s="165"/>
      <c r="E81" s="164"/>
      <c r="F81" s="166"/>
      <c r="G81" s="166"/>
      <c r="H81" s="166"/>
      <c r="I81" s="131"/>
      <c r="J81" s="168"/>
      <c r="K81" s="168"/>
      <c r="L81" s="168"/>
      <c r="M81" s="368"/>
      <c r="N81" s="168"/>
      <c r="O81" s="368"/>
      <c r="P81" s="434"/>
      <c r="Q81" s="368"/>
      <c r="R81" s="418"/>
      <c r="S81" s="168"/>
      <c r="T81" s="199"/>
      <c r="U81" s="169"/>
      <c r="V81" s="199"/>
      <c r="W81" s="199"/>
      <c r="X81" s="199"/>
      <c r="AB81" s="190"/>
      <c r="AC81" s="190"/>
    </row>
    <row r="82" spans="1:29" s="112" customFormat="1">
      <c r="A82" s="93"/>
      <c r="B82" s="93"/>
      <c r="C82" s="83"/>
      <c r="D82" s="83"/>
      <c r="E82" s="83"/>
      <c r="F82" s="127"/>
      <c r="G82" s="127"/>
      <c r="H82" s="127"/>
      <c r="I82" s="127"/>
      <c r="J82" s="127"/>
      <c r="K82" s="127"/>
      <c r="L82" s="127"/>
      <c r="M82" s="415"/>
      <c r="N82" s="127"/>
      <c r="O82" s="415"/>
      <c r="P82" s="435"/>
      <c r="Q82" s="415"/>
      <c r="R82" s="419"/>
      <c r="S82" s="127"/>
      <c r="T82" s="199"/>
      <c r="U82" s="83"/>
      <c r="V82" s="199"/>
      <c r="W82" s="199"/>
      <c r="X82" s="199"/>
      <c r="AB82" s="190"/>
      <c r="AC82" s="190"/>
    </row>
    <row r="84" spans="1:29" s="112" customFormat="1">
      <c r="A84" s="171"/>
      <c r="B84" s="294"/>
      <c r="C84" s="107"/>
      <c r="D84" s="107"/>
      <c r="M84" s="416"/>
      <c r="O84" s="416"/>
      <c r="P84" s="416"/>
      <c r="Q84" s="416"/>
      <c r="R84" s="416"/>
      <c r="T84" s="199"/>
      <c r="V84" s="199"/>
      <c r="W84" s="199"/>
      <c r="X84" s="199"/>
      <c r="AB84" s="190"/>
      <c r="AC84" s="190"/>
    </row>
    <row r="85" spans="1:29" s="112" customFormat="1">
      <c r="A85" s="171"/>
      <c r="C85" s="107"/>
      <c r="D85" s="107"/>
      <c r="M85" s="416"/>
      <c r="O85" s="416"/>
      <c r="P85" s="416"/>
      <c r="Q85" s="416"/>
      <c r="R85" s="416"/>
      <c r="T85" s="199"/>
      <c r="V85" s="199"/>
      <c r="W85" s="199"/>
      <c r="X85" s="199"/>
      <c r="AB85" s="190"/>
      <c r="AC85" s="190"/>
    </row>
    <row r="86" spans="1:29" s="112" customFormat="1">
      <c r="A86" s="171"/>
      <c r="C86" s="107"/>
      <c r="D86" s="107"/>
      <c r="M86" s="416"/>
      <c r="O86" s="416"/>
      <c r="P86" s="416"/>
      <c r="Q86" s="416"/>
      <c r="R86" s="416"/>
      <c r="T86" s="199"/>
      <c r="V86" s="199"/>
      <c r="W86" s="199"/>
      <c r="X86" s="199"/>
      <c r="AB86" s="190"/>
      <c r="AC86" s="190"/>
    </row>
  </sheetData>
  <mergeCells count="34">
    <mergeCell ref="S5:S8"/>
    <mergeCell ref="U5:U8"/>
    <mergeCell ref="R1:S1"/>
    <mergeCell ref="O5:P5"/>
    <mergeCell ref="O6:O8"/>
    <mergeCell ref="P6:P8"/>
    <mergeCell ref="Q5:R5"/>
    <mergeCell ref="Q6:Q8"/>
    <mergeCell ref="R6:R8"/>
    <mergeCell ref="A2:S2"/>
    <mergeCell ref="A3:S3"/>
    <mergeCell ref="A5:A8"/>
    <mergeCell ref="B5:B8"/>
    <mergeCell ref="C5:C8"/>
    <mergeCell ref="D5:D8"/>
    <mergeCell ref="I5:J5"/>
    <mergeCell ref="I6:I8"/>
    <mergeCell ref="J6:J8"/>
    <mergeCell ref="K5:N5"/>
    <mergeCell ref="K6:K8"/>
    <mergeCell ref="N6:N8"/>
    <mergeCell ref="L6:M6"/>
    <mergeCell ref="L7:L8"/>
    <mergeCell ref="M7:M8"/>
    <mergeCell ref="E5:E8"/>
    <mergeCell ref="F5:F8"/>
    <mergeCell ref="G5:H5"/>
    <mergeCell ref="G6:G8"/>
    <mergeCell ref="H6:H8"/>
    <mergeCell ref="Q4:R4"/>
    <mergeCell ref="P73:P74"/>
    <mergeCell ref="P77:P79"/>
    <mergeCell ref="R73:R74"/>
    <mergeCell ref="R77:R79"/>
  </mergeCells>
  <printOptions horizontalCentered="1"/>
  <pageMargins left="0.19685039370078741" right="0.19685039370078741" top="0.51181102362204722" bottom="0.51181102362204722" header="0.51181102362204722" footer="0.51181102362204722"/>
  <pageSetup paperSize="9" scale="70" orientation="landscape" r:id="rId1"/>
  <rowBreaks count="1" manualBreakCount="1">
    <brk id="82" max="16383" man="1"/>
  </rowBreaks>
  <colBreaks count="1" manualBreakCount="1">
    <brk id="1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AB24"/>
  <sheetViews>
    <sheetView tabSelected="1" topLeftCell="A2" zoomScale="70" zoomScaleNormal="70" workbookViewId="0">
      <pane ySplit="7" topLeftCell="A9" activePane="bottomLeft" state="frozen"/>
      <selection activeCell="A2" sqref="A2"/>
      <selection pane="bottomLeft" activeCell="N15" sqref="N15"/>
    </sheetView>
  </sheetViews>
  <sheetFormatPr defaultRowHeight="12.75"/>
  <cols>
    <col min="1" max="1" width="3.7109375" customWidth="1"/>
    <col min="2" max="2" width="48.7109375" customWidth="1"/>
    <col min="3" max="4" width="7.7109375" customWidth="1"/>
    <col min="5" max="5" width="8.5703125" customWidth="1"/>
    <col min="6" max="12" width="8.85546875" customWidth="1"/>
    <col min="13" max="14" width="9.28515625" customWidth="1"/>
    <col min="15" max="15" width="7.28515625" customWidth="1"/>
    <col min="16" max="16" width="9.5703125" customWidth="1"/>
    <col min="17" max="17" width="11.28515625" customWidth="1"/>
    <col min="18" max="18" width="9.7109375" customWidth="1"/>
    <col min="19" max="19" width="8.5703125" customWidth="1"/>
    <col min="20" max="20" width="6.140625" customWidth="1"/>
    <col min="21" max="23" width="9.140625" style="153"/>
    <col min="24" max="24" width="21.28515625" customWidth="1"/>
  </cols>
  <sheetData>
    <row r="2" spans="1:28" s="108" customFormat="1" ht="15.75">
      <c r="A2" s="240"/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513" t="s">
        <v>427</v>
      </c>
      <c r="T2" s="513"/>
      <c r="U2" s="176"/>
      <c r="V2" s="176"/>
      <c r="W2" s="176"/>
    </row>
    <row r="3" spans="1:28" s="108" customFormat="1" ht="15.75">
      <c r="A3" s="530" t="s">
        <v>541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  <c r="O3" s="530"/>
      <c r="P3" s="530"/>
      <c r="Q3" s="530"/>
      <c r="R3" s="530"/>
      <c r="S3" s="530"/>
      <c r="T3" s="530"/>
      <c r="U3" s="176"/>
      <c r="V3" s="176"/>
      <c r="W3" s="176"/>
    </row>
    <row r="4" spans="1:28" s="108" customFormat="1" ht="15.75">
      <c r="A4" s="531" t="str">
        <f>'BIỂU 03-NSĐP'!A3:S3</f>
        <v xml:space="preserve">(Kèm theo Báo cáo số           /BC-UBND ngày      tháng 02 năm 2024 của Ủy ban nhân dân huyện Mường Tè) </v>
      </c>
      <c r="B4" s="532"/>
      <c r="C4" s="532"/>
      <c r="D4" s="532"/>
      <c r="E4" s="532"/>
      <c r="F4" s="532"/>
      <c r="G4" s="532"/>
      <c r="H4" s="532"/>
      <c r="I4" s="532"/>
      <c r="J4" s="532"/>
      <c r="K4" s="532"/>
      <c r="L4" s="532"/>
      <c r="M4" s="532"/>
      <c r="N4" s="532"/>
      <c r="O4" s="532"/>
      <c r="P4" s="532"/>
      <c r="Q4" s="532"/>
      <c r="R4" s="532"/>
      <c r="S4" s="532"/>
      <c r="T4" s="532"/>
      <c r="U4" s="176"/>
      <c r="V4" s="176"/>
      <c r="W4" s="176"/>
    </row>
    <row r="5" spans="1:28" s="108" customFormat="1" ht="15.75">
      <c r="A5" s="109"/>
      <c r="B5" s="109"/>
      <c r="C5" s="110"/>
      <c r="D5" s="110"/>
      <c r="E5" s="110"/>
      <c r="F5" s="110"/>
      <c r="G5" s="110"/>
      <c r="H5" s="111"/>
      <c r="I5" s="110"/>
      <c r="J5" s="110"/>
      <c r="K5" s="110"/>
      <c r="L5" s="110"/>
      <c r="M5" s="110"/>
      <c r="N5" s="110"/>
      <c r="O5" s="110"/>
      <c r="P5" s="110"/>
      <c r="Q5" s="178" t="s">
        <v>46</v>
      </c>
      <c r="R5" s="177"/>
      <c r="S5" s="110"/>
      <c r="T5" s="178"/>
      <c r="U5" s="176"/>
      <c r="V5" s="176"/>
      <c r="W5" s="176"/>
      <c r="Z5" s="177"/>
      <c r="AA5" s="177"/>
      <c r="AB5" s="177"/>
    </row>
    <row r="6" spans="1:28" s="112" customFormat="1" ht="72" customHeight="1">
      <c r="A6" s="529" t="s">
        <v>0</v>
      </c>
      <c r="B6" s="529" t="s">
        <v>309</v>
      </c>
      <c r="C6" s="529" t="s">
        <v>11</v>
      </c>
      <c r="D6" s="529" t="s">
        <v>484</v>
      </c>
      <c r="E6" s="520" t="s">
        <v>311</v>
      </c>
      <c r="F6" s="520" t="s">
        <v>485</v>
      </c>
      <c r="G6" s="520" t="s">
        <v>310</v>
      </c>
      <c r="H6" s="525" t="s">
        <v>486</v>
      </c>
      <c r="I6" s="526"/>
      <c r="J6" s="529" t="s">
        <v>488</v>
      </c>
      <c r="K6" s="529"/>
      <c r="L6" s="529" t="s">
        <v>490</v>
      </c>
      <c r="M6" s="529"/>
      <c r="N6" s="529"/>
      <c r="O6" s="529"/>
      <c r="P6" s="529" t="s">
        <v>495</v>
      </c>
      <c r="Q6" s="529"/>
      <c r="R6" s="529" t="s">
        <v>498</v>
      </c>
      <c r="S6" s="529"/>
      <c r="T6" s="529" t="s">
        <v>1</v>
      </c>
      <c r="U6" s="153"/>
      <c r="V6" s="153"/>
      <c r="W6" s="153"/>
    </row>
    <row r="7" spans="1:28" s="112" customFormat="1" ht="14.25">
      <c r="A7" s="529"/>
      <c r="B7" s="529"/>
      <c r="C7" s="529"/>
      <c r="D7" s="529"/>
      <c r="E7" s="522"/>
      <c r="F7" s="522"/>
      <c r="G7" s="522"/>
      <c r="H7" s="523" t="s">
        <v>487</v>
      </c>
      <c r="I7" s="529" t="s">
        <v>47</v>
      </c>
      <c r="J7" s="529" t="s">
        <v>48</v>
      </c>
      <c r="K7" s="520" t="s">
        <v>489</v>
      </c>
      <c r="L7" s="529" t="s">
        <v>7</v>
      </c>
      <c r="M7" s="527" t="s">
        <v>491</v>
      </c>
      <c r="N7" s="528"/>
      <c r="O7" s="520" t="s">
        <v>494</v>
      </c>
      <c r="P7" s="529" t="s">
        <v>496</v>
      </c>
      <c r="Q7" s="520" t="s">
        <v>497</v>
      </c>
      <c r="R7" s="520" t="s">
        <v>499</v>
      </c>
      <c r="S7" s="520" t="s">
        <v>500</v>
      </c>
      <c r="T7" s="529"/>
      <c r="U7" s="153"/>
      <c r="V7" s="153"/>
      <c r="W7" s="153"/>
    </row>
    <row r="8" spans="1:28" s="112" customFormat="1" ht="85.5">
      <c r="A8" s="529"/>
      <c r="B8" s="529"/>
      <c r="C8" s="529"/>
      <c r="D8" s="529"/>
      <c r="E8" s="521"/>
      <c r="F8" s="521"/>
      <c r="G8" s="521"/>
      <c r="H8" s="524"/>
      <c r="I8" s="529"/>
      <c r="J8" s="529"/>
      <c r="K8" s="521"/>
      <c r="L8" s="529"/>
      <c r="M8" s="299" t="s">
        <v>492</v>
      </c>
      <c r="N8" s="299" t="s">
        <v>493</v>
      </c>
      <c r="O8" s="521"/>
      <c r="P8" s="529"/>
      <c r="Q8" s="521"/>
      <c r="R8" s="521"/>
      <c r="S8" s="521"/>
      <c r="T8" s="529"/>
      <c r="U8" s="153"/>
      <c r="V8" s="153"/>
      <c r="W8" s="153"/>
    </row>
    <row r="9" spans="1:28" s="112" customFormat="1">
      <c r="A9" s="88"/>
      <c r="B9" s="441" t="s">
        <v>4</v>
      </c>
      <c r="C9" s="89"/>
      <c r="D9" s="89"/>
      <c r="E9" s="89"/>
      <c r="F9" s="90">
        <f>F10</f>
        <v>519000</v>
      </c>
      <c r="G9" s="90">
        <f t="shared" ref="G9:S9" si="0">G10</f>
        <v>599000</v>
      </c>
      <c r="H9" s="90">
        <f t="shared" si="0"/>
        <v>294854.07900000003</v>
      </c>
      <c r="I9" s="90">
        <f t="shared" si="0"/>
        <v>166430.921</v>
      </c>
      <c r="J9" s="90">
        <f t="shared" si="0"/>
        <v>393423.45999999996</v>
      </c>
      <c r="K9" s="90">
        <f t="shared" si="0"/>
        <v>166084.46000000002</v>
      </c>
      <c r="L9" s="90">
        <f t="shared" si="0"/>
        <v>131089.522</v>
      </c>
      <c r="M9" s="90">
        <f t="shared" si="0"/>
        <v>117196.00099999999</v>
      </c>
      <c r="N9" s="90">
        <f t="shared" si="0"/>
        <v>13893.521000000001</v>
      </c>
      <c r="O9" s="446">
        <f t="shared" si="0"/>
        <v>78.76512442059969</v>
      </c>
      <c r="P9" s="90">
        <f t="shared" si="0"/>
        <v>35341.399000000005</v>
      </c>
      <c r="Q9" s="454">
        <f t="shared" si="0"/>
        <v>0</v>
      </c>
      <c r="R9" s="90">
        <f t="shared" si="0"/>
        <v>32185.656000000003</v>
      </c>
      <c r="S9" s="90">
        <f t="shared" si="0"/>
        <v>0</v>
      </c>
      <c r="T9" s="89"/>
      <c r="U9" s="153"/>
    </row>
    <row r="10" spans="1:28" s="112" customFormat="1">
      <c r="A10" s="442" t="s">
        <v>8</v>
      </c>
      <c r="B10" s="78" t="s">
        <v>313</v>
      </c>
      <c r="C10" s="113"/>
      <c r="D10" s="113"/>
      <c r="E10" s="113"/>
      <c r="F10" s="350">
        <f>F11+F14+F17</f>
        <v>519000</v>
      </c>
      <c r="G10" s="350">
        <f t="shared" ref="G10:S10" si="1">G11+G14+G17</f>
        <v>599000</v>
      </c>
      <c r="H10" s="350">
        <f t="shared" si="1"/>
        <v>294854.07900000003</v>
      </c>
      <c r="I10" s="350">
        <f t="shared" si="1"/>
        <v>166430.921</v>
      </c>
      <c r="J10" s="350">
        <f t="shared" si="1"/>
        <v>393423.45999999996</v>
      </c>
      <c r="K10" s="350">
        <f t="shared" si="1"/>
        <v>166084.46000000002</v>
      </c>
      <c r="L10" s="350">
        <f t="shared" si="1"/>
        <v>131089.522</v>
      </c>
      <c r="M10" s="350">
        <f t="shared" si="1"/>
        <v>117196.00099999999</v>
      </c>
      <c r="N10" s="350">
        <f t="shared" si="1"/>
        <v>13893.521000000001</v>
      </c>
      <c r="O10" s="447">
        <f>L10/I10*100</f>
        <v>78.76512442059969</v>
      </c>
      <c r="P10" s="350">
        <f t="shared" si="1"/>
        <v>35341.399000000005</v>
      </c>
      <c r="Q10" s="455">
        <f t="shared" si="1"/>
        <v>0</v>
      </c>
      <c r="R10" s="350">
        <f t="shared" si="1"/>
        <v>32185.656000000003</v>
      </c>
      <c r="S10" s="350">
        <f t="shared" si="1"/>
        <v>0</v>
      </c>
      <c r="T10" s="78"/>
      <c r="U10" s="153"/>
    </row>
    <row r="11" spans="1:28" s="112" customFormat="1" ht="13.5">
      <c r="A11" s="443">
        <v>1</v>
      </c>
      <c r="B11" s="79" t="s">
        <v>460</v>
      </c>
      <c r="C11" s="186"/>
      <c r="D11" s="186"/>
      <c r="E11" s="186"/>
      <c r="F11" s="448">
        <f>SUM(F12:F13)</f>
        <v>244000</v>
      </c>
      <c r="G11" s="448">
        <f>SUM(G12:G13)</f>
        <v>244000</v>
      </c>
      <c r="H11" s="448">
        <f t="shared" ref="H11:S11" si="2">SUM(H12:H13)</f>
        <v>167469.07900000003</v>
      </c>
      <c r="I11" s="448">
        <f t="shared" si="2"/>
        <v>76530.921000000002</v>
      </c>
      <c r="J11" s="448">
        <f t="shared" si="2"/>
        <v>239438.21799999999</v>
      </c>
      <c r="K11" s="448">
        <f t="shared" si="2"/>
        <v>107699.21800000001</v>
      </c>
      <c r="L11" s="448">
        <f t="shared" si="2"/>
        <v>73375.178</v>
      </c>
      <c r="M11" s="448">
        <f t="shared" si="2"/>
        <v>63393.481</v>
      </c>
      <c r="N11" s="448">
        <f t="shared" si="2"/>
        <v>9981.6970000000001</v>
      </c>
      <c r="O11" s="449">
        <f>L11/I11*100</f>
        <v>95.876512449131496</v>
      </c>
      <c r="P11" s="448">
        <f t="shared" si="2"/>
        <v>3155.7429999999986</v>
      </c>
      <c r="Q11" s="456">
        <f t="shared" si="2"/>
        <v>0</v>
      </c>
      <c r="R11" s="448">
        <f t="shared" si="2"/>
        <v>0</v>
      </c>
      <c r="S11" s="448">
        <f t="shared" si="2"/>
        <v>0</v>
      </c>
      <c r="T11" s="79"/>
      <c r="U11" s="153"/>
      <c r="V11" s="183">
        <f>M11/L11*100</f>
        <v>86.396357362158625</v>
      </c>
      <c r="Z11" s="116"/>
      <c r="AA11" s="116"/>
    </row>
    <row r="12" spans="1:28" s="112" customFormat="1" ht="48" customHeight="1">
      <c r="A12" s="84" t="s">
        <v>18</v>
      </c>
      <c r="B12" s="85" t="s">
        <v>314</v>
      </c>
      <c r="C12" s="114" t="s">
        <v>172</v>
      </c>
      <c r="D12" s="60" t="s">
        <v>315</v>
      </c>
      <c r="E12" s="70" t="s">
        <v>316</v>
      </c>
      <c r="F12" s="450">
        <v>164000</v>
      </c>
      <c r="G12" s="450">
        <v>164000</v>
      </c>
      <c r="H12" s="87">
        <f>164000-51432.259</f>
        <v>112567.74100000001</v>
      </c>
      <c r="I12" s="353">
        <v>51432.258999999998</v>
      </c>
      <c r="J12" s="353">
        <v>160971.902</v>
      </c>
      <c r="K12" s="353">
        <f>J12-113000</f>
        <v>47971.902000000002</v>
      </c>
      <c r="L12" s="353">
        <f>M12+N12</f>
        <v>49283.862000000001</v>
      </c>
      <c r="M12" s="353">
        <v>42411.364999999998</v>
      </c>
      <c r="N12" s="353">
        <v>6872.4970000000003</v>
      </c>
      <c r="O12" s="451">
        <f>L12/I12*100</f>
        <v>95.822860901365431</v>
      </c>
      <c r="P12" s="353">
        <f>I12-L12</f>
        <v>2148.3969999999972</v>
      </c>
      <c r="Q12" s="457" t="s">
        <v>543</v>
      </c>
      <c r="R12" s="353"/>
      <c r="S12" s="353"/>
      <c r="T12" s="188"/>
      <c r="U12" s="153"/>
      <c r="X12" s="223" t="s">
        <v>459</v>
      </c>
      <c r="Z12" s="189">
        <f>H12+L12</f>
        <v>161851.603</v>
      </c>
    </row>
    <row r="13" spans="1:28" s="112" customFormat="1" ht="38.25" customHeight="1">
      <c r="A13" s="84" t="s">
        <v>19</v>
      </c>
      <c r="B13" s="85" t="s">
        <v>317</v>
      </c>
      <c r="C13" s="114" t="s">
        <v>318</v>
      </c>
      <c r="D13" s="60" t="s">
        <v>315</v>
      </c>
      <c r="E13" s="70" t="s">
        <v>319</v>
      </c>
      <c r="F13" s="450">
        <v>80000</v>
      </c>
      <c r="G13" s="353">
        <v>80000</v>
      </c>
      <c r="H13" s="15">
        <f>80000-25098.662</f>
        <v>54901.338000000003</v>
      </c>
      <c r="I13" s="353">
        <v>25098.662</v>
      </c>
      <c r="J13" s="353">
        <v>78466.316000000006</v>
      </c>
      <c r="K13" s="353">
        <f>J13-18739</f>
        <v>59727.316000000006</v>
      </c>
      <c r="L13" s="353">
        <f>M13+N13</f>
        <v>24091.315999999999</v>
      </c>
      <c r="M13" s="353">
        <v>20982.115999999998</v>
      </c>
      <c r="N13" s="353">
        <v>3109.2</v>
      </c>
      <c r="O13" s="451">
        <f>L13/I13*100</f>
        <v>95.986455373597195</v>
      </c>
      <c r="P13" s="353">
        <f>I13-L13</f>
        <v>1007.3460000000014</v>
      </c>
      <c r="Q13" s="457" t="s">
        <v>543</v>
      </c>
      <c r="R13" s="353"/>
      <c r="S13" s="353"/>
      <c r="T13" s="188"/>
      <c r="U13" s="153"/>
      <c r="X13" s="223" t="s">
        <v>459</v>
      </c>
      <c r="Z13" s="189">
        <f>H13+L13</f>
        <v>78992.65400000001</v>
      </c>
    </row>
    <row r="14" spans="1:28" s="112" customFormat="1" ht="27" customHeight="1">
      <c r="A14" s="443">
        <v>2</v>
      </c>
      <c r="B14" s="79" t="s">
        <v>312</v>
      </c>
      <c r="C14" s="437"/>
      <c r="D14" s="437"/>
      <c r="E14" s="437"/>
      <c r="F14" s="448">
        <f>SUM(F15:F16)</f>
        <v>275000</v>
      </c>
      <c r="G14" s="448">
        <f>SUM(G15:G16)</f>
        <v>275000</v>
      </c>
      <c r="H14" s="448">
        <f t="shared" ref="H14:S14" si="3">SUM(H15:H16)</f>
        <v>127385</v>
      </c>
      <c r="I14" s="448">
        <f t="shared" si="3"/>
        <v>89900</v>
      </c>
      <c r="J14" s="448">
        <f t="shared" si="3"/>
        <v>153985.242</v>
      </c>
      <c r="K14" s="448">
        <f t="shared" si="3"/>
        <v>58385.241999999998</v>
      </c>
      <c r="L14" s="448">
        <f>SUM(L15:L16)</f>
        <v>57714.343999999997</v>
      </c>
      <c r="M14" s="448">
        <f t="shared" si="3"/>
        <v>53802.52</v>
      </c>
      <c r="N14" s="448">
        <f t="shared" si="3"/>
        <v>3911.8240000000001</v>
      </c>
      <c r="O14" s="449">
        <f>L14/I14*100</f>
        <v>64.198380422691883</v>
      </c>
      <c r="P14" s="448">
        <f t="shared" si="3"/>
        <v>32185.656000000003</v>
      </c>
      <c r="Q14" s="456">
        <f t="shared" si="3"/>
        <v>0</v>
      </c>
      <c r="R14" s="448">
        <f t="shared" si="3"/>
        <v>32185.656000000003</v>
      </c>
      <c r="S14" s="448">
        <f t="shared" si="3"/>
        <v>0</v>
      </c>
      <c r="T14" s="186"/>
      <c r="U14" s="153"/>
      <c r="X14" s="224"/>
    </row>
    <row r="15" spans="1:28" s="112" customFormat="1" ht="93.6" customHeight="1">
      <c r="A15" s="84" t="s">
        <v>18</v>
      </c>
      <c r="B15" s="39" t="s">
        <v>320</v>
      </c>
      <c r="C15" s="438" t="s">
        <v>321</v>
      </c>
      <c r="D15" s="439" t="s">
        <v>322</v>
      </c>
      <c r="E15" s="60" t="s">
        <v>323</v>
      </c>
      <c r="F15" s="450">
        <v>190000</v>
      </c>
      <c r="G15" s="353">
        <v>190000</v>
      </c>
      <c r="H15" s="15">
        <v>75885</v>
      </c>
      <c r="I15" s="353">
        <v>68500</v>
      </c>
      <c r="J15" s="353">
        <v>74233.222999999998</v>
      </c>
      <c r="K15" s="353">
        <v>29133.222999999998</v>
      </c>
      <c r="L15" s="353">
        <f t="shared" ref="L15:L16" si="4">M15+N15</f>
        <v>36314.343999999997</v>
      </c>
      <c r="M15" s="353">
        <v>32402.519999999997</v>
      </c>
      <c r="N15" s="353">
        <v>3911.8240000000001</v>
      </c>
      <c r="O15" s="451">
        <f t="shared" ref="O15:O16" si="5">L15/I15*100</f>
        <v>53.013640875912401</v>
      </c>
      <c r="P15" s="353">
        <f t="shared" ref="P15:P16" si="6">I15-L15</f>
        <v>32185.656000000003</v>
      </c>
      <c r="Q15" s="457" t="s">
        <v>544</v>
      </c>
      <c r="R15" s="353">
        <v>32185.656000000003</v>
      </c>
      <c r="S15" s="457" t="s">
        <v>555</v>
      </c>
      <c r="T15" s="188"/>
      <c r="U15" s="153"/>
      <c r="V15" s="183">
        <f>M15/L15*100</f>
        <v>89.227881963116289</v>
      </c>
      <c r="X15" s="223" t="s">
        <v>459</v>
      </c>
      <c r="Z15" s="189">
        <f t="shared" ref="Z15:Z16" si="7">H15+L15</f>
        <v>112199.344</v>
      </c>
    </row>
    <row r="16" spans="1:28" s="112" customFormat="1" ht="32.450000000000003" customHeight="1">
      <c r="A16" s="84" t="s">
        <v>19</v>
      </c>
      <c r="B16" s="444" t="s">
        <v>324</v>
      </c>
      <c r="C16" s="438" t="s">
        <v>321</v>
      </c>
      <c r="D16" s="439" t="s">
        <v>325</v>
      </c>
      <c r="E16" s="60" t="s">
        <v>326</v>
      </c>
      <c r="F16" s="450">
        <v>85000</v>
      </c>
      <c r="G16" s="450">
        <v>85000</v>
      </c>
      <c r="H16" s="15">
        <v>51500</v>
      </c>
      <c r="I16" s="353">
        <f>13400+8000</f>
        <v>21400</v>
      </c>
      <c r="J16" s="450">
        <v>79752.019</v>
      </c>
      <c r="K16" s="450">
        <v>29252.019</v>
      </c>
      <c r="L16" s="353">
        <f t="shared" si="4"/>
        <v>21400</v>
      </c>
      <c r="M16" s="353">
        <v>21400</v>
      </c>
      <c r="N16" s="353"/>
      <c r="O16" s="451">
        <f t="shared" si="5"/>
        <v>100</v>
      </c>
      <c r="P16" s="353">
        <f t="shared" si="6"/>
        <v>0</v>
      </c>
      <c r="Q16" s="458"/>
      <c r="R16" s="450"/>
      <c r="S16" s="450"/>
      <c r="T16" s="188"/>
      <c r="U16" s="153"/>
      <c r="V16" s="183">
        <f>M16/L16*100</f>
        <v>100</v>
      </c>
      <c r="X16" s="223" t="s">
        <v>459</v>
      </c>
      <c r="Z16" s="189">
        <f t="shared" si="7"/>
        <v>72900</v>
      </c>
    </row>
    <row r="17" spans="1:23" s="112" customFormat="1" ht="13.5">
      <c r="A17" s="443">
        <v>4</v>
      </c>
      <c r="B17" s="79" t="s">
        <v>163</v>
      </c>
      <c r="C17" s="437"/>
      <c r="D17" s="437"/>
      <c r="E17" s="437"/>
      <c r="F17" s="448">
        <f>SUM(F18)</f>
        <v>0</v>
      </c>
      <c r="G17" s="448">
        <f t="shared" ref="G17:Q17" si="8">SUM(G18)</f>
        <v>80000</v>
      </c>
      <c r="H17" s="452">
        <f t="shared" si="8"/>
        <v>0</v>
      </c>
      <c r="I17" s="448">
        <f t="shared" si="8"/>
        <v>0</v>
      </c>
      <c r="J17" s="448">
        <f t="shared" si="8"/>
        <v>0</v>
      </c>
      <c r="K17" s="448">
        <f t="shared" si="8"/>
        <v>0</v>
      </c>
      <c r="L17" s="448">
        <f t="shared" si="8"/>
        <v>0</v>
      </c>
      <c r="M17" s="448">
        <f t="shared" si="8"/>
        <v>0</v>
      </c>
      <c r="N17" s="448"/>
      <c r="O17" s="448">
        <f t="shared" si="8"/>
        <v>0</v>
      </c>
      <c r="P17" s="448">
        <f t="shared" si="8"/>
        <v>0</v>
      </c>
      <c r="Q17" s="456">
        <f t="shared" si="8"/>
        <v>0</v>
      </c>
      <c r="R17" s="448"/>
      <c r="S17" s="448"/>
      <c r="T17" s="208"/>
    </row>
    <row r="18" spans="1:23" s="112" customFormat="1" ht="33.75">
      <c r="A18" s="84" t="s">
        <v>18</v>
      </c>
      <c r="B18" s="445" t="s">
        <v>327</v>
      </c>
      <c r="C18" s="438" t="s">
        <v>321</v>
      </c>
      <c r="D18" s="440"/>
      <c r="E18" s="440"/>
      <c r="F18" s="450"/>
      <c r="G18" s="450">
        <v>80000</v>
      </c>
      <c r="H18" s="453"/>
      <c r="I18" s="450"/>
      <c r="J18" s="450"/>
      <c r="K18" s="450"/>
      <c r="L18" s="450"/>
      <c r="M18" s="450"/>
      <c r="N18" s="450"/>
      <c r="O18" s="450"/>
      <c r="P18" s="450"/>
      <c r="Q18" s="458"/>
      <c r="R18" s="450"/>
      <c r="S18" s="450"/>
      <c r="T18" s="14"/>
    </row>
    <row r="19" spans="1:23" s="112" customFormat="1">
      <c r="A19" s="14"/>
      <c r="B19" s="80"/>
      <c r="C19" s="440"/>
      <c r="D19" s="440"/>
      <c r="E19" s="440"/>
      <c r="F19" s="80"/>
      <c r="G19" s="80"/>
      <c r="H19" s="81"/>
      <c r="I19" s="80"/>
      <c r="J19" s="80"/>
      <c r="K19" s="80"/>
      <c r="L19" s="80"/>
      <c r="M19" s="80"/>
      <c r="N19" s="80"/>
      <c r="O19" s="80"/>
      <c r="P19" s="80"/>
      <c r="Q19" s="188"/>
      <c r="R19" s="80"/>
      <c r="S19" s="80"/>
      <c r="T19" s="80"/>
      <c r="U19" s="153"/>
    </row>
    <row r="20" spans="1:23" s="112" customFormat="1">
      <c r="A20" s="17"/>
      <c r="B20" s="17"/>
      <c r="C20" s="130"/>
      <c r="D20" s="130"/>
      <c r="E20" s="130"/>
      <c r="F20" s="82"/>
      <c r="G20" s="82"/>
      <c r="H20" s="83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153"/>
    </row>
    <row r="21" spans="1:23" s="112" customFormat="1">
      <c r="U21" s="153"/>
      <c r="V21" s="153"/>
      <c r="W21" s="153"/>
    </row>
    <row r="22" spans="1:23" s="112" customFormat="1">
      <c r="U22" s="153"/>
      <c r="V22" s="153"/>
      <c r="W22" s="153"/>
    </row>
    <row r="23" spans="1:23" s="112" customFormat="1">
      <c r="U23" s="153"/>
      <c r="V23" s="153"/>
      <c r="W23" s="153"/>
    </row>
    <row r="24" spans="1:23" s="112" customFormat="1">
      <c r="U24" s="153"/>
      <c r="V24" s="153"/>
      <c r="W24" s="153"/>
    </row>
  </sheetData>
  <mergeCells count="27">
    <mergeCell ref="S2:T2"/>
    <mergeCell ref="A3:T3"/>
    <mergeCell ref="A4:T4"/>
    <mergeCell ref="A6:A8"/>
    <mergeCell ref="B6:B8"/>
    <mergeCell ref="C6:C8"/>
    <mergeCell ref="D6:D8"/>
    <mergeCell ref="T6:T8"/>
    <mergeCell ref="I7:I8"/>
    <mergeCell ref="L7:L8"/>
    <mergeCell ref="L6:O6"/>
    <mergeCell ref="P7:P8"/>
    <mergeCell ref="Q7:Q8"/>
    <mergeCell ref="P6:Q6"/>
    <mergeCell ref="J6:K6"/>
    <mergeCell ref="J7:J8"/>
    <mergeCell ref="R7:R8"/>
    <mergeCell ref="S7:S8"/>
    <mergeCell ref="E6:E8"/>
    <mergeCell ref="F6:F8"/>
    <mergeCell ref="G6:G8"/>
    <mergeCell ref="H7:H8"/>
    <mergeCell ref="H6:I6"/>
    <mergeCell ref="K7:K8"/>
    <mergeCell ref="M7:N7"/>
    <mergeCell ref="O7:O8"/>
    <mergeCell ref="R6:S6"/>
  </mergeCells>
  <printOptions horizontalCentered="1"/>
  <pageMargins left="0.19685039370078741" right="0.19685039370078741" top="0.51181102362204722" bottom="0.31496062992125984" header="0.51181102362204722" footer="0.51181102362204722"/>
  <pageSetup paperSize="9" scale="70" orientation="landscape" r:id="rId1"/>
  <colBreaks count="1" manualBreakCount="1">
    <brk id="2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A183"/>
  <sheetViews>
    <sheetView zoomScale="83" zoomScaleNormal="83" workbookViewId="0">
      <pane ySplit="9" topLeftCell="A103" activePane="bottomLeft" state="frozen"/>
      <selection pane="bottomLeft" activeCell="G104" sqref="G104"/>
    </sheetView>
  </sheetViews>
  <sheetFormatPr defaultColWidth="11.42578125" defaultRowHeight="15.75"/>
  <cols>
    <col min="1" max="1" width="4.7109375" style="8" customWidth="1"/>
    <col min="2" max="2" width="45.42578125" style="8" customWidth="1"/>
    <col min="3" max="3" width="5.42578125" style="8" customWidth="1"/>
    <col min="4" max="4" width="5.42578125" style="11" customWidth="1"/>
    <col min="5" max="5" width="8.28515625" style="11" customWidth="1"/>
    <col min="6" max="8" width="8.5703125" style="8" customWidth="1"/>
    <col min="9" max="9" width="8.5703125" style="8" hidden="1" customWidth="1"/>
    <col min="10" max="11" width="8.42578125" style="8" customWidth="1"/>
    <col min="12" max="13" width="8.7109375" style="8" customWidth="1"/>
    <col min="14" max="14" width="10.85546875" style="8" customWidth="1"/>
    <col min="15" max="15" width="11.5703125" style="8" customWidth="1"/>
    <col min="16" max="16" width="10.85546875" style="8" customWidth="1"/>
    <col min="17" max="20" width="10.42578125" style="8" customWidth="1"/>
    <col min="21" max="21" width="11.5703125" style="8" customWidth="1"/>
    <col min="22" max="23" width="8.7109375" style="8" customWidth="1"/>
    <col min="24" max="24" width="7.42578125" style="8" customWidth="1"/>
    <col min="25" max="25" width="10" style="8" customWidth="1"/>
    <col min="26" max="26" width="17.7109375" style="20" customWidth="1"/>
    <col min="27" max="27" width="24.28515625" style="8" customWidth="1"/>
    <col min="28" max="145" width="11.42578125" style="8"/>
    <col min="146" max="146" width="4" style="8" customWidth="1"/>
    <col min="147" max="147" width="43.7109375" style="8" customWidth="1"/>
    <col min="148" max="148" width="10.42578125" style="8" customWidth="1"/>
    <col min="149" max="149" width="8.42578125" style="8" customWidth="1"/>
    <col min="150" max="150" width="8.28515625" style="8" customWidth="1"/>
    <col min="151" max="151" width="10.140625" style="8" customWidth="1"/>
    <col min="152" max="152" width="9.5703125" style="8" customWidth="1"/>
    <col min="153" max="153" width="9.28515625" style="8" customWidth="1"/>
    <col min="154" max="155" width="7.5703125" style="8" customWidth="1"/>
    <col min="156" max="156" width="8.140625" style="8" customWidth="1"/>
    <col min="157" max="157" width="8.7109375" style="8" customWidth="1"/>
    <col min="158" max="158" width="9.140625" style="8" customWidth="1"/>
    <col min="159" max="159" width="8.85546875" style="8" customWidth="1"/>
    <col min="160" max="160" width="6" style="8" customWidth="1"/>
    <col min="161" max="161" width="7.5703125" style="8" customWidth="1"/>
    <col min="162" max="162" width="8" style="8" customWidth="1"/>
    <col min="163" max="163" width="8.140625" style="8" customWidth="1"/>
    <col min="164" max="164" width="7" style="8" customWidth="1"/>
    <col min="165" max="165" width="7.5703125" style="8" customWidth="1"/>
    <col min="166" max="166" width="7.42578125" style="8" customWidth="1"/>
    <col min="167" max="167" width="7.28515625" style="8" customWidth="1"/>
    <col min="168" max="168" width="7" style="8" customWidth="1"/>
    <col min="169" max="169" width="7.5703125" style="8" customWidth="1"/>
    <col min="170" max="170" width="8.28515625" style="8" customWidth="1"/>
    <col min="171" max="171" width="7.5703125" style="8" customWidth="1"/>
    <col min="172" max="172" width="11.140625" style="8" customWidth="1"/>
    <col min="173" max="173" width="6.42578125" style="8" customWidth="1"/>
    <col min="174" max="174" width="7.5703125" style="8" customWidth="1"/>
    <col min="175" max="175" width="9" style="8" customWidth="1"/>
    <col min="176" max="176" width="8.42578125" style="8" bestFit="1" customWidth="1"/>
    <col min="177" max="177" width="9.140625" style="8" bestFit="1" customWidth="1"/>
    <col min="178" max="178" width="10.85546875" style="8" customWidth="1"/>
    <col min="179" max="179" width="6.7109375" style="8" customWidth="1"/>
    <col min="180" max="401" width="11.42578125" style="8"/>
    <col min="402" max="402" width="4" style="8" customWidth="1"/>
    <col min="403" max="403" width="43.7109375" style="8" customWidth="1"/>
    <col min="404" max="404" width="10.42578125" style="8" customWidth="1"/>
    <col min="405" max="405" width="8.42578125" style="8" customWidth="1"/>
    <col min="406" max="406" width="8.28515625" style="8" customWidth="1"/>
    <col min="407" max="407" width="10.140625" style="8" customWidth="1"/>
    <col min="408" max="408" width="9.5703125" style="8" customWidth="1"/>
    <col min="409" max="409" width="9.28515625" style="8" customWidth="1"/>
    <col min="410" max="411" width="7.5703125" style="8" customWidth="1"/>
    <col min="412" max="412" width="8.140625" style="8" customWidth="1"/>
    <col min="413" max="413" width="8.7109375" style="8" customWidth="1"/>
    <col min="414" max="414" width="9.140625" style="8" customWidth="1"/>
    <col min="415" max="415" width="8.85546875" style="8" customWidth="1"/>
    <col min="416" max="416" width="6" style="8" customWidth="1"/>
    <col min="417" max="417" width="7.5703125" style="8" customWidth="1"/>
    <col min="418" max="418" width="8" style="8" customWidth="1"/>
    <col min="419" max="419" width="8.140625" style="8" customWidth="1"/>
    <col min="420" max="420" width="7" style="8" customWidth="1"/>
    <col min="421" max="421" width="7.5703125" style="8" customWidth="1"/>
    <col min="422" max="422" width="7.42578125" style="8" customWidth="1"/>
    <col min="423" max="423" width="7.28515625" style="8" customWidth="1"/>
    <col min="424" max="424" width="7" style="8" customWidth="1"/>
    <col min="425" max="425" width="7.5703125" style="8" customWidth="1"/>
    <col min="426" max="426" width="8.28515625" style="8" customWidth="1"/>
    <col min="427" max="427" width="7.5703125" style="8" customWidth="1"/>
    <col min="428" max="428" width="11.140625" style="8" customWidth="1"/>
    <col min="429" max="429" width="6.42578125" style="8" customWidth="1"/>
    <col min="430" max="430" width="7.5703125" style="8" customWidth="1"/>
    <col min="431" max="431" width="9" style="8" customWidth="1"/>
    <col min="432" max="432" width="8.42578125" style="8" bestFit="1" customWidth="1"/>
    <col min="433" max="433" width="9.140625" style="8" bestFit="1" customWidth="1"/>
    <col min="434" max="434" width="10.85546875" style="8" customWidth="1"/>
    <col min="435" max="435" width="6.7109375" style="8" customWidth="1"/>
    <col min="436" max="657" width="11.42578125" style="8"/>
    <col min="658" max="658" width="4" style="8" customWidth="1"/>
    <col min="659" max="659" width="43.7109375" style="8" customWidth="1"/>
    <col min="660" max="660" width="10.42578125" style="8" customWidth="1"/>
    <col min="661" max="661" width="8.42578125" style="8" customWidth="1"/>
    <col min="662" max="662" width="8.28515625" style="8" customWidth="1"/>
    <col min="663" max="663" width="10.140625" style="8" customWidth="1"/>
    <col min="664" max="664" width="9.5703125" style="8" customWidth="1"/>
    <col min="665" max="665" width="9.28515625" style="8" customWidth="1"/>
    <col min="666" max="667" width="7.5703125" style="8" customWidth="1"/>
    <col min="668" max="668" width="8.140625" style="8" customWidth="1"/>
    <col min="669" max="669" width="8.7109375" style="8" customWidth="1"/>
    <col min="670" max="670" width="9.140625" style="8" customWidth="1"/>
    <col min="671" max="671" width="8.85546875" style="8" customWidth="1"/>
    <col min="672" max="672" width="6" style="8" customWidth="1"/>
    <col min="673" max="673" width="7.5703125" style="8" customWidth="1"/>
    <col min="674" max="674" width="8" style="8" customWidth="1"/>
    <col min="675" max="675" width="8.140625" style="8" customWidth="1"/>
    <col min="676" max="676" width="7" style="8" customWidth="1"/>
    <col min="677" max="677" width="7.5703125" style="8" customWidth="1"/>
    <col min="678" max="678" width="7.42578125" style="8" customWidth="1"/>
    <col min="679" max="679" width="7.28515625" style="8" customWidth="1"/>
    <col min="680" max="680" width="7" style="8" customWidth="1"/>
    <col min="681" max="681" width="7.5703125" style="8" customWidth="1"/>
    <col min="682" max="682" width="8.28515625" style="8" customWidth="1"/>
    <col min="683" max="683" width="7.5703125" style="8" customWidth="1"/>
    <col min="684" max="684" width="11.140625" style="8" customWidth="1"/>
    <col min="685" max="685" width="6.42578125" style="8" customWidth="1"/>
    <col min="686" max="686" width="7.5703125" style="8" customWidth="1"/>
    <col min="687" max="687" width="9" style="8" customWidth="1"/>
    <col min="688" max="688" width="8.42578125" style="8" bestFit="1" customWidth="1"/>
    <col min="689" max="689" width="9.140625" style="8" bestFit="1" customWidth="1"/>
    <col min="690" max="690" width="10.85546875" style="8" customWidth="1"/>
    <col min="691" max="691" width="6.7109375" style="8" customWidth="1"/>
    <col min="692" max="913" width="11.42578125" style="8"/>
    <col min="914" max="914" width="4" style="8" customWidth="1"/>
    <col min="915" max="915" width="43.7109375" style="8" customWidth="1"/>
    <col min="916" max="916" width="10.42578125" style="8" customWidth="1"/>
    <col min="917" max="917" width="8.42578125" style="8" customWidth="1"/>
    <col min="918" max="918" width="8.28515625" style="8" customWidth="1"/>
    <col min="919" max="919" width="10.140625" style="8" customWidth="1"/>
    <col min="920" max="920" width="9.5703125" style="8" customWidth="1"/>
    <col min="921" max="921" width="9.28515625" style="8" customWidth="1"/>
    <col min="922" max="923" width="7.5703125" style="8" customWidth="1"/>
    <col min="924" max="924" width="8.140625" style="8" customWidth="1"/>
    <col min="925" max="925" width="8.7109375" style="8" customWidth="1"/>
    <col min="926" max="926" width="9.140625" style="8" customWidth="1"/>
    <col min="927" max="927" width="8.85546875" style="8" customWidth="1"/>
    <col min="928" max="928" width="6" style="8" customWidth="1"/>
    <col min="929" max="929" width="7.5703125" style="8" customWidth="1"/>
    <col min="930" max="930" width="8" style="8" customWidth="1"/>
    <col min="931" max="931" width="8.140625" style="8" customWidth="1"/>
    <col min="932" max="932" width="7" style="8" customWidth="1"/>
    <col min="933" max="933" width="7.5703125" style="8" customWidth="1"/>
    <col min="934" max="934" width="7.42578125" style="8" customWidth="1"/>
    <col min="935" max="935" width="7.28515625" style="8" customWidth="1"/>
    <col min="936" max="936" width="7" style="8" customWidth="1"/>
    <col min="937" max="937" width="7.5703125" style="8" customWidth="1"/>
    <col min="938" max="938" width="8.28515625" style="8" customWidth="1"/>
    <col min="939" max="939" width="7.5703125" style="8" customWidth="1"/>
    <col min="940" max="940" width="11.140625" style="8" customWidth="1"/>
    <col min="941" max="941" width="6.42578125" style="8" customWidth="1"/>
    <col min="942" max="942" width="7.5703125" style="8" customWidth="1"/>
    <col min="943" max="943" width="9" style="8" customWidth="1"/>
    <col min="944" max="944" width="8.42578125" style="8" bestFit="1" customWidth="1"/>
    <col min="945" max="945" width="9.140625" style="8" bestFit="1" customWidth="1"/>
    <col min="946" max="946" width="10.85546875" style="8" customWidth="1"/>
    <col min="947" max="947" width="6.7109375" style="8" customWidth="1"/>
    <col min="948" max="1169" width="11.42578125" style="8"/>
    <col min="1170" max="1170" width="4" style="8" customWidth="1"/>
    <col min="1171" max="1171" width="43.7109375" style="8" customWidth="1"/>
    <col min="1172" max="1172" width="10.42578125" style="8" customWidth="1"/>
    <col min="1173" max="1173" width="8.42578125" style="8" customWidth="1"/>
    <col min="1174" max="1174" width="8.28515625" style="8" customWidth="1"/>
    <col min="1175" max="1175" width="10.140625" style="8" customWidth="1"/>
    <col min="1176" max="1176" width="9.5703125" style="8" customWidth="1"/>
    <col min="1177" max="1177" width="9.28515625" style="8" customWidth="1"/>
    <col min="1178" max="1179" width="7.5703125" style="8" customWidth="1"/>
    <col min="1180" max="1180" width="8.140625" style="8" customWidth="1"/>
    <col min="1181" max="1181" width="8.7109375" style="8" customWidth="1"/>
    <col min="1182" max="1182" width="9.140625" style="8" customWidth="1"/>
    <col min="1183" max="1183" width="8.85546875" style="8" customWidth="1"/>
    <col min="1184" max="1184" width="6" style="8" customWidth="1"/>
    <col min="1185" max="1185" width="7.5703125" style="8" customWidth="1"/>
    <col min="1186" max="1186" width="8" style="8" customWidth="1"/>
    <col min="1187" max="1187" width="8.140625" style="8" customWidth="1"/>
    <col min="1188" max="1188" width="7" style="8" customWidth="1"/>
    <col min="1189" max="1189" width="7.5703125" style="8" customWidth="1"/>
    <col min="1190" max="1190" width="7.42578125" style="8" customWidth="1"/>
    <col min="1191" max="1191" width="7.28515625" style="8" customWidth="1"/>
    <col min="1192" max="1192" width="7" style="8" customWidth="1"/>
    <col min="1193" max="1193" width="7.5703125" style="8" customWidth="1"/>
    <col min="1194" max="1194" width="8.28515625" style="8" customWidth="1"/>
    <col min="1195" max="1195" width="7.5703125" style="8" customWidth="1"/>
    <col min="1196" max="1196" width="11.140625" style="8" customWidth="1"/>
    <col min="1197" max="1197" width="6.42578125" style="8" customWidth="1"/>
    <col min="1198" max="1198" width="7.5703125" style="8" customWidth="1"/>
    <col min="1199" max="1199" width="9" style="8" customWidth="1"/>
    <col min="1200" max="1200" width="8.42578125" style="8" bestFit="1" customWidth="1"/>
    <col min="1201" max="1201" width="9.140625" style="8" bestFit="1" customWidth="1"/>
    <col min="1202" max="1202" width="10.85546875" style="8" customWidth="1"/>
    <col min="1203" max="1203" width="6.7109375" style="8" customWidth="1"/>
    <col min="1204" max="1425" width="11.42578125" style="8"/>
    <col min="1426" max="1426" width="4" style="8" customWidth="1"/>
    <col min="1427" max="1427" width="43.7109375" style="8" customWidth="1"/>
    <col min="1428" max="1428" width="10.42578125" style="8" customWidth="1"/>
    <col min="1429" max="1429" width="8.42578125" style="8" customWidth="1"/>
    <col min="1430" max="1430" width="8.28515625" style="8" customWidth="1"/>
    <col min="1431" max="1431" width="10.140625" style="8" customWidth="1"/>
    <col min="1432" max="1432" width="9.5703125" style="8" customWidth="1"/>
    <col min="1433" max="1433" width="9.28515625" style="8" customWidth="1"/>
    <col min="1434" max="1435" width="7.5703125" style="8" customWidth="1"/>
    <col min="1436" max="1436" width="8.140625" style="8" customWidth="1"/>
    <col min="1437" max="1437" width="8.7109375" style="8" customWidth="1"/>
    <col min="1438" max="1438" width="9.140625" style="8" customWidth="1"/>
    <col min="1439" max="1439" width="8.85546875" style="8" customWidth="1"/>
    <col min="1440" max="1440" width="6" style="8" customWidth="1"/>
    <col min="1441" max="1441" width="7.5703125" style="8" customWidth="1"/>
    <col min="1442" max="1442" width="8" style="8" customWidth="1"/>
    <col min="1443" max="1443" width="8.140625" style="8" customWidth="1"/>
    <col min="1444" max="1444" width="7" style="8" customWidth="1"/>
    <col min="1445" max="1445" width="7.5703125" style="8" customWidth="1"/>
    <col min="1446" max="1446" width="7.42578125" style="8" customWidth="1"/>
    <col min="1447" max="1447" width="7.28515625" style="8" customWidth="1"/>
    <col min="1448" max="1448" width="7" style="8" customWidth="1"/>
    <col min="1449" max="1449" width="7.5703125" style="8" customWidth="1"/>
    <col min="1450" max="1450" width="8.28515625" style="8" customWidth="1"/>
    <col min="1451" max="1451" width="7.5703125" style="8" customWidth="1"/>
    <col min="1452" max="1452" width="11.140625" style="8" customWidth="1"/>
    <col min="1453" max="1453" width="6.42578125" style="8" customWidth="1"/>
    <col min="1454" max="1454" width="7.5703125" style="8" customWidth="1"/>
    <col min="1455" max="1455" width="9" style="8" customWidth="1"/>
    <col min="1456" max="1456" width="8.42578125" style="8" bestFit="1" customWidth="1"/>
    <col min="1457" max="1457" width="9.140625" style="8" bestFit="1" customWidth="1"/>
    <col min="1458" max="1458" width="10.85546875" style="8" customWidth="1"/>
    <col min="1459" max="1459" width="6.7109375" style="8" customWidth="1"/>
    <col min="1460" max="1681" width="11.42578125" style="8"/>
    <col min="1682" max="1682" width="4" style="8" customWidth="1"/>
    <col min="1683" max="1683" width="43.7109375" style="8" customWidth="1"/>
    <col min="1684" max="1684" width="10.42578125" style="8" customWidth="1"/>
    <col min="1685" max="1685" width="8.42578125" style="8" customWidth="1"/>
    <col min="1686" max="1686" width="8.28515625" style="8" customWidth="1"/>
    <col min="1687" max="1687" width="10.140625" style="8" customWidth="1"/>
    <col min="1688" max="1688" width="9.5703125" style="8" customWidth="1"/>
    <col min="1689" max="1689" width="9.28515625" style="8" customWidth="1"/>
    <col min="1690" max="1691" width="7.5703125" style="8" customWidth="1"/>
    <col min="1692" max="1692" width="8.140625" style="8" customWidth="1"/>
    <col min="1693" max="1693" width="8.7109375" style="8" customWidth="1"/>
    <col min="1694" max="1694" width="9.140625" style="8" customWidth="1"/>
    <col min="1695" max="1695" width="8.85546875" style="8" customWidth="1"/>
    <col min="1696" max="1696" width="6" style="8" customWidth="1"/>
    <col min="1697" max="1697" width="7.5703125" style="8" customWidth="1"/>
    <col min="1698" max="1698" width="8" style="8" customWidth="1"/>
    <col min="1699" max="1699" width="8.140625" style="8" customWidth="1"/>
    <col min="1700" max="1700" width="7" style="8" customWidth="1"/>
    <col min="1701" max="1701" width="7.5703125" style="8" customWidth="1"/>
    <col min="1702" max="1702" width="7.42578125" style="8" customWidth="1"/>
    <col min="1703" max="1703" width="7.28515625" style="8" customWidth="1"/>
    <col min="1704" max="1704" width="7" style="8" customWidth="1"/>
    <col min="1705" max="1705" width="7.5703125" style="8" customWidth="1"/>
    <col min="1706" max="1706" width="8.28515625" style="8" customWidth="1"/>
    <col min="1707" max="1707" width="7.5703125" style="8" customWidth="1"/>
    <col min="1708" max="1708" width="11.140625" style="8" customWidth="1"/>
    <col min="1709" max="1709" width="6.42578125" style="8" customWidth="1"/>
    <col min="1710" max="1710" width="7.5703125" style="8" customWidth="1"/>
    <col min="1711" max="1711" width="9" style="8" customWidth="1"/>
    <col min="1712" max="1712" width="8.42578125" style="8" bestFit="1" customWidth="1"/>
    <col min="1713" max="1713" width="9.140625" style="8" bestFit="1" customWidth="1"/>
    <col min="1714" max="1714" width="10.85546875" style="8" customWidth="1"/>
    <col min="1715" max="1715" width="6.7109375" style="8" customWidth="1"/>
    <col min="1716" max="1937" width="11.42578125" style="8"/>
    <col min="1938" max="1938" width="4" style="8" customWidth="1"/>
    <col min="1939" max="1939" width="43.7109375" style="8" customWidth="1"/>
    <col min="1940" max="1940" width="10.42578125" style="8" customWidth="1"/>
    <col min="1941" max="1941" width="8.42578125" style="8" customWidth="1"/>
    <col min="1942" max="1942" width="8.28515625" style="8" customWidth="1"/>
    <col min="1943" max="1943" width="10.140625" style="8" customWidth="1"/>
    <col min="1944" max="1944" width="9.5703125" style="8" customWidth="1"/>
    <col min="1945" max="1945" width="9.28515625" style="8" customWidth="1"/>
    <col min="1946" max="1947" width="7.5703125" style="8" customWidth="1"/>
    <col min="1948" max="1948" width="8.140625" style="8" customWidth="1"/>
    <col min="1949" max="1949" width="8.7109375" style="8" customWidth="1"/>
    <col min="1950" max="1950" width="9.140625" style="8" customWidth="1"/>
    <col min="1951" max="1951" width="8.85546875" style="8" customWidth="1"/>
    <col min="1952" max="1952" width="6" style="8" customWidth="1"/>
    <col min="1953" max="1953" width="7.5703125" style="8" customWidth="1"/>
    <col min="1954" max="1954" width="8" style="8" customWidth="1"/>
    <col min="1955" max="1955" width="8.140625" style="8" customWidth="1"/>
    <col min="1956" max="1956" width="7" style="8" customWidth="1"/>
    <col min="1957" max="1957" width="7.5703125" style="8" customWidth="1"/>
    <col min="1958" max="1958" width="7.42578125" style="8" customWidth="1"/>
    <col min="1959" max="1959" width="7.28515625" style="8" customWidth="1"/>
    <col min="1960" max="1960" width="7" style="8" customWidth="1"/>
    <col min="1961" max="1961" width="7.5703125" style="8" customWidth="1"/>
    <col min="1962" max="1962" width="8.28515625" style="8" customWidth="1"/>
    <col min="1963" max="1963" width="7.5703125" style="8" customWidth="1"/>
    <col min="1964" max="1964" width="11.140625" style="8" customWidth="1"/>
    <col min="1965" max="1965" width="6.42578125" style="8" customWidth="1"/>
    <col min="1966" max="1966" width="7.5703125" style="8" customWidth="1"/>
    <col min="1967" max="1967" width="9" style="8" customWidth="1"/>
    <col min="1968" max="1968" width="8.42578125" style="8" bestFit="1" customWidth="1"/>
    <col min="1969" max="1969" width="9.140625" style="8" bestFit="1" customWidth="1"/>
    <col min="1970" max="1970" width="10.85546875" style="8" customWidth="1"/>
    <col min="1971" max="1971" width="6.7109375" style="8" customWidth="1"/>
    <col min="1972" max="2193" width="11.42578125" style="8"/>
    <col min="2194" max="2194" width="4" style="8" customWidth="1"/>
    <col min="2195" max="2195" width="43.7109375" style="8" customWidth="1"/>
    <col min="2196" max="2196" width="10.42578125" style="8" customWidth="1"/>
    <col min="2197" max="2197" width="8.42578125" style="8" customWidth="1"/>
    <col min="2198" max="2198" width="8.28515625" style="8" customWidth="1"/>
    <col min="2199" max="2199" width="10.140625" style="8" customWidth="1"/>
    <col min="2200" max="2200" width="9.5703125" style="8" customWidth="1"/>
    <col min="2201" max="2201" width="9.28515625" style="8" customWidth="1"/>
    <col min="2202" max="2203" width="7.5703125" style="8" customWidth="1"/>
    <col min="2204" max="2204" width="8.140625" style="8" customWidth="1"/>
    <col min="2205" max="2205" width="8.7109375" style="8" customWidth="1"/>
    <col min="2206" max="2206" width="9.140625" style="8" customWidth="1"/>
    <col min="2207" max="2207" width="8.85546875" style="8" customWidth="1"/>
    <col min="2208" max="2208" width="6" style="8" customWidth="1"/>
    <col min="2209" max="2209" width="7.5703125" style="8" customWidth="1"/>
    <col min="2210" max="2210" width="8" style="8" customWidth="1"/>
    <col min="2211" max="2211" width="8.140625" style="8" customWidth="1"/>
    <col min="2212" max="2212" width="7" style="8" customWidth="1"/>
    <col min="2213" max="2213" width="7.5703125" style="8" customWidth="1"/>
    <col min="2214" max="2214" width="7.42578125" style="8" customWidth="1"/>
    <col min="2215" max="2215" width="7.28515625" style="8" customWidth="1"/>
    <col min="2216" max="2216" width="7" style="8" customWidth="1"/>
    <col min="2217" max="2217" width="7.5703125" style="8" customWidth="1"/>
    <col min="2218" max="2218" width="8.28515625" style="8" customWidth="1"/>
    <col min="2219" max="2219" width="7.5703125" style="8" customWidth="1"/>
    <col min="2220" max="2220" width="11.140625" style="8" customWidth="1"/>
    <col min="2221" max="2221" width="6.42578125" style="8" customWidth="1"/>
    <col min="2222" max="2222" width="7.5703125" style="8" customWidth="1"/>
    <col min="2223" max="2223" width="9" style="8" customWidth="1"/>
    <col min="2224" max="2224" width="8.42578125" style="8" bestFit="1" customWidth="1"/>
    <col min="2225" max="2225" width="9.140625" style="8" bestFit="1" customWidth="1"/>
    <col min="2226" max="2226" width="10.85546875" style="8" customWidth="1"/>
    <col min="2227" max="2227" width="6.7109375" style="8" customWidth="1"/>
    <col min="2228" max="2449" width="11.42578125" style="8"/>
    <col min="2450" max="2450" width="4" style="8" customWidth="1"/>
    <col min="2451" max="2451" width="43.7109375" style="8" customWidth="1"/>
    <col min="2452" max="2452" width="10.42578125" style="8" customWidth="1"/>
    <col min="2453" max="2453" width="8.42578125" style="8" customWidth="1"/>
    <col min="2454" max="2454" width="8.28515625" style="8" customWidth="1"/>
    <col min="2455" max="2455" width="10.140625" style="8" customWidth="1"/>
    <col min="2456" max="2456" width="9.5703125" style="8" customWidth="1"/>
    <col min="2457" max="2457" width="9.28515625" style="8" customWidth="1"/>
    <col min="2458" max="2459" width="7.5703125" style="8" customWidth="1"/>
    <col min="2460" max="2460" width="8.140625" style="8" customWidth="1"/>
    <col min="2461" max="2461" width="8.7109375" style="8" customWidth="1"/>
    <col min="2462" max="2462" width="9.140625" style="8" customWidth="1"/>
    <col min="2463" max="2463" width="8.85546875" style="8" customWidth="1"/>
    <col min="2464" max="2464" width="6" style="8" customWidth="1"/>
    <col min="2465" max="2465" width="7.5703125" style="8" customWidth="1"/>
    <col min="2466" max="2466" width="8" style="8" customWidth="1"/>
    <col min="2467" max="2467" width="8.140625" style="8" customWidth="1"/>
    <col min="2468" max="2468" width="7" style="8" customWidth="1"/>
    <col min="2469" max="2469" width="7.5703125" style="8" customWidth="1"/>
    <col min="2470" max="2470" width="7.42578125" style="8" customWidth="1"/>
    <col min="2471" max="2471" width="7.28515625" style="8" customWidth="1"/>
    <col min="2472" max="2472" width="7" style="8" customWidth="1"/>
    <col min="2473" max="2473" width="7.5703125" style="8" customWidth="1"/>
    <col min="2474" max="2474" width="8.28515625" style="8" customWidth="1"/>
    <col min="2475" max="2475" width="7.5703125" style="8" customWidth="1"/>
    <col min="2476" max="2476" width="11.140625" style="8" customWidth="1"/>
    <col min="2477" max="2477" width="6.42578125" style="8" customWidth="1"/>
    <col min="2478" max="2478" width="7.5703125" style="8" customWidth="1"/>
    <col min="2479" max="2479" width="9" style="8" customWidth="1"/>
    <col min="2480" max="2480" width="8.42578125" style="8" bestFit="1" customWidth="1"/>
    <col min="2481" max="2481" width="9.140625" style="8" bestFit="1" customWidth="1"/>
    <col min="2482" max="2482" width="10.85546875" style="8" customWidth="1"/>
    <col min="2483" max="2483" width="6.7109375" style="8" customWidth="1"/>
    <col min="2484" max="2705" width="11.42578125" style="8"/>
    <col min="2706" max="2706" width="4" style="8" customWidth="1"/>
    <col min="2707" max="2707" width="43.7109375" style="8" customWidth="1"/>
    <col min="2708" max="2708" width="10.42578125" style="8" customWidth="1"/>
    <col min="2709" max="2709" width="8.42578125" style="8" customWidth="1"/>
    <col min="2710" max="2710" width="8.28515625" style="8" customWidth="1"/>
    <col min="2711" max="2711" width="10.140625" style="8" customWidth="1"/>
    <col min="2712" max="2712" width="9.5703125" style="8" customWidth="1"/>
    <col min="2713" max="2713" width="9.28515625" style="8" customWidth="1"/>
    <col min="2714" max="2715" width="7.5703125" style="8" customWidth="1"/>
    <col min="2716" max="2716" width="8.140625" style="8" customWidth="1"/>
    <col min="2717" max="2717" width="8.7109375" style="8" customWidth="1"/>
    <col min="2718" max="2718" width="9.140625" style="8" customWidth="1"/>
    <col min="2719" max="2719" width="8.85546875" style="8" customWidth="1"/>
    <col min="2720" max="2720" width="6" style="8" customWidth="1"/>
    <col min="2721" max="2721" width="7.5703125" style="8" customWidth="1"/>
    <col min="2722" max="2722" width="8" style="8" customWidth="1"/>
    <col min="2723" max="2723" width="8.140625" style="8" customWidth="1"/>
    <col min="2724" max="2724" width="7" style="8" customWidth="1"/>
    <col min="2725" max="2725" width="7.5703125" style="8" customWidth="1"/>
    <col min="2726" max="2726" width="7.42578125" style="8" customWidth="1"/>
    <col min="2727" max="2727" width="7.28515625" style="8" customWidth="1"/>
    <col min="2728" max="2728" width="7" style="8" customWidth="1"/>
    <col min="2729" max="2729" width="7.5703125" style="8" customWidth="1"/>
    <col min="2730" max="2730" width="8.28515625" style="8" customWidth="1"/>
    <col min="2731" max="2731" width="7.5703125" style="8" customWidth="1"/>
    <col min="2732" max="2732" width="11.140625" style="8" customWidth="1"/>
    <col min="2733" max="2733" width="6.42578125" style="8" customWidth="1"/>
    <col min="2734" max="2734" width="7.5703125" style="8" customWidth="1"/>
    <col min="2735" max="2735" width="9" style="8" customWidth="1"/>
    <col min="2736" max="2736" width="8.42578125" style="8" bestFit="1" customWidth="1"/>
    <col min="2737" max="2737" width="9.140625" style="8" bestFit="1" customWidth="1"/>
    <col min="2738" max="2738" width="10.85546875" style="8" customWidth="1"/>
    <col min="2739" max="2739" width="6.7109375" style="8" customWidth="1"/>
    <col min="2740" max="2961" width="11.42578125" style="8"/>
    <col min="2962" max="2962" width="4" style="8" customWidth="1"/>
    <col min="2963" max="2963" width="43.7109375" style="8" customWidth="1"/>
    <col min="2964" max="2964" width="10.42578125" style="8" customWidth="1"/>
    <col min="2965" max="2965" width="8.42578125" style="8" customWidth="1"/>
    <col min="2966" max="2966" width="8.28515625" style="8" customWidth="1"/>
    <col min="2967" max="2967" width="10.140625" style="8" customWidth="1"/>
    <col min="2968" max="2968" width="9.5703125" style="8" customWidth="1"/>
    <col min="2969" max="2969" width="9.28515625" style="8" customWidth="1"/>
    <col min="2970" max="2971" width="7.5703125" style="8" customWidth="1"/>
    <col min="2972" max="2972" width="8.140625" style="8" customWidth="1"/>
    <col min="2973" max="2973" width="8.7109375" style="8" customWidth="1"/>
    <col min="2974" max="2974" width="9.140625" style="8" customWidth="1"/>
    <col min="2975" max="2975" width="8.85546875" style="8" customWidth="1"/>
    <col min="2976" max="2976" width="6" style="8" customWidth="1"/>
    <col min="2977" max="2977" width="7.5703125" style="8" customWidth="1"/>
    <col min="2978" max="2978" width="8" style="8" customWidth="1"/>
    <col min="2979" max="2979" width="8.140625" style="8" customWidth="1"/>
    <col min="2980" max="2980" width="7" style="8" customWidth="1"/>
    <col min="2981" max="2981" width="7.5703125" style="8" customWidth="1"/>
    <col min="2982" max="2982" width="7.42578125" style="8" customWidth="1"/>
    <col min="2983" max="2983" width="7.28515625" style="8" customWidth="1"/>
    <col min="2984" max="2984" width="7" style="8" customWidth="1"/>
    <col min="2985" max="2985" width="7.5703125" style="8" customWidth="1"/>
    <col min="2986" max="2986" width="8.28515625" style="8" customWidth="1"/>
    <col min="2987" max="2987" width="7.5703125" style="8" customWidth="1"/>
    <col min="2988" max="2988" width="11.140625" style="8" customWidth="1"/>
    <col min="2989" max="2989" width="6.42578125" style="8" customWidth="1"/>
    <col min="2990" max="2990" width="7.5703125" style="8" customWidth="1"/>
    <col min="2991" max="2991" width="9" style="8" customWidth="1"/>
    <col min="2992" max="2992" width="8.42578125" style="8" bestFit="1" customWidth="1"/>
    <col min="2993" max="2993" width="9.140625" style="8" bestFit="1" customWidth="1"/>
    <col min="2994" max="2994" width="10.85546875" style="8" customWidth="1"/>
    <col min="2995" max="2995" width="6.7109375" style="8" customWidth="1"/>
    <col min="2996" max="3217" width="11.42578125" style="8"/>
    <col min="3218" max="3218" width="4" style="8" customWidth="1"/>
    <col min="3219" max="3219" width="43.7109375" style="8" customWidth="1"/>
    <col min="3220" max="3220" width="10.42578125" style="8" customWidth="1"/>
    <col min="3221" max="3221" width="8.42578125" style="8" customWidth="1"/>
    <col min="3222" max="3222" width="8.28515625" style="8" customWidth="1"/>
    <col min="3223" max="3223" width="10.140625" style="8" customWidth="1"/>
    <col min="3224" max="3224" width="9.5703125" style="8" customWidth="1"/>
    <col min="3225" max="3225" width="9.28515625" style="8" customWidth="1"/>
    <col min="3226" max="3227" width="7.5703125" style="8" customWidth="1"/>
    <col min="3228" max="3228" width="8.140625" style="8" customWidth="1"/>
    <col min="3229" max="3229" width="8.7109375" style="8" customWidth="1"/>
    <col min="3230" max="3230" width="9.140625" style="8" customWidth="1"/>
    <col min="3231" max="3231" width="8.85546875" style="8" customWidth="1"/>
    <col min="3232" max="3232" width="6" style="8" customWidth="1"/>
    <col min="3233" max="3233" width="7.5703125" style="8" customWidth="1"/>
    <col min="3234" max="3234" width="8" style="8" customWidth="1"/>
    <col min="3235" max="3235" width="8.140625" style="8" customWidth="1"/>
    <col min="3236" max="3236" width="7" style="8" customWidth="1"/>
    <col min="3237" max="3237" width="7.5703125" style="8" customWidth="1"/>
    <col min="3238" max="3238" width="7.42578125" style="8" customWidth="1"/>
    <col min="3239" max="3239" width="7.28515625" style="8" customWidth="1"/>
    <col min="3240" max="3240" width="7" style="8" customWidth="1"/>
    <col min="3241" max="3241" width="7.5703125" style="8" customWidth="1"/>
    <col min="3242" max="3242" width="8.28515625" style="8" customWidth="1"/>
    <col min="3243" max="3243" width="7.5703125" style="8" customWidth="1"/>
    <col min="3244" max="3244" width="11.140625" style="8" customWidth="1"/>
    <col min="3245" max="3245" width="6.42578125" style="8" customWidth="1"/>
    <col min="3246" max="3246" width="7.5703125" style="8" customWidth="1"/>
    <col min="3247" max="3247" width="9" style="8" customWidth="1"/>
    <col min="3248" max="3248" width="8.42578125" style="8" bestFit="1" customWidth="1"/>
    <col min="3249" max="3249" width="9.140625" style="8" bestFit="1" customWidth="1"/>
    <col min="3250" max="3250" width="10.85546875" style="8" customWidth="1"/>
    <col min="3251" max="3251" width="6.7109375" style="8" customWidth="1"/>
    <col min="3252" max="3473" width="11.42578125" style="8"/>
    <col min="3474" max="3474" width="4" style="8" customWidth="1"/>
    <col min="3475" max="3475" width="43.7109375" style="8" customWidth="1"/>
    <col min="3476" max="3476" width="10.42578125" style="8" customWidth="1"/>
    <col min="3477" max="3477" width="8.42578125" style="8" customWidth="1"/>
    <col min="3478" max="3478" width="8.28515625" style="8" customWidth="1"/>
    <col min="3479" max="3479" width="10.140625" style="8" customWidth="1"/>
    <col min="3480" max="3480" width="9.5703125" style="8" customWidth="1"/>
    <col min="3481" max="3481" width="9.28515625" style="8" customWidth="1"/>
    <col min="3482" max="3483" width="7.5703125" style="8" customWidth="1"/>
    <col min="3484" max="3484" width="8.140625" style="8" customWidth="1"/>
    <col min="3485" max="3485" width="8.7109375" style="8" customWidth="1"/>
    <col min="3486" max="3486" width="9.140625" style="8" customWidth="1"/>
    <col min="3487" max="3487" width="8.85546875" style="8" customWidth="1"/>
    <col min="3488" max="3488" width="6" style="8" customWidth="1"/>
    <col min="3489" max="3489" width="7.5703125" style="8" customWidth="1"/>
    <col min="3490" max="3490" width="8" style="8" customWidth="1"/>
    <col min="3491" max="3491" width="8.140625" style="8" customWidth="1"/>
    <col min="3492" max="3492" width="7" style="8" customWidth="1"/>
    <col min="3493" max="3493" width="7.5703125" style="8" customWidth="1"/>
    <col min="3494" max="3494" width="7.42578125" style="8" customWidth="1"/>
    <col min="3495" max="3495" width="7.28515625" style="8" customWidth="1"/>
    <col min="3496" max="3496" width="7" style="8" customWidth="1"/>
    <col min="3497" max="3497" width="7.5703125" style="8" customWidth="1"/>
    <col min="3498" max="3498" width="8.28515625" style="8" customWidth="1"/>
    <col min="3499" max="3499" width="7.5703125" style="8" customWidth="1"/>
    <col min="3500" max="3500" width="11.140625" style="8" customWidth="1"/>
    <col min="3501" max="3501" width="6.42578125" style="8" customWidth="1"/>
    <col min="3502" max="3502" width="7.5703125" style="8" customWidth="1"/>
    <col min="3503" max="3503" width="9" style="8" customWidth="1"/>
    <col min="3504" max="3504" width="8.42578125" style="8" bestFit="1" customWidth="1"/>
    <col min="3505" max="3505" width="9.140625" style="8" bestFit="1" customWidth="1"/>
    <col min="3506" max="3506" width="10.85546875" style="8" customWidth="1"/>
    <col min="3507" max="3507" width="6.7109375" style="8" customWidth="1"/>
    <col min="3508" max="3729" width="11.42578125" style="8"/>
    <col min="3730" max="3730" width="4" style="8" customWidth="1"/>
    <col min="3731" max="3731" width="43.7109375" style="8" customWidth="1"/>
    <col min="3732" max="3732" width="10.42578125" style="8" customWidth="1"/>
    <col min="3733" max="3733" width="8.42578125" style="8" customWidth="1"/>
    <col min="3734" max="3734" width="8.28515625" style="8" customWidth="1"/>
    <col min="3735" max="3735" width="10.140625" style="8" customWidth="1"/>
    <col min="3736" max="3736" width="9.5703125" style="8" customWidth="1"/>
    <col min="3737" max="3737" width="9.28515625" style="8" customWidth="1"/>
    <col min="3738" max="3739" width="7.5703125" style="8" customWidth="1"/>
    <col min="3740" max="3740" width="8.140625" style="8" customWidth="1"/>
    <col min="3741" max="3741" width="8.7109375" style="8" customWidth="1"/>
    <col min="3742" max="3742" width="9.140625" style="8" customWidth="1"/>
    <col min="3743" max="3743" width="8.85546875" style="8" customWidth="1"/>
    <col min="3744" max="3744" width="6" style="8" customWidth="1"/>
    <col min="3745" max="3745" width="7.5703125" style="8" customWidth="1"/>
    <col min="3746" max="3746" width="8" style="8" customWidth="1"/>
    <col min="3747" max="3747" width="8.140625" style="8" customWidth="1"/>
    <col min="3748" max="3748" width="7" style="8" customWidth="1"/>
    <col min="3749" max="3749" width="7.5703125" style="8" customWidth="1"/>
    <col min="3750" max="3750" width="7.42578125" style="8" customWidth="1"/>
    <col min="3751" max="3751" width="7.28515625" style="8" customWidth="1"/>
    <col min="3752" max="3752" width="7" style="8" customWidth="1"/>
    <col min="3753" max="3753" width="7.5703125" style="8" customWidth="1"/>
    <col min="3754" max="3754" width="8.28515625" style="8" customWidth="1"/>
    <col min="3755" max="3755" width="7.5703125" style="8" customWidth="1"/>
    <col min="3756" max="3756" width="11.140625" style="8" customWidth="1"/>
    <col min="3757" max="3757" width="6.42578125" style="8" customWidth="1"/>
    <col min="3758" max="3758" width="7.5703125" style="8" customWidth="1"/>
    <col min="3759" max="3759" width="9" style="8" customWidth="1"/>
    <col min="3760" max="3760" width="8.42578125" style="8" bestFit="1" customWidth="1"/>
    <col min="3761" max="3761" width="9.140625" style="8" bestFit="1" customWidth="1"/>
    <col min="3762" max="3762" width="10.85546875" style="8" customWidth="1"/>
    <col min="3763" max="3763" width="6.7109375" style="8" customWidth="1"/>
    <col min="3764" max="3985" width="11.42578125" style="8"/>
    <col min="3986" max="3986" width="4" style="8" customWidth="1"/>
    <col min="3987" max="3987" width="43.7109375" style="8" customWidth="1"/>
    <col min="3988" max="3988" width="10.42578125" style="8" customWidth="1"/>
    <col min="3989" max="3989" width="8.42578125" style="8" customWidth="1"/>
    <col min="3990" max="3990" width="8.28515625" style="8" customWidth="1"/>
    <col min="3991" max="3991" width="10.140625" style="8" customWidth="1"/>
    <col min="3992" max="3992" width="9.5703125" style="8" customWidth="1"/>
    <col min="3993" max="3993" width="9.28515625" style="8" customWidth="1"/>
    <col min="3994" max="3995" width="7.5703125" style="8" customWidth="1"/>
    <col min="3996" max="3996" width="8.140625" style="8" customWidth="1"/>
    <col min="3997" max="3997" width="8.7109375" style="8" customWidth="1"/>
    <col min="3998" max="3998" width="9.140625" style="8" customWidth="1"/>
    <col min="3999" max="3999" width="8.85546875" style="8" customWidth="1"/>
    <col min="4000" max="4000" width="6" style="8" customWidth="1"/>
    <col min="4001" max="4001" width="7.5703125" style="8" customWidth="1"/>
    <col min="4002" max="4002" width="8" style="8" customWidth="1"/>
    <col min="4003" max="4003" width="8.140625" style="8" customWidth="1"/>
    <col min="4004" max="4004" width="7" style="8" customWidth="1"/>
    <col min="4005" max="4005" width="7.5703125" style="8" customWidth="1"/>
    <col min="4006" max="4006" width="7.42578125" style="8" customWidth="1"/>
    <col min="4007" max="4007" width="7.28515625" style="8" customWidth="1"/>
    <col min="4008" max="4008" width="7" style="8" customWidth="1"/>
    <col min="4009" max="4009" width="7.5703125" style="8" customWidth="1"/>
    <col min="4010" max="4010" width="8.28515625" style="8" customWidth="1"/>
    <col min="4011" max="4011" width="7.5703125" style="8" customWidth="1"/>
    <col min="4012" max="4012" width="11.140625" style="8" customWidth="1"/>
    <col min="4013" max="4013" width="6.42578125" style="8" customWidth="1"/>
    <col min="4014" max="4014" width="7.5703125" style="8" customWidth="1"/>
    <col min="4015" max="4015" width="9" style="8" customWidth="1"/>
    <col min="4016" max="4016" width="8.42578125" style="8" bestFit="1" customWidth="1"/>
    <col min="4017" max="4017" width="9.140625" style="8" bestFit="1" customWidth="1"/>
    <col min="4018" max="4018" width="10.85546875" style="8" customWidth="1"/>
    <col min="4019" max="4019" width="6.7109375" style="8" customWidth="1"/>
    <col min="4020" max="4241" width="11.42578125" style="8"/>
    <col min="4242" max="4242" width="4" style="8" customWidth="1"/>
    <col min="4243" max="4243" width="43.7109375" style="8" customWidth="1"/>
    <col min="4244" max="4244" width="10.42578125" style="8" customWidth="1"/>
    <col min="4245" max="4245" width="8.42578125" style="8" customWidth="1"/>
    <col min="4246" max="4246" width="8.28515625" style="8" customWidth="1"/>
    <col min="4247" max="4247" width="10.140625" style="8" customWidth="1"/>
    <col min="4248" max="4248" width="9.5703125" style="8" customWidth="1"/>
    <col min="4249" max="4249" width="9.28515625" style="8" customWidth="1"/>
    <col min="4250" max="4251" width="7.5703125" style="8" customWidth="1"/>
    <col min="4252" max="4252" width="8.140625" style="8" customWidth="1"/>
    <col min="4253" max="4253" width="8.7109375" style="8" customWidth="1"/>
    <col min="4254" max="4254" width="9.140625" style="8" customWidth="1"/>
    <col min="4255" max="4255" width="8.85546875" style="8" customWidth="1"/>
    <col min="4256" max="4256" width="6" style="8" customWidth="1"/>
    <col min="4257" max="4257" width="7.5703125" style="8" customWidth="1"/>
    <col min="4258" max="4258" width="8" style="8" customWidth="1"/>
    <col min="4259" max="4259" width="8.140625" style="8" customWidth="1"/>
    <col min="4260" max="4260" width="7" style="8" customWidth="1"/>
    <col min="4261" max="4261" width="7.5703125" style="8" customWidth="1"/>
    <col min="4262" max="4262" width="7.42578125" style="8" customWidth="1"/>
    <col min="4263" max="4263" width="7.28515625" style="8" customWidth="1"/>
    <col min="4264" max="4264" width="7" style="8" customWidth="1"/>
    <col min="4265" max="4265" width="7.5703125" style="8" customWidth="1"/>
    <col min="4266" max="4266" width="8.28515625" style="8" customWidth="1"/>
    <col min="4267" max="4267" width="7.5703125" style="8" customWidth="1"/>
    <col min="4268" max="4268" width="11.140625" style="8" customWidth="1"/>
    <col min="4269" max="4269" width="6.42578125" style="8" customWidth="1"/>
    <col min="4270" max="4270" width="7.5703125" style="8" customWidth="1"/>
    <col min="4271" max="4271" width="9" style="8" customWidth="1"/>
    <col min="4272" max="4272" width="8.42578125" style="8" bestFit="1" customWidth="1"/>
    <col min="4273" max="4273" width="9.140625" style="8" bestFit="1" customWidth="1"/>
    <col min="4274" max="4274" width="10.85546875" style="8" customWidth="1"/>
    <col min="4275" max="4275" width="6.7109375" style="8" customWidth="1"/>
    <col min="4276" max="4497" width="11.42578125" style="8"/>
    <col min="4498" max="4498" width="4" style="8" customWidth="1"/>
    <col min="4499" max="4499" width="43.7109375" style="8" customWidth="1"/>
    <col min="4500" max="4500" width="10.42578125" style="8" customWidth="1"/>
    <col min="4501" max="4501" width="8.42578125" style="8" customWidth="1"/>
    <col min="4502" max="4502" width="8.28515625" style="8" customWidth="1"/>
    <col min="4503" max="4503" width="10.140625" style="8" customWidth="1"/>
    <col min="4504" max="4504" width="9.5703125" style="8" customWidth="1"/>
    <col min="4505" max="4505" width="9.28515625" style="8" customWidth="1"/>
    <col min="4506" max="4507" width="7.5703125" style="8" customWidth="1"/>
    <col min="4508" max="4508" width="8.140625" style="8" customWidth="1"/>
    <col min="4509" max="4509" width="8.7109375" style="8" customWidth="1"/>
    <col min="4510" max="4510" width="9.140625" style="8" customWidth="1"/>
    <col min="4511" max="4511" width="8.85546875" style="8" customWidth="1"/>
    <col min="4512" max="4512" width="6" style="8" customWidth="1"/>
    <col min="4513" max="4513" width="7.5703125" style="8" customWidth="1"/>
    <col min="4514" max="4514" width="8" style="8" customWidth="1"/>
    <col min="4515" max="4515" width="8.140625" style="8" customWidth="1"/>
    <col min="4516" max="4516" width="7" style="8" customWidth="1"/>
    <col min="4517" max="4517" width="7.5703125" style="8" customWidth="1"/>
    <col min="4518" max="4518" width="7.42578125" style="8" customWidth="1"/>
    <col min="4519" max="4519" width="7.28515625" style="8" customWidth="1"/>
    <col min="4520" max="4520" width="7" style="8" customWidth="1"/>
    <col min="4521" max="4521" width="7.5703125" style="8" customWidth="1"/>
    <col min="4522" max="4522" width="8.28515625" style="8" customWidth="1"/>
    <col min="4523" max="4523" width="7.5703125" style="8" customWidth="1"/>
    <col min="4524" max="4524" width="11.140625" style="8" customWidth="1"/>
    <col min="4525" max="4525" width="6.42578125" style="8" customWidth="1"/>
    <col min="4526" max="4526" width="7.5703125" style="8" customWidth="1"/>
    <col min="4527" max="4527" width="9" style="8" customWidth="1"/>
    <col min="4528" max="4528" width="8.42578125" style="8" bestFit="1" customWidth="1"/>
    <col min="4529" max="4529" width="9.140625" style="8" bestFit="1" customWidth="1"/>
    <col min="4530" max="4530" width="10.85546875" style="8" customWidth="1"/>
    <col min="4531" max="4531" width="6.7109375" style="8" customWidth="1"/>
    <col min="4532" max="4753" width="11.42578125" style="8"/>
    <col min="4754" max="4754" width="4" style="8" customWidth="1"/>
    <col min="4755" max="4755" width="43.7109375" style="8" customWidth="1"/>
    <col min="4756" max="4756" width="10.42578125" style="8" customWidth="1"/>
    <col min="4757" max="4757" width="8.42578125" style="8" customWidth="1"/>
    <col min="4758" max="4758" width="8.28515625" style="8" customWidth="1"/>
    <col min="4759" max="4759" width="10.140625" style="8" customWidth="1"/>
    <col min="4760" max="4760" width="9.5703125" style="8" customWidth="1"/>
    <col min="4761" max="4761" width="9.28515625" style="8" customWidth="1"/>
    <col min="4762" max="4763" width="7.5703125" style="8" customWidth="1"/>
    <col min="4764" max="4764" width="8.140625" style="8" customWidth="1"/>
    <col min="4765" max="4765" width="8.7109375" style="8" customWidth="1"/>
    <col min="4766" max="4766" width="9.140625" style="8" customWidth="1"/>
    <col min="4767" max="4767" width="8.85546875" style="8" customWidth="1"/>
    <col min="4768" max="4768" width="6" style="8" customWidth="1"/>
    <col min="4769" max="4769" width="7.5703125" style="8" customWidth="1"/>
    <col min="4770" max="4770" width="8" style="8" customWidth="1"/>
    <col min="4771" max="4771" width="8.140625" style="8" customWidth="1"/>
    <col min="4772" max="4772" width="7" style="8" customWidth="1"/>
    <col min="4773" max="4773" width="7.5703125" style="8" customWidth="1"/>
    <col min="4774" max="4774" width="7.42578125" style="8" customWidth="1"/>
    <col min="4775" max="4775" width="7.28515625" style="8" customWidth="1"/>
    <col min="4776" max="4776" width="7" style="8" customWidth="1"/>
    <col min="4777" max="4777" width="7.5703125" style="8" customWidth="1"/>
    <col min="4778" max="4778" width="8.28515625" style="8" customWidth="1"/>
    <col min="4779" max="4779" width="7.5703125" style="8" customWidth="1"/>
    <col min="4780" max="4780" width="11.140625" style="8" customWidth="1"/>
    <col min="4781" max="4781" width="6.42578125" style="8" customWidth="1"/>
    <col min="4782" max="4782" width="7.5703125" style="8" customWidth="1"/>
    <col min="4783" max="4783" width="9" style="8" customWidth="1"/>
    <col min="4784" max="4784" width="8.42578125" style="8" bestFit="1" customWidth="1"/>
    <col min="4785" max="4785" width="9.140625" style="8" bestFit="1" customWidth="1"/>
    <col min="4786" max="4786" width="10.85546875" style="8" customWidth="1"/>
    <col min="4787" max="4787" width="6.7109375" style="8" customWidth="1"/>
    <col min="4788" max="5009" width="11.42578125" style="8"/>
    <col min="5010" max="5010" width="4" style="8" customWidth="1"/>
    <col min="5011" max="5011" width="43.7109375" style="8" customWidth="1"/>
    <col min="5012" max="5012" width="10.42578125" style="8" customWidth="1"/>
    <col min="5013" max="5013" width="8.42578125" style="8" customWidth="1"/>
    <col min="5014" max="5014" width="8.28515625" style="8" customWidth="1"/>
    <col min="5015" max="5015" width="10.140625" style="8" customWidth="1"/>
    <col min="5016" max="5016" width="9.5703125" style="8" customWidth="1"/>
    <col min="5017" max="5017" width="9.28515625" style="8" customWidth="1"/>
    <col min="5018" max="5019" width="7.5703125" style="8" customWidth="1"/>
    <col min="5020" max="5020" width="8.140625" style="8" customWidth="1"/>
    <col min="5021" max="5021" width="8.7109375" style="8" customWidth="1"/>
    <col min="5022" max="5022" width="9.140625" style="8" customWidth="1"/>
    <col min="5023" max="5023" width="8.85546875" style="8" customWidth="1"/>
    <col min="5024" max="5024" width="6" style="8" customWidth="1"/>
    <col min="5025" max="5025" width="7.5703125" style="8" customWidth="1"/>
    <col min="5026" max="5026" width="8" style="8" customWidth="1"/>
    <col min="5027" max="5027" width="8.140625" style="8" customWidth="1"/>
    <col min="5028" max="5028" width="7" style="8" customWidth="1"/>
    <col min="5029" max="5029" width="7.5703125" style="8" customWidth="1"/>
    <col min="5030" max="5030" width="7.42578125" style="8" customWidth="1"/>
    <col min="5031" max="5031" width="7.28515625" style="8" customWidth="1"/>
    <col min="5032" max="5032" width="7" style="8" customWidth="1"/>
    <col min="5033" max="5033" width="7.5703125" style="8" customWidth="1"/>
    <col min="5034" max="5034" width="8.28515625" style="8" customWidth="1"/>
    <col min="5035" max="5035" width="7.5703125" style="8" customWidth="1"/>
    <col min="5036" max="5036" width="11.140625" style="8" customWidth="1"/>
    <col min="5037" max="5037" width="6.42578125" style="8" customWidth="1"/>
    <col min="5038" max="5038" width="7.5703125" style="8" customWidth="1"/>
    <col min="5039" max="5039" width="9" style="8" customWidth="1"/>
    <col min="5040" max="5040" width="8.42578125" style="8" bestFit="1" customWidth="1"/>
    <col min="5041" max="5041" width="9.140625" style="8" bestFit="1" customWidth="1"/>
    <col min="5042" max="5042" width="10.85546875" style="8" customWidth="1"/>
    <col min="5043" max="5043" width="6.7109375" style="8" customWidth="1"/>
    <col min="5044" max="5265" width="11.42578125" style="8"/>
    <col min="5266" max="5266" width="4" style="8" customWidth="1"/>
    <col min="5267" max="5267" width="43.7109375" style="8" customWidth="1"/>
    <col min="5268" max="5268" width="10.42578125" style="8" customWidth="1"/>
    <col min="5269" max="5269" width="8.42578125" style="8" customWidth="1"/>
    <col min="5270" max="5270" width="8.28515625" style="8" customWidth="1"/>
    <col min="5271" max="5271" width="10.140625" style="8" customWidth="1"/>
    <col min="5272" max="5272" width="9.5703125" style="8" customWidth="1"/>
    <col min="5273" max="5273" width="9.28515625" style="8" customWidth="1"/>
    <col min="5274" max="5275" width="7.5703125" style="8" customWidth="1"/>
    <col min="5276" max="5276" width="8.140625" style="8" customWidth="1"/>
    <col min="5277" max="5277" width="8.7109375" style="8" customWidth="1"/>
    <col min="5278" max="5278" width="9.140625" style="8" customWidth="1"/>
    <col min="5279" max="5279" width="8.85546875" style="8" customWidth="1"/>
    <col min="5280" max="5280" width="6" style="8" customWidth="1"/>
    <col min="5281" max="5281" width="7.5703125" style="8" customWidth="1"/>
    <col min="5282" max="5282" width="8" style="8" customWidth="1"/>
    <col min="5283" max="5283" width="8.140625" style="8" customWidth="1"/>
    <col min="5284" max="5284" width="7" style="8" customWidth="1"/>
    <col min="5285" max="5285" width="7.5703125" style="8" customWidth="1"/>
    <col min="5286" max="5286" width="7.42578125" style="8" customWidth="1"/>
    <col min="5287" max="5287" width="7.28515625" style="8" customWidth="1"/>
    <col min="5288" max="5288" width="7" style="8" customWidth="1"/>
    <col min="5289" max="5289" width="7.5703125" style="8" customWidth="1"/>
    <col min="5290" max="5290" width="8.28515625" style="8" customWidth="1"/>
    <col min="5291" max="5291" width="7.5703125" style="8" customWidth="1"/>
    <col min="5292" max="5292" width="11.140625" style="8" customWidth="1"/>
    <col min="5293" max="5293" width="6.42578125" style="8" customWidth="1"/>
    <col min="5294" max="5294" width="7.5703125" style="8" customWidth="1"/>
    <col min="5295" max="5295" width="9" style="8" customWidth="1"/>
    <col min="5296" max="5296" width="8.42578125" style="8" bestFit="1" customWidth="1"/>
    <col min="5297" max="5297" width="9.140625" style="8" bestFit="1" customWidth="1"/>
    <col min="5298" max="5298" width="10.85546875" style="8" customWidth="1"/>
    <col min="5299" max="5299" width="6.7109375" style="8" customWidth="1"/>
    <col min="5300" max="5521" width="11.42578125" style="8"/>
    <col min="5522" max="5522" width="4" style="8" customWidth="1"/>
    <col min="5523" max="5523" width="43.7109375" style="8" customWidth="1"/>
    <col min="5524" max="5524" width="10.42578125" style="8" customWidth="1"/>
    <col min="5525" max="5525" width="8.42578125" style="8" customWidth="1"/>
    <col min="5526" max="5526" width="8.28515625" style="8" customWidth="1"/>
    <col min="5527" max="5527" width="10.140625" style="8" customWidth="1"/>
    <col min="5528" max="5528" width="9.5703125" style="8" customWidth="1"/>
    <col min="5529" max="5529" width="9.28515625" style="8" customWidth="1"/>
    <col min="5530" max="5531" width="7.5703125" style="8" customWidth="1"/>
    <col min="5532" max="5532" width="8.140625" style="8" customWidth="1"/>
    <col min="5533" max="5533" width="8.7109375" style="8" customWidth="1"/>
    <col min="5534" max="5534" width="9.140625" style="8" customWidth="1"/>
    <col min="5535" max="5535" width="8.85546875" style="8" customWidth="1"/>
    <col min="5536" max="5536" width="6" style="8" customWidth="1"/>
    <col min="5537" max="5537" width="7.5703125" style="8" customWidth="1"/>
    <col min="5538" max="5538" width="8" style="8" customWidth="1"/>
    <col min="5539" max="5539" width="8.140625" style="8" customWidth="1"/>
    <col min="5540" max="5540" width="7" style="8" customWidth="1"/>
    <col min="5541" max="5541" width="7.5703125" style="8" customWidth="1"/>
    <col min="5542" max="5542" width="7.42578125" style="8" customWidth="1"/>
    <col min="5543" max="5543" width="7.28515625" style="8" customWidth="1"/>
    <col min="5544" max="5544" width="7" style="8" customWidth="1"/>
    <col min="5545" max="5545" width="7.5703125" style="8" customWidth="1"/>
    <col min="5546" max="5546" width="8.28515625" style="8" customWidth="1"/>
    <col min="5547" max="5547" width="7.5703125" style="8" customWidth="1"/>
    <col min="5548" max="5548" width="11.140625" style="8" customWidth="1"/>
    <col min="5549" max="5549" width="6.42578125" style="8" customWidth="1"/>
    <col min="5550" max="5550" width="7.5703125" style="8" customWidth="1"/>
    <col min="5551" max="5551" width="9" style="8" customWidth="1"/>
    <col min="5552" max="5552" width="8.42578125" style="8" bestFit="1" customWidth="1"/>
    <col min="5553" max="5553" width="9.140625" style="8" bestFit="1" customWidth="1"/>
    <col min="5554" max="5554" width="10.85546875" style="8" customWidth="1"/>
    <col min="5555" max="5555" width="6.7109375" style="8" customWidth="1"/>
    <col min="5556" max="5777" width="11.42578125" style="8"/>
    <col min="5778" max="5778" width="4" style="8" customWidth="1"/>
    <col min="5779" max="5779" width="43.7109375" style="8" customWidth="1"/>
    <col min="5780" max="5780" width="10.42578125" style="8" customWidth="1"/>
    <col min="5781" max="5781" width="8.42578125" style="8" customWidth="1"/>
    <col min="5782" max="5782" width="8.28515625" style="8" customWidth="1"/>
    <col min="5783" max="5783" width="10.140625" style="8" customWidth="1"/>
    <col min="5784" max="5784" width="9.5703125" style="8" customWidth="1"/>
    <col min="5785" max="5785" width="9.28515625" style="8" customWidth="1"/>
    <col min="5786" max="5787" width="7.5703125" style="8" customWidth="1"/>
    <col min="5788" max="5788" width="8.140625" style="8" customWidth="1"/>
    <col min="5789" max="5789" width="8.7109375" style="8" customWidth="1"/>
    <col min="5790" max="5790" width="9.140625" style="8" customWidth="1"/>
    <col min="5791" max="5791" width="8.85546875" style="8" customWidth="1"/>
    <col min="5792" max="5792" width="6" style="8" customWidth="1"/>
    <col min="5793" max="5793" width="7.5703125" style="8" customWidth="1"/>
    <col min="5794" max="5794" width="8" style="8" customWidth="1"/>
    <col min="5795" max="5795" width="8.140625" style="8" customWidth="1"/>
    <col min="5796" max="5796" width="7" style="8" customWidth="1"/>
    <col min="5797" max="5797" width="7.5703125" style="8" customWidth="1"/>
    <col min="5798" max="5798" width="7.42578125" style="8" customWidth="1"/>
    <col min="5799" max="5799" width="7.28515625" style="8" customWidth="1"/>
    <col min="5800" max="5800" width="7" style="8" customWidth="1"/>
    <col min="5801" max="5801" width="7.5703125" style="8" customWidth="1"/>
    <col min="5802" max="5802" width="8.28515625" style="8" customWidth="1"/>
    <col min="5803" max="5803" width="7.5703125" style="8" customWidth="1"/>
    <col min="5804" max="5804" width="11.140625" style="8" customWidth="1"/>
    <col min="5805" max="5805" width="6.42578125" style="8" customWidth="1"/>
    <col min="5806" max="5806" width="7.5703125" style="8" customWidth="1"/>
    <col min="5807" max="5807" width="9" style="8" customWidth="1"/>
    <col min="5808" max="5808" width="8.42578125" style="8" bestFit="1" customWidth="1"/>
    <col min="5809" max="5809" width="9.140625" style="8" bestFit="1" customWidth="1"/>
    <col min="5810" max="5810" width="10.85546875" style="8" customWidth="1"/>
    <col min="5811" max="5811" width="6.7109375" style="8" customWidth="1"/>
    <col min="5812" max="6033" width="11.42578125" style="8"/>
    <col min="6034" max="6034" width="4" style="8" customWidth="1"/>
    <col min="6035" max="6035" width="43.7109375" style="8" customWidth="1"/>
    <col min="6036" max="6036" width="10.42578125" style="8" customWidth="1"/>
    <col min="6037" max="6037" width="8.42578125" style="8" customWidth="1"/>
    <col min="6038" max="6038" width="8.28515625" style="8" customWidth="1"/>
    <col min="6039" max="6039" width="10.140625" style="8" customWidth="1"/>
    <col min="6040" max="6040" width="9.5703125" style="8" customWidth="1"/>
    <col min="6041" max="6041" width="9.28515625" style="8" customWidth="1"/>
    <col min="6042" max="6043" width="7.5703125" style="8" customWidth="1"/>
    <col min="6044" max="6044" width="8.140625" style="8" customWidth="1"/>
    <col min="6045" max="6045" width="8.7109375" style="8" customWidth="1"/>
    <col min="6046" max="6046" width="9.140625" style="8" customWidth="1"/>
    <col min="6047" max="6047" width="8.85546875" style="8" customWidth="1"/>
    <col min="6048" max="6048" width="6" style="8" customWidth="1"/>
    <col min="6049" max="6049" width="7.5703125" style="8" customWidth="1"/>
    <col min="6050" max="6050" width="8" style="8" customWidth="1"/>
    <col min="6051" max="6051" width="8.140625" style="8" customWidth="1"/>
    <col min="6052" max="6052" width="7" style="8" customWidth="1"/>
    <col min="6053" max="6053" width="7.5703125" style="8" customWidth="1"/>
    <col min="6054" max="6054" width="7.42578125" style="8" customWidth="1"/>
    <col min="6055" max="6055" width="7.28515625" style="8" customWidth="1"/>
    <col min="6056" max="6056" width="7" style="8" customWidth="1"/>
    <col min="6057" max="6057" width="7.5703125" style="8" customWidth="1"/>
    <col min="6058" max="6058" width="8.28515625" style="8" customWidth="1"/>
    <col min="6059" max="6059" width="7.5703125" style="8" customWidth="1"/>
    <col min="6060" max="6060" width="11.140625" style="8" customWidth="1"/>
    <col min="6061" max="6061" width="6.42578125" style="8" customWidth="1"/>
    <col min="6062" max="6062" width="7.5703125" style="8" customWidth="1"/>
    <col min="6063" max="6063" width="9" style="8" customWidth="1"/>
    <col min="6064" max="6064" width="8.42578125" style="8" bestFit="1" customWidth="1"/>
    <col min="6065" max="6065" width="9.140625" style="8" bestFit="1" customWidth="1"/>
    <col min="6066" max="6066" width="10.85546875" style="8" customWidth="1"/>
    <col min="6067" max="6067" width="6.7109375" style="8" customWidth="1"/>
    <col min="6068" max="6289" width="11.42578125" style="8"/>
    <col min="6290" max="6290" width="4" style="8" customWidth="1"/>
    <col min="6291" max="6291" width="43.7109375" style="8" customWidth="1"/>
    <col min="6292" max="6292" width="10.42578125" style="8" customWidth="1"/>
    <col min="6293" max="6293" width="8.42578125" style="8" customWidth="1"/>
    <col min="6294" max="6294" width="8.28515625" style="8" customWidth="1"/>
    <col min="6295" max="6295" width="10.140625" style="8" customWidth="1"/>
    <col min="6296" max="6296" width="9.5703125" style="8" customWidth="1"/>
    <col min="6297" max="6297" width="9.28515625" style="8" customWidth="1"/>
    <col min="6298" max="6299" width="7.5703125" style="8" customWidth="1"/>
    <col min="6300" max="6300" width="8.140625" style="8" customWidth="1"/>
    <col min="6301" max="6301" width="8.7109375" style="8" customWidth="1"/>
    <col min="6302" max="6302" width="9.140625" style="8" customWidth="1"/>
    <col min="6303" max="6303" width="8.85546875" style="8" customWidth="1"/>
    <col min="6304" max="6304" width="6" style="8" customWidth="1"/>
    <col min="6305" max="6305" width="7.5703125" style="8" customWidth="1"/>
    <col min="6306" max="6306" width="8" style="8" customWidth="1"/>
    <col min="6307" max="6307" width="8.140625" style="8" customWidth="1"/>
    <col min="6308" max="6308" width="7" style="8" customWidth="1"/>
    <col min="6309" max="6309" width="7.5703125" style="8" customWidth="1"/>
    <col min="6310" max="6310" width="7.42578125" style="8" customWidth="1"/>
    <col min="6311" max="6311" width="7.28515625" style="8" customWidth="1"/>
    <col min="6312" max="6312" width="7" style="8" customWidth="1"/>
    <col min="6313" max="6313" width="7.5703125" style="8" customWidth="1"/>
    <col min="6314" max="6314" width="8.28515625" style="8" customWidth="1"/>
    <col min="6315" max="6315" width="7.5703125" style="8" customWidth="1"/>
    <col min="6316" max="6316" width="11.140625" style="8" customWidth="1"/>
    <col min="6317" max="6317" width="6.42578125" style="8" customWidth="1"/>
    <col min="6318" max="6318" width="7.5703125" style="8" customWidth="1"/>
    <col min="6319" max="6319" width="9" style="8" customWidth="1"/>
    <col min="6320" max="6320" width="8.42578125" style="8" bestFit="1" customWidth="1"/>
    <col min="6321" max="6321" width="9.140625" style="8" bestFit="1" customWidth="1"/>
    <col min="6322" max="6322" width="10.85546875" style="8" customWidth="1"/>
    <col min="6323" max="6323" width="6.7109375" style="8" customWidth="1"/>
    <col min="6324" max="6545" width="11.42578125" style="8"/>
    <col min="6546" max="6546" width="4" style="8" customWidth="1"/>
    <col min="6547" max="6547" width="43.7109375" style="8" customWidth="1"/>
    <col min="6548" max="6548" width="10.42578125" style="8" customWidth="1"/>
    <col min="6549" max="6549" width="8.42578125" style="8" customWidth="1"/>
    <col min="6550" max="6550" width="8.28515625" style="8" customWidth="1"/>
    <col min="6551" max="6551" width="10.140625" style="8" customWidth="1"/>
    <col min="6552" max="6552" width="9.5703125" style="8" customWidth="1"/>
    <col min="6553" max="6553" width="9.28515625" style="8" customWidth="1"/>
    <col min="6554" max="6555" width="7.5703125" style="8" customWidth="1"/>
    <col min="6556" max="6556" width="8.140625" style="8" customWidth="1"/>
    <col min="6557" max="6557" width="8.7109375" style="8" customWidth="1"/>
    <col min="6558" max="6558" width="9.140625" style="8" customWidth="1"/>
    <col min="6559" max="6559" width="8.85546875" style="8" customWidth="1"/>
    <col min="6560" max="6560" width="6" style="8" customWidth="1"/>
    <col min="6561" max="6561" width="7.5703125" style="8" customWidth="1"/>
    <col min="6562" max="6562" width="8" style="8" customWidth="1"/>
    <col min="6563" max="6563" width="8.140625" style="8" customWidth="1"/>
    <col min="6564" max="6564" width="7" style="8" customWidth="1"/>
    <col min="6565" max="6565" width="7.5703125" style="8" customWidth="1"/>
    <col min="6566" max="6566" width="7.42578125" style="8" customWidth="1"/>
    <col min="6567" max="6567" width="7.28515625" style="8" customWidth="1"/>
    <col min="6568" max="6568" width="7" style="8" customWidth="1"/>
    <col min="6569" max="6569" width="7.5703125" style="8" customWidth="1"/>
    <col min="6570" max="6570" width="8.28515625" style="8" customWidth="1"/>
    <col min="6571" max="6571" width="7.5703125" style="8" customWidth="1"/>
    <col min="6572" max="6572" width="11.140625" style="8" customWidth="1"/>
    <col min="6573" max="6573" width="6.42578125" style="8" customWidth="1"/>
    <col min="6574" max="6574" width="7.5703125" style="8" customWidth="1"/>
    <col min="6575" max="6575" width="9" style="8" customWidth="1"/>
    <col min="6576" max="6576" width="8.42578125" style="8" bestFit="1" customWidth="1"/>
    <col min="6577" max="6577" width="9.140625" style="8" bestFit="1" customWidth="1"/>
    <col min="6578" max="6578" width="10.85546875" style="8" customWidth="1"/>
    <col min="6579" max="6579" width="6.7109375" style="8" customWidth="1"/>
    <col min="6580" max="6801" width="11.42578125" style="8"/>
    <col min="6802" max="6802" width="4" style="8" customWidth="1"/>
    <col min="6803" max="6803" width="43.7109375" style="8" customWidth="1"/>
    <col min="6804" max="6804" width="10.42578125" style="8" customWidth="1"/>
    <col min="6805" max="6805" width="8.42578125" style="8" customWidth="1"/>
    <col min="6806" max="6806" width="8.28515625" style="8" customWidth="1"/>
    <col min="6807" max="6807" width="10.140625" style="8" customWidth="1"/>
    <col min="6808" max="6808" width="9.5703125" style="8" customWidth="1"/>
    <col min="6809" max="6809" width="9.28515625" style="8" customWidth="1"/>
    <col min="6810" max="6811" width="7.5703125" style="8" customWidth="1"/>
    <col min="6812" max="6812" width="8.140625" style="8" customWidth="1"/>
    <col min="6813" max="6813" width="8.7109375" style="8" customWidth="1"/>
    <col min="6814" max="6814" width="9.140625" style="8" customWidth="1"/>
    <col min="6815" max="6815" width="8.85546875" style="8" customWidth="1"/>
    <col min="6816" max="6816" width="6" style="8" customWidth="1"/>
    <col min="6817" max="6817" width="7.5703125" style="8" customWidth="1"/>
    <col min="6818" max="6818" width="8" style="8" customWidth="1"/>
    <col min="6819" max="6819" width="8.140625" style="8" customWidth="1"/>
    <col min="6820" max="6820" width="7" style="8" customWidth="1"/>
    <col min="6821" max="6821" width="7.5703125" style="8" customWidth="1"/>
    <col min="6822" max="6822" width="7.42578125" style="8" customWidth="1"/>
    <col min="6823" max="6823" width="7.28515625" style="8" customWidth="1"/>
    <col min="6824" max="6824" width="7" style="8" customWidth="1"/>
    <col min="6825" max="6825" width="7.5703125" style="8" customWidth="1"/>
    <col min="6826" max="6826" width="8.28515625" style="8" customWidth="1"/>
    <col min="6827" max="6827" width="7.5703125" style="8" customWidth="1"/>
    <col min="6828" max="6828" width="11.140625" style="8" customWidth="1"/>
    <col min="6829" max="6829" width="6.42578125" style="8" customWidth="1"/>
    <col min="6830" max="6830" width="7.5703125" style="8" customWidth="1"/>
    <col min="6831" max="6831" width="9" style="8" customWidth="1"/>
    <col min="6832" max="6832" width="8.42578125" style="8" bestFit="1" customWidth="1"/>
    <col min="6833" max="6833" width="9.140625" style="8" bestFit="1" customWidth="1"/>
    <col min="6834" max="6834" width="10.85546875" style="8" customWidth="1"/>
    <col min="6835" max="6835" width="6.7109375" style="8" customWidth="1"/>
    <col min="6836" max="7057" width="11.42578125" style="8"/>
    <col min="7058" max="7058" width="4" style="8" customWidth="1"/>
    <col min="7059" max="7059" width="43.7109375" style="8" customWidth="1"/>
    <col min="7060" max="7060" width="10.42578125" style="8" customWidth="1"/>
    <col min="7061" max="7061" width="8.42578125" style="8" customWidth="1"/>
    <col min="7062" max="7062" width="8.28515625" style="8" customWidth="1"/>
    <col min="7063" max="7063" width="10.140625" style="8" customWidth="1"/>
    <col min="7064" max="7064" width="9.5703125" style="8" customWidth="1"/>
    <col min="7065" max="7065" width="9.28515625" style="8" customWidth="1"/>
    <col min="7066" max="7067" width="7.5703125" style="8" customWidth="1"/>
    <col min="7068" max="7068" width="8.140625" style="8" customWidth="1"/>
    <col min="7069" max="7069" width="8.7109375" style="8" customWidth="1"/>
    <col min="7070" max="7070" width="9.140625" style="8" customWidth="1"/>
    <col min="7071" max="7071" width="8.85546875" style="8" customWidth="1"/>
    <col min="7072" max="7072" width="6" style="8" customWidth="1"/>
    <col min="7073" max="7073" width="7.5703125" style="8" customWidth="1"/>
    <col min="7074" max="7074" width="8" style="8" customWidth="1"/>
    <col min="7075" max="7075" width="8.140625" style="8" customWidth="1"/>
    <col min="7076" max="7076" width="7" style="8" customWidth="1"/>
    <col min="7077" max="7077" width="7.5703125" style="8" customWidth="1"/>
    <col min="7078" max="7078" width="7.42578125" style="8" customWidth="1"/>
    <col min="7079" max="7079" width="7.28515625" style="8" customWidth="1"/>
    <col min="7080" max="7080" width="7" style="8" customWidth="1"/>
    <col min="7081" max="7081" width="7.5703125" style="8" customWidth="1"/>
    <col min="7082" max="7082" width="8.28515625" style="8" customWidth="1"/>
    <col min="7083" max="7083" width="7.5703125" style="8" customWidth="1"/>
    <col min="7084" max="7084" width="11.140625" style="8" customWidth="1"/>
    <col min="7085" max="7085" width="6.42578125" style="8" customWidth="1"/>
    <col min="7086" max="7086" width="7.5703125" style="8" customWidth="1"/>
    <col min="7087" max="7087" width="9" style="8" customWidth="1"/>
    <col min="7088" max="7088" width="8.42578125" style="8" bestFit="1" customWidth="1"/>
    <col min="7089" max="7089" width="9.140625" style="8" bestFit="1" customWidth="1"/>
    <col min="7090" max="7090" width="10.85546875" style="8" customWidth="1"/>
    <col min="7091" max="7091" width="6.7109375" style="8" customWidth="1"/>
    <col min="7092" max="7313" width="11.42578125" style="8"/>
    <col min="7314" max="7314" width="4" style="8" customWidth="1"/>
    <col min="7315" max="7315" width="43.7109375" style="8" customWidth="1"/>
    <col min="7316" max="7316" width="10.42578125" style="8" customWidth="1"/>
    <col min="7317" max="7317" width="8.42578125" style="8" customWidth="1"/>
    <col min="7318" max="7318" width="8.28515625" style="8" customWidth="1"/>
    <col min="7319" max="7319" width="10.140625" style="8" customWidth="1"/>
    <col min="7320" max="7320" width="9.5703125" style="8" customWidth="1"/>
    <col min="7321" max="7321" width="9.28515625" style="8" customWidth="1"/>
    <col min="7322" max="7323" width="7.5703125" style="8" customWidth="1"/>
    <col min="7324" max="7324" width="8.140625" style="8" customWidth="1"/>
    <col min="7325" max="7325" width="8.7109375" style="8" customWidth="1"/>
    <col min="7326" max="7326" width="9.140625" style="8" customWidth="1"/>
    <col min="7327" max="7327" width="8.85546875" style="8" customWidth="1"/>
    <col min="7328" max="7328" width="6" style="8" customWidth="1"/>
    <col min="7329" max="7329" width="7.5703125" style="8" customWidth="1"/>
    <col min="7330" max="7330" width="8" style="8" customWidth="1"/>
    <col min="7331" max="7331" width="8.140625" style="8" customWidth="1"/>
    <col min="7332" max="7332" width="7" style="8" customWidth="1"/>
    <col min="7333" max="7333" width="7.5703125" style="8" customWidth="1"/>
    <col min="7334" max="7334" width="7.42578125" style="8" customWidth="1"/>
    <col min="7335" max="7335" width="7.28515625" style="8" customWidth="1"/>
    <col min="7336" max="7336" width="7" style="8" customWidth="1"/>
    <col min="7337" max="7337" width="7.5703125" style="8" customWidth="1"/>
    <col min="7338" max="7338" width="8.28515625" style="8" customWidth="1"/>
    <col min="7339" max="7339" width="7.5703125" style="8" customWidth="1"/>
    <col min="7340" max="7340" width="11.140625" style="8" customWidth="1"/>
    <col min="7341" max="7341" width="6.42578125" style="8" customWidth="1"/>
    <col min="7342" max="7342" width="7.5703125" style="8" customWidth="1"/>
    <col min="7343" max="7343" width="9" style="8" customWidth="1"/>
    <col min="7344" max="7344" width="8.42578125" style="8" bestFit="1" customWidth="1"/>
    <col min="7345" max="7345" width="9.140625" style="8" bestFit="1" customWidth="1"/>
    <col min="7346" max="7346" width="10.85546875" style="8" customWidth="1"/>
    <col min="7347" max="7347" width="6.7109375" style="8" customWidth="1"/>
    <col min="7348" max="7569" width="11.42578125" style="8"/>
    <col min="7570" max="7570" width="4" style="8" customWidth="1"/>
    <col min="7571" max="7571" width="43.7109375" style="8" customWidth="1"/>
    <col min="7572" max="7572" width="10.42578125" style="8" customWidth="1"/>
    <col min="7573" max="7573" width="8.42578125" style="8" customWidth="1"/>
    <col min="7574" max="7574" width="8.28515625" style="8" customWidth="1"/>
    <col min="7575" max="7575" width="10.140625" style="8" customWidth="1"/>
    <col min="7576" max="7576" width="9.5703125" style="8" customWidth="1"/>
    <col min="7577" max="7577" width="9.28515625" style="8" customWidth="1"/>
    <col min="7578" max="7579" width="7.5703125" style="8" customWidth="1"/>
    <col min="7580" max="7580" width="8.140625" style="8" customWidth="1"/>
    <col min="7581" max="7581" width="8.7109375" style="8" customWidth="1"/>
    <col min="7582" max="7582" width="9.140625" style="8" customWidth="1"/>
    <col min="7583" max="7583" width="8.85546875" style="8" customWidth="1"/>
    <col min="7584" max="7584" width="6" style="8" customWidth="1"/>
    <col min="7585" max="7585" width="7.5703125" style="8" customWidth="1"/>
    <col min="7586" max="7586" width="8" style="8" customWidth="1"/>
    <col min="7587" max="7587" width="8.140625" style="8" customWidth="1"/>
    <col min="7588" max="7588" width="7" style="8" customWidth="1"/>
    <col min="7589" max="7589" width="7.5703125" style="8" customWidth="1"/>
    <col min="7590" max="7590" width="7.42578125" style="8" customWidth="1"/>
    <col min="7591" max="7591" width="7.28515625" style="8" customWidth="1"/>
    <col min="7592" max="7592" width="7" style="8" customWidth="1"/>
    <col min="7593" max="7593" width="7.5703125" style="8" customWidth="1"/>
    <col min="7594" max="7594" width="8.28515625" style="8" customWidth="1"/>
    <col min="7595" max="7595" width="7.5703125" style="8" customWidth="1"/>
    <col min="7596" max="7596" width="11.140625" style="8" customWidth="1"/>
    <col min="7597" max="7597" width="6.42578125" style="8" customWidth="1"/>
    <col min="7598" max="7598" width="7.5703125" style="8" customWidth="1"/>
    <col min="7599" max="7599" width="9" style="8" customWidth="1"/>
    <col min="7600" max="7600" width="8.42578125" style="8" bestFit="1" customWidth="1"/>
    <col min="7601" max="7601" width="9.140625" style="8" bestFit="1" customWidth="1"/>
    <col min="7602" max="7602" width="10.85546875" style="8" customWidth="1"/>
    <col min="7603" max="7603" width="6.7109375" style="8" customWidth="1"/>
    <col min="7604" max="7825" width="11.42578125" style="8"/>
    <col min="7826" max="7826" width="4" style="8" customWidth="1"/>
    <col min="7827" max="7827" width="43.7109375" style="8" customWidth="1"/>
    <col min="7828" max="7828" width="10.42578125" style="8" customWidth="1"/>
    <col min="7829" max="7829" width="8.42578125" style="8" customWidth="1"/>
    <col min="7830" max="7830" width="8.28515625" style="8" customWidth="1"/>
    <col min="7831" max="7831" width="10.140625" style="8" customWidth="1"/>
    <col min="7832" max="7832" width="9.5703125" style="8" customWidth="1"/>
    <col min="7833" max="7833" width="9.28515625" style="8" customWidth="1"/>
    <col min="7834" max="7835" width="7.5703125" style="8" customWidth="1"/>
    <col min="7836" max="7836" width="8.140625" style="8" customWidth="1"/>
    <col min="7837" max="7837" width="8.7109375" style="8" customWidth="1"/>
    <col min="7838" max="7838" width="9.140625" style="8" customWidth="1"/>
    <col min="7839" max="7839" width="8.85546875" style="8" customWidth="1"/>
    <col min="7840" max="7840" width="6" style="8" customWidth="1"/>
    <col min="7841" max="7841" width="7.5703125" style="8" customWidth="1"/>
    <col min="7842" max="7842" width="8" style="8" customWidth="1"/>
    <col min="7843" max="7843" width="8.140625" style="8" customWidth="1"/>
    <col min="7844" max="7844" width="7" style="8" customWidth="1"/>
    <col min="7845" max="7845" width="7.5703125" style="8" customWidth="1"/>
    <col min="7846" max="7846" width="7.42578125" style="8" customWidth="1"/>
    <col min="7847" max="7847" width="7.28515625" style="8" customWidth="1"/>
    <col min="7848" max="7848" width="7" style="8" customWidth="1"/>
    <col min="7849" max="7849" width="7.5703125" style="8" customWidth="1"/>
    <col min="7850" max="7850" width="8.28515625" style="8" customWidth="1"/>
    <col min="7851" max="7851" width="7.5703125" style="8" customWidth="1"/>
    <col min="7852" max="7852" width="11.140625" style="8" customWidth="1"/>
    <col min="7853" max="7853" width="6.42578125" style="8" customWidth="1"/>
    <col min="7854" max="7854" width="7.5703125" style="8" customWidth="1"/>
    <col min="7855" max="7855" width="9" style="8" customWidth="1"/>
    <col min="7856" max="7856" width="8.42578125" style="8" bestFit="1" customWidth="1"/>
    <col min="7857" max="7857" width="9.140625" style="8" bestFit="1" customWidth="1"/>
    <col min="7858" max="7858" width="10.85546875" style="8" customWidth="1"/>
    <col min="7859" max="7859" width="6.7109375" style="8" customWidth="1"/>
    <col min="7860" max="8081" width="11.42578125" style="8"/>
    <col min="8082" max="8082" width="4" style="8" customWidth="1"/>
    <col min="8083" max="8083" width="43.7109375" style="8" customWidth="1"/>
    <col min="8084" max="8084" width="10.42578125" style="8" customWidth="1"/>
    <col min="8085" max="8085" width="8.42578125" style="8" customWidth="1"/>
    <col min="8086" max="8086" width="8.28515625" style="8" customWidth="1"/>
    <col min="8087" max="8087" width="10.140625" style="8" customWidth="1"/>
    <col min="8088" max="8088" width="9.5703125" style="8" customWidth="1"/>
    <col min="8089" max="8089" width="9.28515625" style="8" customWidth="1"/>
    <col min="8090" max="8091" width="7.5703125" style="8" customWidth="1"/>
    <col min="8092" max="8092" width="8.140625" style="8" customWidth="1"/>
    <col min="8093" max="8093" width="8.7109375" style="8" customWidth="1"/>
    <col min="8094" max="8094" width="9.140625" style="8" customWidth="1"/>
    <col min="8095" max="8095" width="8.85546875" style="8" customWidth="1"/>
    <col min="8096" max="8096" width="6" style="8" customWidth="1"/>
    <col min="8097" max="8097" width="7.5703125" style="8" customWidth="1"/>
    <col min="8098" max="8098" width="8" style="8" customWidth="1"/>
    <col min="8099" max="8099" width="8.140625" style="8" customWidth="1"/>
    <col min="8100" max="8100" width="7" style="8" customWidth="1"/>
    <col min="8101" max="8101" width="7.5703125" style="8" customWidth="1"/>
    <col min="8102" max="8102" width="7.42578125" style="8" customWidth="1"/>
    <col min="8103" max="8103" width="7.28515625" style="8" customWidth="1"/>
    <col min="8104" max="8104" width="7" style="8" customWidth="1"/>
    <col min="8105" max="8105" width="7.5703125" style="8" customWidth="1"/>
    <col min="8106" max="8106" width="8.28515625" style="8" customWidth="1"/>
    <col min="8107" max="8107" width="7.5703125" style="8" customWidth="1"/>
    <col min="8108" max="8108" width="11.140625" style="8" customWidth="1"/>
    <col min="8109" max="8109" width="6.42578125" style="8" customWidth="1"/>
    <col min="8110" max="8110" width="7.5703125" style="8" customWidth="1"/>
    <col min="8111" max="8111" width="9" style="8" customWidth="1"/>
    <col min="8112" max="8112" width="8.42578125" style="8" bestFit="1" customWidth="1"/>
    <col min="8113" max="8113" width="9.140625" style="8" bestFit="1" customWidth="1"/>
    <col min="8114" max="8114" width="10.85546875" style="8" customWidth="1"/>
    <col min="8115" max="8115" width="6.7109375" style="8" customWidth="1"/>
    <col min="8116" max="8337" width="11.42578125" style="8"/>
    <col min="8338" max="8338" width="4" style="8" customWidth="1"/>
    <col min="8339" max="8339" width="43.7109375" style="8" customWidth="1"/>
    <col min="8340" max="8340" width="10.42578125" style="8" customWidth="1"/>
    <col min="8341" max="8341" width="8.42578125" style="8" customWidth="1"/>
    <col min="8342" max="8342" width="8.28515625" style="8" customWidth="1"/>
    <col min="8343" max="8343" width="10.140625" style="8" customWidth="1"/>
    <col min="8344" max="8344" width="9.5703125" style="8" customWidth="1"/>
    <col min="8345" max="8345" width="9.28515625" style="8" customWidth="1"/>
    <col min="8346" max="8347" width="7.5703125" style="8" customWidth="1"/>
    <col min="8348" max="8348" width="8.140625" style="8" customWidth="1"/>
    <col min="8349" max="8349" width="8.7109375" style="8" customWidth="1"/>
    <col min="8350" max="8350" width="9.140625" style="8" customWidth="1"/>
    <col min="8351" max="8351" width="8.85546875" style="8" customWidth="1"/>
    <col min="8352" max="8352" width="6" style="8" customWidth="1"/>
    <col min="8353" max="8353" width="7.5703125" style="8" customWidth="1"/>
    <col min="8354" max="8354" width="8" style="8" customWidth="1"/>
    <col min="8355" max="8355" width="8.140625" style="8" customWidth="1"/>
    <col min="8356" max="8356" width="7" style="8" customWidth="1"/>
    <col min="8357" max="8357" width="7.5703125" style="8" customWidth="1"/>
    <col min="8358" max="8358" width="7.42578125" style="8" customWidth="1"/>
    <col min="8359" max="8359" width="7.28515625" style="8" customWidth="1"/>
    <col min="8360" max="8360" width="7" style="8" customWidth="1"/>
    <col min="8361" max="8361" width="7.5703125" style="8" customWidth="1"/>
    <col min="8362" max="8362" width="8.28515625" style="8" customWidth="1"/>
    <col min="8363" max="8363" width="7.5703125" style="8" customWidth="1"/>
    <col min="8364" max="8364" width="11.140625" style="8" customWidth="1"/>
    <col min="8365" max="8365" width="6.42578125" style="8" customWidth="1"/>
    <col min="8366" max="8366" width="7.5703125" style="8" customWidth="1"/>
    <col min="8367" max="8367" width="9" style="8" customWidth="1"/>
    <col min="8368" max="8368" width="8.42578125" style="8" bestFit="1" customWidth="1"/>
    <col min="8369" max="8369" width="9.140625" style="8" bestFit="1" customWidth="1"/>
    <col min="8370" max="8370" width="10.85546875" style="8" customWidth="1"/>
    <col min="8371" max="8371" width="6.7109375" style="8" customWidth="1"/>
    <col min="8372" max="8593" width="11.42578125" style="8"/>
    <col min="8594" max="8594" width="4" style="8" customWidth="1"/>
    <col min="8595" max="8595" width="43.7109375" style="8" customWidth="1"/>
    <col min="8596" max="8596" width="10.42578125" style="8" customWidth="1"/>
    <col min="8597" max="8597" width="8.42578125" style="8" customWidth="1"/>
    <col min="8598" max="8598" width="8.28515625" style="8" customWidth="1"/>
    <col min="8599" max="8599" width="10.140625" style="8" customWidth="1"/>
    <col min="8600" max="8600" width="9.5703125" style="8" customWidth="1"/>
    <col min="8601" max="8601" width="9.28515625" style="8" customWidth="1"/>
    <col min="8602" max="8603" width="7.5703125" style="8" customWidth="1"/>
    <col min="8604" max="8604" width="8.140625" style="8" customWidth="1"/>
    <col min="8605" max="8605" width="8.7109375" style="8" customWidth="1"/>
    <col min="8606" max="8606" width="9.140625" style="8" customWidth="1"/>
    <col min="8607" max="8607" width="8.85546875" style="8" customWidth="1"/>
    <col min="8608" max="8608" width="6" style="8" customWidth="1"/>
    <col min="8609" max="8609" width="7.5703125" style="8" customWidth="1"/>
    <col min="8610" max="8610" width="8" style="8" customWidth="1"/>
    <col min="8611" max="8611" width="8.140625" style="8" customWidth="1"/>
    <col min="8612" max="8612" width="7" style="8" customWidth="1"/>
    <col min="8613" max="8613" width="7.5703125" style="8" customWidth="1"/>
    <col min="8614" max="8614" width="7.42578125" style="8" customWidth="1"/>
    <col min="8615" max="8615" width="7.28515625" style="8" customWidth="1"/>
    <col min="8616" max="8616" width="7" style="8" customWidth="1"/>
    <col min="8617" max="8617" width="7.5703125" style="8" customWidth="1"/>
    <col min="8618" max="8618" width="8.28515625" style="8" customWidth="1"/>
    <col min="8619" max="8619" width="7.5703125" style="8" customWidth="1"/>
    <col min="8620" max="8620" width="11.140625" style="8" customWidth="1"/>
    <col min="8621" max="8621" width="6.42578125" style="8" customWidth="1"/>
    <col min="8622" max="8622" width="7.5703125" style="8" customWidth="1"/>
    <col min="8623" max="8623" width="9" style="8" customWidth="1"/>
    <col min="8624" max="8624" width="8.42578125" style="8" bestFit="1" customWidth="1"/>
    <col min="8625" max="8625" width="9.140625" style="8" bestFit="1" customWidth="1"/>
    <col min="8626" max="8626" width="10.85546875" style="8" customWidth="1"/>
    <col min="8627" max="8627" width="6.7109375" style="8" customWidth="1"/>
    <col min="8628" max="8849" width="11.42578125" style="8"/>
    <col min="8850" max="8850" width="4" style="8" customWidth="1"/>
    <col min="8851" max="8851" width="43.7109375" style="8" customWidth="1"/>
    <col min="8852" max="8852" width="10.42578125" style="8" customWidth="1"/>
    <col min="8853" max="8853" width="8.42578125" style="8" customWidth="1"/>
    <col min="8854" max="8854" width="8.28515625" style="8" customWidth="1"/>
    <col min="8855" max="8855" width="10.140625" style="8" customWidth="1"/>
    <col min="8856" max="8856" width="9.5703125" style="8" customWidth="1"/>
    <col min="8857" max="8857" width="9.28515625" style="8" customWidth="1"/>
    <col min="8858" max="8859" width="7.5703125" style="8" customWidth="1"/>
    <col min="8860" max="8860" width="8.140625" style="8" customWidth="1"/>
    <col min="8861" max="8861" width="8.7109375" style="8" customWidth="1"/>
    <col min="8862" max="8862" width="9.140625" style="8" customWidth="1"/>
    <col min="8863" max="8863" width="8.85546875" style="8" customWidth="1"/>
    <col min="8864" max="8864" width="6" style="8" customWidth="1"/>
    <col min="8865" max="8865" width="7.5703125" style="8" customWidth="1"/>
    <col min="8866" max="8866" width="8" style="8" customWidth="1"/>
    <col min="8867" max="8867" width="8.140625" style="8" customWidth="1"/>
    <col min="8868" max="8868" width="7" style="8" customWidth="1"/>
    <col min="8869" max="8869" width="7.5703125" style="8" customWidth="1"/>
    <col min="8870" max="8870" width="7.42578125" style="8" customWidth="1"/>
    <col min="8871" max="8871" width="7.28515625" style="8" customWidth="1"/>
    <col min="8872" max="8872" width="7" style="8" customWidth="1"/>
    <col min="8873" max="8873" width="7.5703125" style="8" customWidth="1"/>
    <col min="8874" max="8874" width="8.28515625" style="8" customWidth="1"/>
    <col min="8875" max="8875" width="7.5703125" style="8" customWidth="1"/>
    <col min="8876" max="8876" width="11.140625" style="8" customWidth="1"/>
    <col min="8877" max="8877" width="6.42578125" style="8" customWidth="1"/>
    <col min="8878" max="8878" width="7.5703125" style="8" customWidth="1"/>
    <col min="8879" max="8879" width="9" style="8" customWidth="1"/>
    <col min="8880" max="8880" width="8.42578125" style="8" bestFit="1" customWidth="1"/>
    <col min="8881" max="8881" width="9.140625" style="8" bestFit="1" customWidth="1"/>
    <col min="8882" max="8882" width="10.85546875" style="8" customWidth="1"/>
    <col min="8883" max="8883" width="6.7109375" style="8" customWidth="1"/>
    <col min="8884" max="9105" width="11.42578125" style="8"/>
    <col min="9106" max="9106" width="4" style="8" customWidth="1"/>
    <col min="9107" max="9107" width="43.7109375" style="8" customWidth="1"/>
    <col min="9108" max="9108" width="10.42578125" style="8" customWidth="1"/>
    <col min="9109" max="9109" width="8.42578125" style="8" customWidth="1"/>
    <col min="9110" max="9110" width="8.28515625" style="8" customWidth="1"/>
    <col min="9111" max="9111" width="10.140625" style="8" customWidth="1"/>
    <col min="9112" max="9112" width="9.5703125" style="8" customWidth="1"/>
    <col min="9113" max="9113" width="9.28515625" style="8" customWidth="1"/>
    <col min="9114" max="9115" width="7.5703125" style="8" customWidth="1"/>
    <col min="9116" max="9116" width="8.140625" style="8" customWidth="1"/>
    <col min="9117" max="9117" width="8.7109375" style="8" customWidth="1"/>
    <col min="9118" max="9118" width="9.140625" style="8" customWidth="1"/>
    <col min="9119" max="9119" width="8.85546875" style="8" customWidth="1"/>
    <col min="9120" max="9120" width="6" style="8" customWidth="1"/>
    <col min="9121" max="9121" width="7.5703125" style="8" customWidth="1"/>
    <col min="9122" max="9122" width="8" style="8" customWidth="1"/>
    <col min="9123" max="9123" width="8.140625" style="8" customWidth="1"/>
    <col min="9124" max="9124" width="7" style="8" customWidth="1"/>
    <col min="9125" max="9125" width="7.5703125" style="8" customWidth="1"/>
    <col min="9126" max="9126" width="7.42578125" style="8" customWidth="1"/>
    <col min="9127" max="9127" width="7.28515625" style="8" customWidth="1"/>
    <col min="9128" max="9128" width="7" style="8" customWidth="1"/>
    <col min="9129" max="9129" width="7.5703125" style="8" customWidth="1"/>
    <col min="9130" max="9130" width="8.28515625" style="8" customWidth="1"/>
    <col min="9131" max="9131" width="7.5703125" style="8" customWidth="1"/>
    <col min="9132" max="9132" width="11.140625" style="8" customWidth="1"/>
    <col min="9133" max="9133" width="6.42578125" style="8" customWidth="1"/>
    <col min="9134" max="9134" width="7.5703125" style="8" customWidth="1"/>
    <col min="9135" max="9135" width="9" style="8" customWidth="1"/>
    <col min="9136" max="9136" width="8.42578125" style="8" bestFit="1" customWidth="1"/>
    <col min="9137" max="9137" width="9.140625" style="8" bestFit="1" customWidth="1"/>
    <col min="9138" max="9138" width="10.85546875" style="8" customWidth="1"/>
    <col min="9139" max="9139" width="6.7109375" style="8" customWidth="1"/>
    <col min="9140" max="9361" width="11.42578125" style="8"/>
    <col min="9362" max="9362" width="4" style="8" customWidth="1"/>
    <col min="9363" max="9363" width="43.7109375" style="8" customWidth="1"/>
    <col min="9364" max="9364" width="10.42578125" style="8" customWidth="1"/>
    <col min="9365" max="9365" width="8.42578125" style="8" customWidth="1"/>
    <col min="9366" max="9366" width="8.28515625" style="8" customWidth="1"/>
    <col min="9367" max="9367" width="10.140625" style="8" customWidth="1"/>
    <col min="9368" max="9368" width="9.5703125" style="8" customWidth="1"/>
    <col min="9369" max="9369" width="9.28515625" style="8" customWidth="1"/>
    <col min="9370" max="9371" width="7.5703125" style="8" customWidth="1"/>
    <col min="9372" max="9372" width="8.140625" style="8" customWidth="1"/>
    <col min="9373" max="9373" width="8.7109375" style="8" customWidth="1"/>
    <col min="9374" max="9374" width="9.140625" style="8" customWidth="1"/>
    <col min="9375" max="9375" width="8.85546875" style="8" customWidth="1"/>
    <col min="9376" max="9376" width="6" style="8" customWidth="1"/>
    <col min="9377" max="9377" width="7.5703125" style="8" customWidth="1"/>
    <col min="9378" max="9378" width="8" style="8" customWidth="1"/>
    <col min="9379" max="9379" width="8.140625" style="8" customWidth="1"/>
    <col min="9380" max="9380" width="7" style="8" customWidth="1"/>
    <col min="9381" max="9381" width="7.5703125" style="8" customWidth="1"/>
    <col min="9382" max="9382" width="7.42578125" style="8" customWidth="1"/>
    <col min="9383" max="9383" width="7.28515625" style="8" customWidth="1"/>
    <col min="9384" max="9384" width="7" style="8" customWidth="1"/>
    <col min="9385" max="9385" width="7.5703125" style="8" customWidth="1"/>
    <col min="9386" max="9386" width="8.28515625" style="8" customWidth="1"/>
    <col min="9387" max="9387" width="7.5703125" style="8" customWidth="1"/>
    <col min="9388" max="9388" width="11.140625" style="8" customWidth="1"/>
    <col min="9389" max="9389" width="6.42578125" style="8" customWidth="1"/>
    <col min="9390" max="9390" width="7.5703125" style="8" customWidth="1"/>
    <col min="9391" max="9391" width="9" style="8" customWidth="1"/>
    <col min="9392" max="9392" width="8.42578125" style="8" bestFit="1" customWidth="1"/>
    <col min="9393" max="9393" width="9.140625" style="8" bestFit="1" customWidth="1"/>
    <col min="9394" max="9394" width="10.85546875" style="8" customWidth="1"/>
    <col min="9395" max="9395" width="6.7109375" style="8" customWidth="1"/>
    <col min="9396" max="9617" width="11.42578125" style="8"/>
    <col min="9618" max="9618" width="4" style="8" customWidth="1"/>
    <col min="9619" max="9619" width="43.7109375" style="8" customWidth="1"/>
    <col min="9620" max="9620" width="10.42578125" style="8" customWidth="1"/>
    <col min="9621" max="9621" width="8.42578125" style="8" customWidth="1"/>
    <col min="9622" max="9622" width="8.28515625" style="8" customWidth="1"/>
    <col min="9623" max="9623" width="10.140625" style="8" customWidth="1"/>
    <col min="9624" max="9624" width="9.5703125" style="8" customWidth="1"/>
    <col min="9625" max="9625" width="9.28515625" style="8" customWidth="1"/>
    <col min="9626" max="9627" width="7.5703125" style="8" customWidth="1"/>
    <col min="9628" max="9628" width="8.140625" style="8" customWidth="1"/>
    <col min="9629" max="9629" width="8.7109375" style="8" customWidth="1"/>
    <col min="9630" max="9630" width="9.140625" style="8" customWidth="1"/>
    <col min="9631" max="9631" width="8.85546875" style="8" customWidth="1"/>
    <col min="9632" max="9632" width="6" style="8" customWidth="1"/>
    <col min="9633" max="9633" width="7.5703125" style="8" customWidth="1"/>
    <col min="9634" max="9634" width="8" style="8" customWidth="1"/>
    <col min="9635" max="9635" width="8.140625" style="8" customWidth="1"/>
    <col min="9636" max="9636" width="7" style="8" customWidth="1"/>
    <col min="9637" max="9637" width="7.5703125" style="8" customWidth="1"/>
    <col min="9638" max="9638" width="7.42578125" style="8" customWidth="1"/>
    <col min="9639" max="9639" width="7.28515625" style="8" customWidth="1"/>
    <col min="9640" max="9640" width="7" style="8" customWidth="1"/>
    <col min="9641" max="9641" width="7.5703125" style="8" customWidth="1"/>
    <col min="9642" max="9642" width="8.28515625" style="8" customWidth="1"/>
    <col min="9643" max="9643" width="7.5703125" style="8" customWidth="1"/>
    <col min="9644" max="9644" width="11.140625" style="8" customWidth="1"/>
    <col min="9645" max="9645" width="6.42578125" style="8" customWidth="1"/>
    <col min="9646" max="9646" width="7.5703125" style="8" customWidth="1"/>
    <col min="9647" max="9647" width="9" style="8" customWidth="1"/>
    <col min="9648" max="9648" width="8.42578125" style="8" bestFit="1" customWidth="1"/>
    <col min="9649" max="9649" width="9.140625" style="8" bestFit="1" customWidth="1"/>
    <col min="9650" max="9650" width="10.85546875" style="8" customWidth="1"/>
    <col min="9651" max="9651" width="6.7109375" style="8" customWidth="1"/>
    <col min="9652" max="9873" width="11.42578125" style="8"/>
    <col min="9874" max="9874" width="4" style="8" customWidth="1"/>
    <col min="9875" max="9875" width="43.7109375" style="8" customWidth="1"/>
    <col min="9876" max="9876" width="10.42578125" style="8" customWidth="1"/>
    <col min="9877" max="9877" width="8.42578125" style="8" customWidth="1"/>
    <col min="9878" max="9878" width="8.28515625" style="8" customWidth="1"/>
    <col min="9879" max="9879" width="10.140625" style="8" customWidth="1"/>
    <col min="9880" max="9880" width="9.5703125" style="8" customWidth="1"/>
    <col min="9881" max="9881" width="9.28515625" style="8" customWidth="1"/>
    <col min="9882" max="9883" width="7.5703125" style="8" customWidth="1"/>
    <col min="9884" max="9884" width="8.140625" style="8" customWidth="1"/>
    <col min="9885" max="9885" width="8.7109375" style="8" customWidth="1"/>
    <col min="9886" max="9886" width="9.140625" style="8" customWidth="1"/>
    <col min="9887" max="9887" width="8.85546875" style="8" customWidth="1"/>
    <col min="9888" max="9888" width="6" style="8" customWidth="1"/>
    <col min="9889" max="9889" width="7.5703125" style="8" customWidth="1"/>
    <col min="9890" max="9890" width="8" style="8" customWidth="1"/>
    <col min="9891" max="9891" width="8.140625" style="8" customWidth="1"/>
    <col min="9892" max="9892" width="7" style="8" customWidth="1"/>
    <col min="9893" max="9893" width="7.5703125" style="8" customWidth="1"/>
    <col min="9894" max="9894" width="7.42578125" style="8" customWidth="1"/>
    <col min="9895" max="9895" width="7.28515625" style="8" customWidth="1"/>
    <col min="9896" max="9896" width="7" style="8" customWidth="1"/>
    <col min="9897" max="9897" width="7.5703125" style="8" customWidth="1"/>
    <col min="9898" max="9898" width="8.28515625" style="8" customWidth="1"/>
    <col min="9899" max="9899" width="7.5703125" style="8" customWidth="1"/>
    <col min="9900" max="9900" width="11.140625" style="8" customWidth="1"/>
    <col min="9901" max="9901" width="6.42578125" style="8" customWidth="1"/>
    <col min="9902" max="9902" width="7.5703125" style="8" customWidth="1"/>
    <col min="9903" max="9903" width="9" style="8" customWidth="1"/>
    <col min="9904" max="9904" width="8.42578125" style="8" bestFit="1" customWidth="1"/>
    <col min="9905" max="9905" width="9.140625" style="8" bestFit="1" customWidth="1"/>
    <col min="9906" max="9906" width="10.85546875" style="8" customWidth="1"/>
    <col min="9907" max="9907" width="6.7109375" style="8" customWidth="1"/>
    <col min="9908" max="10129" width="11.42578125" style="8"/>
    <col min="10130" max="10130" width="4" style="8" customWidth="1"/>
    <col min="10131" max="10131" width="43.7109375" style="8" customWidth="1"/>
    <col min="10132" max="10132" width="10.42578125" style="8" customWidth="1"/>
    <col min="10133" max="10133" width="8.42578125" style="8" customWidth="1"/>
    <col min="10134" max="10134" width="8.28515625" style="8" customWidth="1"/>
    <col min="10135" max="10135" width="10.140625" style="8" customWidth="1"/>
    <col min="10136" max="10136" width="9.5703125" style="8" customWidth="1"/>
    <col min="10137" max="10137" width="9.28515625" style="8" customWidth="1"/>
    <col min="10138" max="10139" width="7.5703125" style="8" customWidth="1"/>
    <col min="10140" max="10140" width="8.140625" style="8" customWidth="1"/>
    <col min="10141" max="10141" width="8.7109375" style="8" customWidth="1"/>
    <col min="10142" max="10142" width="9.140625" style="8" customWidth="1"/>
    <col min="10143" max="10143" width="8.85546875" style="8" customWidth="1"/>
    <col min="10144" max="10144" width="6" style="8" customWidth="1"/>
    <col min="10145" max="10145" width="7.5703125" style="8" customWidth="1"/>
    <col min="10146" max="10146" width="8" style="8" customWidth="1"/>
    <col min="10147" max="10147" width="8.140625" style="8" customWidth="1"/>
    <col min="10148" max="10148" width="7" style="8" customWidth="1"/>
    <col min="10149" max="10149" width="7.5703125" style="8" customWidth="1"/>
    <col min="10150" max="10150" width="7.42578125" style="8" customWidth="1"/>
    <col min="10151" max="10151" width="7.28515625" style="8" customWidth="1"/>
    <col min="10152" max="10152" width="7" style="8" customWidth="1"/>
    <col min="10153" max="10153" width="7.5703125" style="8" customWidth="1"/>
    <col min="10154" max="10154" width="8.28515625" style="8" customWidth="1"/>
    <col min="10155" max="10155" width="7.5703125" style="8" customWidth="1"/>
    <col min="10156" max="10156" width="11.140625" style="8" customWidth="1"/>
    <col min="10157" max="10157" width="6.42578125" style="8" customWidth="1"/>
    <col min="10158" max="10158" width="7.5703125" style="8" customWidth="1"/>
    <col min="10159" max="10159" width="9" style="8" customWidth="1"/>
    <col min="10160" max="10160" width="8.42578125" style="8" bestFit="1" customWidth="1"/>
    <col min="10161" max="10161" width="9.140625" style="8" bestFit="1" customWidth="1"/>
    <col min="10162" max="10162" width="10.85546875" style="8" customWidth="1"/>
    <col min="10163" max="10163" width="6.7109375" style="8" customWidth="1"/>
    <col min="10164" max="10385" width="11.42578125" style="8"/>
    <col min="10386" max="10386" width="4" style="8" customWidth="1"/>
    <col min="10387" max="10387" width="43.7109375" style="8" customWidth="1"/>
    <col min="10388" max="10388" width="10.42578125" style="8" customWidth="1"/>
    <col min="10389" max="10389" width="8.42578125" style="8" customWidth="1"/>
    <col min="10390" max="10390" width="8.28515625" style="8" customWidth="1"/>
    <col min="10391" max="10391" width="10.140625" style="8" customWidth="1"/>
    <col min="10392" max="10392" width="9.5703125" style="8" customWidth="1"/>
    <col min="10393" max="10393" width="9.28515625" style="8" customWidth="1"/>
    <col min="10394" max="10395" width="7.5703125" style="8" customWidth="1"/>
    <col min="10396" max="10396" width="8.140625" style="8" customWidth="1"/>
    <col min="10397" max="10397" width="8.7109375" style="8" customWidth="1"/>
    <col min="10398" max="10398" width="9.140625" style="8" customWidth="1"/>
    <col min="10399" max="10399" width="8.85546875" style="8" customWidth="1"/>
    <col min="10400" max="10400" width="6" style="8" customWidth="1"/>
    <col min="10401" max="10401" width="7.5703125" style="8" customWidth="1"/>
    <col min="10402" max="10402" width="8" style="8" customWidth="1"/>
    <col min="10403" max="10403" width="8.140625" style="8" customWidth="1"/>
    <col min="10404" max="10404" width="7" style="8" customWidth="1"/>
    <col min="10405" max="10405" width="7.5703125" style="8" customWidth="1"/>
    <col min="10406" max="10406" width="7.42578125" style="8" customWidth="1"/>
    <col min="10407" max="10407" width="7.28515625" style="8" customWidth="1"/>
    <col min="10408" max="10408" width="7" style="8" customWidth="1"/>
    <col min="10409" max="10409" width="7.5703125" style="8" customWidth="1"/>
    <col min="10410" max="10410" width="8.28515625" style="8" customWidth="1"/>
    <col min="10411" max="10411" width="7.5703125" style="8" customWidth="1"/>
    <col min="10412" max="10412" width="11.140625" style="8" customWidth="1"/>
    <col min="10413" max="10413" width="6.42578125" style="8" customWidth="1"/>
    <col min="10414" max="10414" width="7.5703125" style="8" customWidth="1"/>
    <col min="10415" max="10415" width="9" style="8" customWidth="1"/>
    <col min="10416" max="10416" width="8.42578125" style="8" bestFit="1" customWidth="1"/>
    <col min="10417" max="10417" width="9.140625" style="8" bestFit="1" customWidth="1"/>
    <col min="10418" max="10418" width="10.85546875" style="8" customWidth="1"/>
    <col min="10419" max="10419" width="6.7109375" style="8" customWidth="1"/>
    <col min="10420" max="10641" width="11.42578125" style="8"/>
    <col min="10642" max="10642" width="4" style="8" customWidth="1"/>
    <col min="10643" max="10643" width="43.7109375" style="8" customWidth="1"/>
    <col min="10644" max="10644" width="10.42578125" style="8" customWidth="1"/>
    <col min="10645" max="10645" width="8.42578125" style="8" customWidth="1"/>
    <col min="10646" max="10646" width="8.28515625" style="8" customWidth="1"/>
    <col min="10647" max="10647" width="10.140625" style="8" customWidth="1"/>
    <col min="10648" max="10648" width="9.5703125" style="8" customWidth="1"/>
    <col min="10649" max="10649" width="9.28515625" style="8" customWidth="1"/>
    <col min="10650" max="10651" width="7.5703125" style="8" customWidth="1"/>
    <col min="10652" max="10652" width="8.140625" style="8" customWidth="1"/>
    <col min="10653" max="10653" width="8.7109375" style="8" customWidth="1"/>
    <col min="10654" max="10654" width="9.140625" style="8" customWidth="1"/>
    <col min="10655" max="10655" width="8.85546875" style="8" customWidth="1"/>
    <col min="10656" max="10656" width="6" style="8" customWidth="1"/>
    <col min="10657" max="10657" width="7.5703125" style="8" customWidth="1"/>
    <col min="10658" max="10658" width="8" style="8" customWidth="1"/>
    <col min="10659" max="10659" width="8.140625" style="8" customWidth="1"/>
    <col min="10660" max="10660" width="7" style="8" customWidth="1"/>
    <col min="10661" max="10661" width="7.5703125" style="8" customWidth="1"/>
    <col min="10662" max="10662" width="7.42578125" style="8" customWidth="1"/>
    <col min="10663" max="10663" width="7.28515625" style="8" customWidth="1"/>
    <col min="10664" max="10664" width="7" style="8" customWidth="1"/>
    <col min="10665" max="10665" width="7.5703125" style="8" customWidth="1"/>
    <col min="10666" max="10666" width="8.28515625" style="8" customWidth="1"/>
    <col min="10667" max="10667" width="7.5703125" style="8" customWidth="1"/>
    <col min="10668" max="10668" width="11.140625" style="8" customWidth="1"/>
    <col min="10669" max="10669" width="6.42578125" style="8" customWidth="1"/>
    <col min="10670" max="10670" width="7.5703125" style="8" customWidth="1"/>
    <col min="10671" max="10671" width="9" style="8" customWidth="1"/>
    <col min="10672" max="10672" width="8.42578125" style="8" bestFit="1" customWidth="1"/>
    <col min="10673" max="10673" width="9.140625" style="8" bestFit="1" customWidth="1"/>
    <col min="10674" max="10674" width="10.85546875" style="8" customWidth="1"/>
    <col min="10675" max="10675" width="6.7109375" style="8" customWidth="1"/>
    <col min="10676" max="10897" width="11.42578125" style="8"/>
    <col min="10898" max="10898" width="4" style="8" customWidth="1"/>
    <col min="10899" max="10899" width="43.7109375" style="8" customWidth="1"/>
    <col min="10900" max="10900" width="10.42578125" style="8" customWidth="1"/>
    <col min="10901" max="10901" width="8.42578125" style="8" customWidth="1"/>
    <col min="10902" max="10902" width="8.28515625" style="8" customWidth="1"/>
    <col min="10903" max="10903" width="10.140625" style="8" customWidth="1"/>
    <col min="10904" max="10904" width="9.5703125" style="8" customWidth="1"/>
    <col min="10905" max="10905" width="9.28515625" style="8" customWidth="1"/>
    <col min="10906" max="10907" width="7.5703125" style="8" customWidth="1"/>
    <col min="10908" max="10908" width="8.140625" style="8" customWidth="1"/>
    <col min="10909" max="10909" width="8.7109375" style="8" customWidth="1"/>
    <col min="10910" max="10910" width="9.140625" style="8" customWidth="1"/>
    <col min="10911" max="10911" width="8.85546875" style="8" customWidth="1"/>
    <col min="10912" max="10912" width="6" style="8" customWidth="1"/>
    <col min="10913" max="10913" width="7.5703125" style="8" customWidth="1"/>
    <col min="10914" max="10914" width="8" style="8" customWidth="1"/>
    <col min="10915" max="10915" width="8.140625" style="8" customWidth="1"/>
    <col min="10916" max="10916" width="7" style="8" customWidth="1"/>
    <col min="10917" max="10917" width="7.5703125" style="8" customWidth="1"/>
    <col min="10918" max="10918" width="7.42578125" style="8" customWidth="1"/>
    <col min="10919" max="10919" width="7.28515625" style="8" customWidth="1"/>
    <col min="10920" max="10920" width="7" style="8" customWidth="1"/>
    <col min="10921" max="10921" width="7.5703125" style="8" customWidth="1"/>
    <col min="10922" max="10922" width="8.28515625" style="8" customWidth="1"/>
    <col min="10923" max="10923" width="7.5703125" style="8" customWidth="1"/>
    <col min="10924" max="10924" width="11.140625" style="8" customWidth="1"/>
    <col min="10925" max="10925" width="6.42578125" style="8" customWidth="1"/>
    <col min="10926" max="10926" width="7.5703125" style="8" customWidth="1"/>
    <col min="10927" max="10927" width="9" style="8" customWidth="1"/>
    <col min="10928" max="10928" width="8.42578125" style="8" bestFit="1" customWidth="1"/>
    <col min="10929" max="10929" width="9.140625" style="8" bestFit="1" customWidth="1"/>
    <col min="10930" max="10930" width="10.85546875" style="8" customWidth="1"/>
    <col min="10931" max="10931" width="6.7109375" style="8" customWidth="1"/>
    <col min="10932" max="11153" width="11.42578125" style="8"/>
    <col min="11154" max="11154" width="4" style="8" customWidth="1"/>
    <col min="11155" max="11155" width="43.7109375" style="8" customWidth="1"/>
    <col min="11156" max="11156" width="10.42578125" style="8" customWidth="1"/>
    <col min="11157" max="11157" width="8.42578125" style="8" customWidth="1"/>
    <col min="11158" max="11158" width="8.28515625" style="8" customWidth="1"/>
    <col min="11159" max="11159" width="10.140625" style="8" customWidth="1"/>
    <col min="11160" max="11160" width="9.5703125" style="8" customWidth="1"/>
    <col min="11161" max="11161" width="9.28515625" style="8" customWidth="1"/>
    <col min="11162" max="11163" width="7.5703125" style="8" customWidth="1"/>
    <col min="11164" max="11164" width="8.140625" style="8" customWidth="1"/>
    <col min="11165" max="11165" width="8.7109375" style="8" customWidth="1"/>
    <col min="11166" max="11166" width="9.140625" style="8" customWidth="1"/>
    <col min="11167" max="11167" width="8.85546875" style="8" customWidth="1"/>
    <col min="11168" max="11168" width="6" style="8" customWidth="1"/>
    <col min="11169" max="11169" width="7.5703125" style="8" customWidth="1"/>
    <col min="11170" max="11170" width="8" style="8" customWidth="1"/>
    <col min="11171" max="11171" width="8.140625" style="8" customWidth="1"/>
    <col min="11172" max="11172" width="7" style="8" customWidth="1"/>
    <col min="11173" max="11173" width="7.5703125" style="8" customWidth="1"/>
    <col min="11174" max="11174" width="7.42578125" style="8" customWidth="1"/>
    <col min="11175" max="11175" width="7.28515625" style="8" customWidth="1"/>
    <col min="11176" max="11176" width="7" style="8" customWidth="1"/>
    <col min="11177" max="11177" width="7.5703125" style="8" customWidth="1"/>
    <col min="11178" max="11178" width="8.28515625" style="8" customWidth="1"/>
    <col min="11179" max="11179" width="7.5703125" style="8" customWidth="1"/>
    <col min="11180" max="11180" width="11.140625" style="8" customWidth="1"/>
    <col min="11181" max="11181" width="6.42578125" style="8" customWidth="1"/>
    <col min="11182" max="11182" width="7.5703125" style="8" customWidth="1"/>
    <col min="11183" max="11183" width="9" style="8" customWidth="1"/>
    <col min="11184" max="11184" width="8.42578125" style="8" bestFit="1" customWidth="1"/>
    <col min="11185" max="11185" width="9.140625" style="8" bestFit="1" customWidth="1"/>
    <col min="11186" max="11186" width="10.85546875" style="8" customWidth="1"/>
    <col min="11187" max="11187" width="6.7109375" style="8" customWidth="1"/>
    <col min="11188" max="11409" width="11.42578125" style="8"/>
    <col min="11410" max="11410" width="4" style="8" customWidth="1"/>
    <col min="11411" max="11411" width="43.7109375" style="8" customWidth="1"/>
    <col min="11412" max="11412" width="10.42578125" style="8" customWidth="1"/>
    <col min="11413" max="11413" width="8.42578125" style="8" customWidth="1"/>
    <col min="11414" max="11414" width="8.28515625" style="8" customWidth="1"/>
    <col min="11415" max="11415" width="10.140625" style="8" customWidth="1"/>
    <col min="11416" max="11416" width="9.5703125" style="8" customWidth="1"/>
    <col min="11417" max="11417" width="9.28515625" style="8" customWidth="1"/>
    <col min="11418" max="11419" width="7.5703125" style="8" customWidth="1"/>
    <col min="11420" max="11420" width="8.140625" style="8" customWidth="1"/>
    <col min="11421" max="11421" width="8.7109375" style="8" customWidth="1"/>
    <col min="11422" max="11422" width="9.140625" style="8" customWidth="1"/>
    <col min="11423" max="11423" width="8.85546875" style="8" customWidth="1"/>
    <col min="11424" max="11424" width="6" style="8" customWidth="1"/>
    <col min="11425" max="11425" width="7.5703125" style="8" customWidth="1"/>
    <col min="11426" max="11426" width="8" style="8" customWidth="1"/>
    <col min="11427" max="11427" width="8.140625" style="8" customWidth="1"/>
    <col min="11428" max="11428" width="7" style="8" customWidth="1"/>
    <col min="11429" max="11429" width="7.5703125" style="8" customWidth="1"/>
    <col min="11430" max="11430" width="7.42578125" style="8" customWidth="1"/>
    <col min="11431" max="11431" width="7.28515625" style="8" customWidth="1"/>
    <col min="11432" max="11432" width="7" style="8" customWidth="1"/>
    <col min="11433" max="11433" width="7.5703125" style="8" customWidth="1"/>
    <col min="11434" max="11434" width="8.28515625" style="8" customWidth="1"/>
    <col min="11435" max="11435" width="7.5703125" style="8" customWidth="1"/>
    <col min="11436" max="11436" width="11.140625" style="8" customWidth="1"/>
    <col min="11437" max="11437" width="6.42578125" style="8" customWidth="1"/>
    <col min="11438" max="11438" width="7.5703125" style="8" customWidth="1"/>
    <col min="11439" max="11439" width="9" style="8" customWidth="1"/>
    <col min="11440" max="11440" width="8.42578125" style="8" bestFit="1" customWidth="1"/>
    <col min="11441" max="11441" width="9.140625" style="8" bestFit="1" customWidth="1"/>
    <col min="11442" max="11442" width="10.85546875" style="8" customWidth="1"/>
    <col min="11443" max="11443" width="6.7109375" style="8" customWidth="1"/>
    <col min="11444" max="11665" width="11.42578125" style="8"/>
    <col min="11666" max="11666" width="4" style="8" customWidth="1"/>
    <col min="11667" max="11667" width="43.7109375" style="8" customWidth="1"/>
    <col min="11668" max="11668" width="10.42578125" style="8" customWidth="1"/>
    <col min="11669" max="11669" width="8.42578125" style="8" customWidth="1"/>
    <col min="11670" max="11670" width="8.28515625" style="8" customWidth="1"/>
    <col min="11671" max="11671" width="10.140625" style="8" customWidth="1"/>
    <col min="11672" max="11672" width="9.5703125" style="8" customWidth="1"/>
    <col min="11673" max="11673" width="9.28515625" style="8" customWidth="1"/>
    <col min="11674" max="11675" width="7.5703125" style="8" customWidth="1"/>
    <col min="11676" max="11676" width="8.140625" style="8" customWidth="1"/>
    <col min="11677" max="11677" width="8.7109375" style="8" customWidth="1"/>
    <col min="11678" max="11678" width="9.140625" style="8" customWidth="1"/>
    <col min="11679" max="11679" width="8.85546875" style="8" customWidth="1"/>
    <col min="11680" max="11680" width="6" style="8" customWidth="1"/>
    <col min="11681" max="11681" width="7.5703125" style="8" customWidth="1"/>
    <col min="11682" max="11682" width="8" style="8" customWidth="1"/>
    <col min="11683" max="11683" width="8.140625" style="8" customWidth="1"/>
    <col min="11684" max="11684" width="7" style="8" customWidth="1"/>
    <col min="11685" max="11685" width="7.5703125" style="8" customWidth="1"/>
    <col min="11686" max="11686" width="7.42578125" style="8" customWidth="1"/>
    <col min="11687" max="11687" width="7.28515625" style="8" customWidth="1"/>
    <col min="11688" max="11688" width="7" style="8" customWidth="1"/>
    <col min="11689" max="11689" width="7.5703125" style="8" customWidth="1"/>
    <col min="11690" max="11690" width="8.28515625" style="8" customWidth="1"/>
    <col min="11691" max="11691" width="7.5703125" style="8" customWidth="1"/>
    <col min="11692" max="11692" width="11.140625" style="8" customWidth="1"/>
    <col min="11693" max="11693" width="6.42578125" style="8" customWidth="1"/>
    <col min="11694" max="11694" width="7.5703125" style="8" customWidth="1"/>
    <col min="11695" max="11695" width="9" style="8" customWidth="1"/>
    <col min="11696" max="11696" width="8.42578125" style="8" bestFit="1" customWidth="1"/>
    <col min="11697" max="11697" width="9.140625" style="8" bestFit="1" customWidth="1"/>
    <col min="11698" max="11698" width="10.85546875" style="8" customWidth="1"/>
    <col min="11699" max="11699" width="6.7109375" style="8" customWidth="1"/>
    <col min="11700" max="11921" width="11.42578125" style="8"/>
    <col min="11922" max="11922" width="4" style="8" customWidth="1"/>
    <col min="11923" max="11923" width="43.7109375" style="8" customWidth="1"/>
    <col min="11924" max="11924" width="10.42578125" style="8" customWidth="1"/>
    <col min="11925" max="11925" width="8.42578125" style="8" customWidth="1"/>
    <col min="11926" max="11926" width="8.28515625" style="8" customWidth="1"/>
    <col min="11927" max="11927" width="10.140625" style="8" customWidth="1"/>
    <col min="11928" max="11928" width="9.5703125" style="8" customWidth="1"/>
    <col min="11929" max="11929" width="9.28515625" style="8" customWidth="1"/>
    <col min="11930" max="11931" width="7.5703125" style="8" customWidth="1"/>
    <col min="11932" max="11932" width="8.140625" style="8" customWidth="1"/>
    <col min="11933" max="11933" width="8.7109375" style="8" customWidth="1"/>
    <col min="11934" max="11934" width="9.140625" style="8" customWidth="1"/>
    <col min="11935" max="11935" width="8.85546875" style="8" customWidth="1"/>
    <col min="11936" max="11936" width="6" style="8" customWidth="1"/>
    <col min="11937" max="11937" width="7.5703125" style="8" customWidth="1"/>
    <col min="11938" max="11938" width="8" style="8" customWidth="1"/>
    <col min="11939" max="11939" width="8.140625" style="8" customWidth="1"/>
    <col min="11940" max="11940" width="7" style="8" customWidth="1"/>
    <col min="11941" max="11941" width="7.5703125" style="8" customWidth="1"/>
    <col min="11942" max="11942" width="7.42578125" style="8" customWidth="1"/>
    <col min="11943" max="11943" width="7.28515625" style="8" customWidth="1"/>
    <col min="11944" max="11944" width="7" style="8" customWidth="1"/>
    <col min="11945" max="11945" width="7.5703125" style="8" customWidth="1"/>
    <col min="11946" max="11946" width="8.28515625" style="8" customWidth="1"/>
    <col min="11947" max="11947" width="7.5703125" style="8" customWidth="1"/>
    <col min="11948" max="11948" width="11.140625" style="8" customWidth="1"/>
    <col min="11949" max="11949" width="6.42578125" style="8" customWidth="1"/>
    <col min="11950" max="11950" width="7.5703125" style="8" customWidth="1"/>
    <col min="11951" max="11951" width="9" style="8" customWidth="1"/>
    <col min="11952" max="11952" width="8.42578125" style="8" bestFit="1" customWidth="1"/>
    <col min="11953" max="11953" width="9.140625" style="8" bestFit="1" customWidth="1"/>
    <col min="11954" max="11954" width="10.85546875" style="8" customWidth="1"/>
    <col min="11955" max="11955" width="6.7109375" style="8" customWidth="1"/>
    <col min="11956" max="12177" width="11.42578125" style="8"/>
    <col min="12178" max="12178" width="4" style="8" customWidth="1"/>
    <col min="12179" max="12179" width="43.7109375" style="8" customWidth="1"/>
    <col min="12180" max="12180" width="10.42578125" style="8" customWidth="1"/>
    <col min="12181" max="12181" width="8.42578125" style="8" customWidth="1"/>
    <col min="12182" max="12182" width="8.28515625" style="8" customWidth="1"/>
    <col min="12183" max="12183" width="10.140625" style="8" customWidth="1"/>
    <col min="12184" max="12184" width="9.5703125" style="8" customWidth="1"/>
    <col min="12185" max="12185" width="9.28515625" style="8" customWidth="1"/>
    <col min="12186" max="12187" width="7.5703125" style="8" customWidth="1"/>
    <col min="12188" max="12188" width="8.140625" style="8" customWidth="1"/>
    <col min="12189" max="12189" width="8.7109375" style="8" customWidth="1"/>
    <col min="12190" max="12190" width="9.140625" style="8" customWidth="1"/>
    <col min="12191" max="12191" width="8.85546875" style="8" customWidth="1"/>
    <col min="12192" max="12192" width="6" style="8" customWidth="1"/>
    <col min="12193" max="12193" width="7.5703125" style="8" customWidth="1"/>
    <col min="12194" max="12194" width="8" style="8" customWidth="1"/>
    <col min="12195" max="12195" width="8.140625" style="8" customWidth="1"/>
    <col min="12196" max="12196" width="7" style="8" customWidth="1"/>
    <col min="12197" max="12197" width="7.5703125" style="8" customWidth="1"/>
    <col min="12198" max="12198" width="7.42578125" style="8" customWidth="1"/>
    <col min="12199" max="12199" width="7.28515625" style="8" customWidth="1"/>
    <col min="12200" max="12200" width="7" style="8" customWidth="1"/>
    <col min="12201" max="12201" width="7.5703125" style="8" customWidth="1"/>
    <col min="12202" max="12202" width="8.28515625" style="8" customWidth="1"/>
    <col min="12203" max="12203" width="7.5703125" style="8" customWidth="1"/>
    <col min="12204" max="12204" width="11.140625" style="8" customWidth="1"/>
    <col min="12205" max="12205" width="6.42578125" style="8" customWidth="1"/>
    <col min="12206" max="12206" width="7.5703125" style="8" customWidth="1"/>
    <col min="12207" max="12207" width="9" style="8" customWidth="1"/>
    <col min="12208" max="12208" width="8.42578125" style="8" bestFit="1" customWidth="1"/>
    <col min="12209" max="12209" width="9.140625" style="8" bestFit="1" customWidth="1"/>
    <col min="12210" max="12210" width="10.85546875" style="8" customWidth="1"/>
    <col min="12211" max="12211" width="6.7109375" style="8" customWidth="1"/>
    <col min="12212" max="12433" width="11.42578125" style="8"/>
    <col min="12434" max="12434" width="4" style="8" customWidth="1"/>
    <col min="12435" max="12435" width="43.7109375" style="8" customWidth="1"/>
    <col min="12436" max="12436" width="10.42578125" style="8" customWidth="1"/>
    <col min="12437" max="12437" width="8.42578125" style="8" customWidth="1"/>
    <col min="12438" max="12438" width="8.28515625" style="8" customWidth="1"/>
    <col min="12439" max="12439" width="10.140625" style="8" customWidth="1"/>
    <col min="12440" max="12440" width="9.5703125" style="8" customWidth="1"/>
    <col min="12441" max="12441" width="9.28515625" style="8" customWidth="1"/>
    <col min="12442" max="12443" width="7.5703125" style="8" customWidth="1"/>
    <col min="12444" max="12444" width="8.140625" style="8" customWidth="1"/>
    <col min="12445" max="12445" width="8.7109375" style="8" customWidth="1"/>
    <col min="12446" max="12446" width="9.140625" style="8" customWidth="1"/>
    <col min="12447" max="12447" width="8.85546875" style="8" customWidth="1"/>
    <col min="12448" max="12448" width="6" style="8" customWidth="1"/>
    <col min="12449" max="12449" width="7.5703125" style="8" customWidth="1"/>
    <col min="12450" max="12450" width="8" style="8" customWidth="1"/>
    <col min="12451" max="12451" width="8.140625" style="8" customWidth="1"/>
    <col min="12452" max="12452" width="7" style="8" customWidth="1"/>
    <col min="12453" max="12453" width="7.5703125" style="8" customWidth="1"/>
    <col min="12454" max="12454" width="7.42578125" style="8" customWidth="1"/>
    <col min="12455" max="12455" width="7.28515625" style="8" customWidth="1"/>
    <col min="12456" max="12456" width="7" style="8" customWidth="1"/>
    <col min="12457" max="12457" width="7.5703125" style="8" customWidth="1"/>
    <col min="12458" max="12458" width="8.28515625" style="8" customWidth="1"/>
    <col min="12459" max="12459" width="7.5703125" style="8" customWidth="1"/>
    <col min="12460" max="12460" width="11.140625" style="8" customWidth="1"/>
    <col min="12461" max="12461" width="6.42578125" style="8" customWidth="1"/>
    <col min="12462" max="12462" width="7.5703125" style="8" customWidth="1"/>
    <col min="12463" max="12463" width="9" style="8" customWidth="1"/>
    <col min="12464" max="12464" width="8.42578125" style="8" bestFit="1" customWidth="1"/>
    <col min="12465" max="12465" width="9.140625" style="8" bestFit="1" customWidth="1"/>
    <col min="12466" max="12466" width="10.85546875" style="8" customWidth="1"/>
    <col min="12467" max="12467" width="6.7109375" style="8" customWidth="1"/>
    <col min="12468" max="12689" width="11.42578125" style="8"/>
    <col min="12690" max="12690" width="4" style="8" customWidth="1"/>
    <col min="12691" max="12691" width="43.7109375" style="8" customWidth="1"/>
    <col min="12692" max="12692" width="10.42578125" style="8" customWidth="1"/>
    <col min="12693" max="12693" width="8.42578125" style="8" customWidth="1"/>
    <col min="12694" max="12694" width="8.28515625" style="8" customWidth="1"/>
    <col min="12695" max="12695" width="10.140625" style="8" customWidth="1"/>
    <col min="12696" max="12696" width="9.5703125" style="8" customWidth="1"/>
    <col min="12697" max="12697" width="9.28515625" style="8" customWidth="1"/>
    <col min="12698" max="12699" width="7.5703125" style="8" customWidth="1"/>
    <col min="12700" max="12700" width="8.140625" style="8" customWidth="1"/>
    <col min="12701" max="12701" width="8.7109375" style="8" customWidth="1"/>
    <col min="12702" max="12702" width="9.140625" style="8" customWidth="1"/>
    <col min="12703" max="12703" width="8.85546875" style="8" customWidth="1"/>
    <col min="12704" max="12704" width="6" style="8" customWidth="1"/>
    <col min="12705" max="12705" width="7.5703125" style="8" customWidth="1"/>
    <col min="12706" max="12706" width="8" style="8" customWidth="1"/>
    <col min="12707" max="12707" width="8.140625" style="8" customWidth="1"/>
    <col min="12708" max="12708" width="7" style="8" customWidth="1"/>
    <col min="12709" max="12709" width="7.5703125" style="8" customWidth="1"/>
    <col min="12710" max="12710" width="7.42578125" style="8" customWidth="1"/>
    <col min="12711" max="12711" width="7.28515625" style="8" customWidth="1"/>
    <col min="12712" max="12712" width="7" style="8" customWidth="1"/>
    <col min="12713" max="12713" width="7.5703125" style="8" customWidth="1"/>
    <col min="12714" max="12714" width="8.28515625" style="8" customWidth="1"/>
    <col min="12715" max="12715" width="7.5703125" style="8" customWidth="1"/>
    <col min="12716" max="12716" width="11.140625" style="8" customWidth="1"/>
    <col min="12717" max="12717" width="6.42578125" style="8" customWidth="1"/>
    <col min="12718" max="12718" width="7.5703125" style="8" customWidth="1"/>
    <col min="12719" max="12719" width="9" style="8" customWidth="1"/>
    <col min="12720" max="12720" width="8.42578125" style="8" bestFit="1" customWidth="1"/>
    <col min="12721" max="12721" width="9.140625" style="8" bestFit="1" customWidth="1"/>
    <col min="12722" max="12722" width="10.85546875" style="8" customWidth="1"/>
    <col min="12723" max="12723" width="6.7109375" style="8" customWidth="1"/>
    <col min="12724" max="12945" width="11.42578125" style="8"/>
    <col min="12946" max="12946" width="4" style="8" customWidth="1"/>
    <col min="12947" max="12947" width="43.7109375" style="8" customWidth="1"/>
    <col min="12948" max="12948" width="10.42578125" style="8" customWidth="1"/>
    <col min="12949" max="12949" width="8.42578125" style="8" customWidth="1"/>
    <col min="12950" max="12950" width="8.28515625" style="8" customWidth="1"/>
    <col min="12951" max="12951" width="10.140625" style="8" customWidth="1"/>
    <col min="12952" max="12952" width="9.5703125" style="8" customWidth="1"/>
    <col min="12953" max="12953" width="9.28515625" style="8" customWidth="1"/>
    <col min="12954" max="12955" width="7.5703125" style="8" customWidth="1"/>
    <col min="12956" max="12956" width="8.140625" style="8" customWidth="1"/>
    <col min="12957" max="12957" width="8.7109375" style="8" customWidth="1"/>
    <col min="12958" max="12958" width="9.140625" style="8" customWidth="1"/>
    <col min="12959" max="12959" width="8.85546875" style="8" customWidth="1"/>
    <col min="12960" max="12960" width="6" style="8" customWidth="1"/>
    <col min="12961" max="12961" width="7.5703125" style="8" customWidth="1"/>
    <col min="12962" max="12962" width="8" style="8" customWidth="1"/>
    <col min="12963" max="12963" width="8.140625" style="8" customWidth="1"/>
    <col min="12964" max="12964" width="7" style="8" customWidth="1"/>
    <col min="12965" max="12965" width="7.5703125" style="8" customWidth="1"/>
    <col min="12966" max="12966" width="7.42578125" style="8" customWidth="1"/>
    <col min="12967" max="12967" width="7.28515625" style="8" customWidth="1"/>
    <col min="12968" max="12968" width="7" style="8" customWidth="1"/>
    <col min="12969" max="12969" width="7.5703125" style="8" customWidth="1"/>
    <col min="12970" max="12970" width="8.28515625" style="8" customWidth="1"/>
    <col min="12971" max="12971" width="7.5703125" style="8" customWidth="1"/>
    <col min="12972" max="12972" width="11.140625" style="8" customWidth="1"/>
    <col min="12973" max="12973" width="6.42578125" style="8" customWidth="1"/>
    <col min="12974" max="12974" width="7.5703125" style="8" customWidth="1"/>
    <col min="12975" max="12975" width="9" style="8" customWidth="1"/>
    <col min="12976" max="12976" width="8.42578125" style="8" bestFit="1" customWidth="1"/>
    <col min="12977" max="12977" width="9.140625" style="8" bestFit="1" customWidth="1"/>
    <col min="12978" max="12978" width="10.85546875" style="8" customWidth="1"/>
    <col min="12979" max="12979" width="6.7109375" style="8" customWidth="1"/>
    <col min="12980" max="13201" width="11.42578125" style="8"/>
    <col min="13202" max="13202" width="4" style="8" customWidth="1"/>
    <col min="13203" max="13203" width="43.7109375" style="8" customWidth="1"/>
    <col min="13204" max="13204" width="10.42578125" style="8" customWidth="1"/>
    <col min="13205" max="13205" width="8.42578125" style="8" customWidth="1"/>
    <col min="13206" max="13206" width="8.28515625" style="8" customWidth="1"/>
    <col min="13207" max="13207" width="10.140625" style="8" customWidth="1"/>
    <col min="13208" max="13208" width="9.5703125" style="8" customWidth="1"/>
    <col min="13209" max="13209" width="9.28515625" style="8" customWidth="1"/>
    <col min="13210" max="13211" width="7.5703125" style="8" customWidth="1"/>
    <col min="13212" max="13212" width="8.140625" style="8" customWidth="1"/>
    <col min="13213" max="13213" width="8.7109375" style="8" customWidth="1"/>
    <col min="13214" max="13214" width="9.140625" style="8" customWidth="1"/>
    <col min="13215" max="13215" width="8.85546875" style="8" customWidth="1"/>
    <col min="13216" max="13216" width="6" style="8" customWidth="1"/>
    <col min="13217" max="13217" width="7.5703125" style="8" customWidth="1"/>
    <col min="13218" max="13218" width="8" style="8" customWidth="1"/>
    <col min="13219" max="13219" width="8.140625" style="8" customWidth="1"/>
    <col min="13220" max="13220" width="7" style="8" customWidth="1"/>
    <col min="13221" max="13221" width="7.5703125" style="8" customWidth="1"/>
    <col min="13222" max="13222" width="7.42578125" style="8" customWidth="1"/>
    <col min="13223" max="13223" width="7.28515625" style="8" customWidth="1"/>
    <col min="13224" max="13224" width="7" style="8" customWidth="1"/>
    <col min="13225" max="13225" width="7.5703125" style="8" customWidth="1"/>
    <col min="13226" max="13226" width="8.28515625" style="8" customWidth="1"/>
    <col min="13227" max="13227" width="7.5703125" style="8" customWidth="1"/>
    <col min="13228" max="13228" width="11.140625" style="8" customWidth="1"/>
    <col min="13229" max="13229" width="6.42578125" style="8" customWidth="1"/>
    <col min="13230" max="13230" width="7.5703125" style="8" customWidth="1"/>
    <col min="13231" max="13231" width="9" style="8" customWidth="1"/>
    <col min="13232" max="13232" width="8.42578125" style="8" bestFit="1" customWidth="1"/>
    <col min="13233" max="13233" width="9.140625" style="8" bestFit="1" customWidth="1"/>
    <col min="13234" max="13234" width="10.85546875" style="8" customWidth="1"/>
    <col min="13235" max="13235" width="6.7109375" style="8" customWidth="1"/>
    <col min="13236" max="13457" width="11.42578125" style="8"/>
    <col min="13458" max="13458" width="4" style="8" customWidth="1"/>
    <col min="13459" max="13459" width="43.7109375" style="8" customWidth="1"/>
    <col min="13460" max="13460" width="10.42578125" style="8" customWidth="1"/>
    <col min="13461" max="13461" width="8.42578125" style="8" customWidth="1"/>
    <col min="13462" max="13462" width="8.28515625" style="8" customWidth="1"/>
    <col min="13463" max="13463" width="10.140625" style="8" customWidth="1"/>
    <col min="13464" max="13464" width="9.5703125" style="8" customWidth="1"/>
    <col min="13465" max="13465" width="9.28515625" style="8" customWidth="1"/>
    <col min="13466" max="13467" width="7.5703125" style="8" customWidth="1"/>
    <col min="13468" max="13468" width="8.140625" style="8" customWidth="1"/>
    <col min="13469" max="13469" width="8.7109375" style="8" customWidth="1"/>
    <col min="13470" max="13470" width="9.140625" style="8" customWidth="1"/>
    <col min="13471" max="13471" width="8.85546875" style="8" customWidth="1"/>
    <col min="13472" max="13472" width="6" style="8" customWidth="1"/>
    <col min="13473" max="13473" width="7.5703125" style="8" customWidth="1"/>
    <col min="13474" max="13474" width="8" style="8" customWidth="1"/>
    <col min="13475" max="13475" width="8.140625" style="8" customWidth="1"/>
    <col min="13476" max="13476" width="7" style="8" customWidth="1"/>
    <col min="13477" max="13477" width="7.5703125" style="8" customWidth="1"/>
    <col min="13478" max="13478" width="7.42578125" style="8" customWidth="1"/>
    <col min="13479" max="13479" width="7.28515625" style="8" customWidth="1"/>
    <col min="13480" max="13480" width="7" style="8" customWidth="1"/>
    <col min="13481" max="13481" width="7.5703125" style="8" customWidth="1"/>
    <col min="13482" max="13482" width="8.28515625" style="8" customWidth="1"/>
    <col min="13483" max="13483" width="7.5703125" style="8" customWidth="1"/>
    <col min="13484" max="13484" width="11.140625" style="8" customWidth="1"/>
    <col min="13485" max="13485" width="6.42578125" style="8" customWidth="1"/>
    <col min="13486" max="13486" width="7.5703125" style="8" customWidth="1"/>
    <col min="13487" max="13487" width="9" style="8" customWidth="1"/>
    <col min="13488" max="13488" width="8.42578125" style="8" bestFit="1" customWidth="1"/>
    <col min="13489" max="13489" width="9.140625" style="8" bestFit="1" customWidth="1"/>
    <col min="13490" max="13490" width="10.85546875" style="8" customWidth="1"/>
    <col min="13491" max="13491" width="6.7109375" style="8" customWidth="1"/>
    <col min="13492" max="13713" width="11.42578125" style="8"/>
    <col min="13714" max="13714" width="4" style="8" customWidth="1"/>
    <col min="13715" max="13715" width="43.7109375" style="8" customWidth="1"/>
    <col min="13716" max="13716" width="10.42578125" style="8" customWidth="1"/>
    <col min="13717" max="13717" width="8.42578125" style="8" customWidth="1"/>
    <col min="13718" max="13718" width="8.28515625" style="8" customWidth="1"/>
    <col min="13719" max="13719" width="10.140625" style="8" customWidth="1"/>
    <col min="13720" max="13720" width="9.5703125" style="8" customWidth="1"/>
    <col min="13721" max="13721" width="9.28515625" style="8" customWidth="1"/>
    <col min="13722" max="13723" width="7.5703125" style="8" customWidth="1"/>
    <col min="13724" max="13724" width="8.140625" style="8" customWidth="1"/>
    <col min="13725" max="13725" width="8.7109375" style="8" customWidth="1"/>
    <col min="13726" max="13726" width="9.140625" style="8" customWidth="1"/>
    <col min="13727" max="13727" width="8.85546875" style="8" customWidth="1"/>
    <col min="13728" max="13728" width="6" style="8" customWidth="1"/>
    <col min="13729" max="13729" width="7.5703125" style="8" customWidth="1"/>
    <col min="13730" max="13730" width="8" style="8" customWidth="1"/>
    <col min="13731" max="13731" width="8.140625" style="8" customWidth="1"/>
    <col min="13732" max="13732" width="7" style="8" customWidth="1"/>
    <col min="13733" max="13733" width="7.5703125" style="8" customWidth="1"/>
    <col min="13734" max="13734" width="7.42578125" style="8" customWidth="1"/>
    <col min="13735" max="13735" width="7.28515625" style="8" customWidth="1"/>
    <col min="13736" max="13736" width="7" style="8" customWidth="1"/>
    <col min="13737" max="13737" width="7.5703125" style="8" customWidth="1"/>
    <col min="13738" max="13738" width="8.28515625" style="8" customWidth="1"/>
    <col min="13739" max="13739" width="7.5703125" style="8" customWidth="1"/>
    <col min="13740" max="13740" width="11.140625" style="8" customWidth="1"/>
    <col min="13741" max="13741" width="6.42578125" style="8" customWidth="1"/>
    <col min="13742" max="13742" width="7.5703125" style="8" customWidth="1"/>
    <col min="13743" max="13743" width="9" style="8" customWidth="1"/>
    <col min="13744" max="13744" width="8.42578125" style="8" bestFit="1" customWidth="1"/>
    <col min="13745" max="13745" width="9.140625" style="8" bestFit="1" customWidth="1"/>
    <col min="13746" max="13746" width="10.85546875" style="8" customWidth="1"/>
    <col min="13747" max="13747" width="6.7109375" style="8" customWidth="1"/>
    <col min="13748" max="13969" width="11.42578125" style="8"/>
    <col min="13970" max="13970" width="4" style="8" customWidth="1"/>
    <col min="13971" max="13971" width="43.7109375" style="8" customWidth="1"/>
    <col min="13972" max="13972" width="10.42578125" style="8" customWidth="1"/>
    <col min="13973" max="13973" width="8.42578125" style="8" customWidth="1"/>
    <col min="13974" max="13974" width="8.28515625" style="8" customWidth="1"/>
    <col min="13975" max="13975" width="10.140625" style="8" customWidth="1"/>
    <col min="13976" max="13976" width="9.5703125" style="8" customWidth="1"/>
    <col min="13977" max="13977" width="9.28515625" style="8" customWidth="1"/>
    <col min="13978" max="13979" width="7.5703125" style="8" customWidth="1"/>
    <col min="13980" max="13980" width="8.140625" style="8" customWidth="1"/>
    <col min="13981" max="13981" width="8.7109375" style="8" customWidth="1"/>
    <col min="13982" max="13982" width="9.140625" style="8" customWidth="1"/>
    <col min="13983" max="13983" width="8.85546875" style="8" customWidth="1"/>
    <col min="13984" max="13984" width="6" style="8" customWidth="1"/>
    <col min="13985" max="13985" width="7.5703125" style="8" customWidth="1"/>
    <col min="13986" max="13986" width="8" style="8" customWidth="1"/>
    <col min="13987" max="13987" width="8.140625" style="8" customWidth="1"/>
    <col min="13988" max="13988" width="7" style="8" customWidth="1"/>
    <col min="13989" max="13989" width="7.5703125" style="8" customWidth="1"/>
    <col min="13990" max="13990" width="7.42578125" style="8" customWidth="1"/>
    <col min="13991" max="13991" width="7.28515625" style="8" customWidth="1"/>
    <col min="13992" max="13992" width="7" style="8" customWidth="1"/>
    <col min="13993" max="13993" width="7.5703125" style="8" customWidth="1"/>
    <col min="13994" max="13994" width="8.28515625" style="8" customWidth="1"/>
    <col min="13995" max="13995" width="7.5703125" style="8" customWidth="1"/>
    <col min="13996" max="13996" width="11.140625" style="8" customWidth="1"/>
    <col min="13997" max="13997" width="6.42578125" style="8" customWidth="1"/>
    <col min="13998" max="13998" width="7.5703125" style="8" customWidth="1"/>
    <col min="13999" max="13999" width="9" style="8" customWidth="1"/>
    <col min="14000" max="14000" width="8.42578125" style="8" bestFit="1" customWidth="1"/>
    <col min="14001" max="14001" width="9.140625" style="8" bestFit="1" customWidth="1"/>
    <col min="14002" max="14002" width="10.85546875" style="8" customWidth="1"/>
    <col min="14003" max="14003" width="6.7109375" style="8" customWidth="1"/>
    <col min="14004" max="14225" width="11.42578125" style="8"/>
    <col min="14226" max="14226" width="4" style="8" customWidth="1"/>
    <col min="14227" max="14227" width="43.7109375" style="8" customWidth="1"/>
    <col min="14228" max="14228" width="10.42578125" style="8" customWidth="1"/>
    <col min="14229" max="14229" width="8.42578125" style="8" customWidth="1"/>
    <col min="14230" max="14230" width="8.28515625" style="8" customWidth="1"/>
    <col min="14231" max="14231" width="10.140625" style="8" customWidth="1"/>
    <col min="14232" max="14232" width="9.5703125" style="8" customWidth="1"/>
    <col min="14233" max="14233" width="9.28515625" style="8" customWidth="1"/>
    <col min="14234" max="14235" width="7.5703125" style="8" customWidth="1"/>
    <col min="14236" max="14236" width="8.140625" style="8" customWidth="1"/>
    <col min="14237" max="14237" width="8.7109375" style="8" customWidth="1"/>
    <col min="14238" max="14238" width="9.140625" style="8" customWidth="1"/>
    <col min="14239" max="14239" width="8.85546875" style="8" customWidth="1"/>
    <col min="14240" max="14240" width="6" style="8" customWidth="1"/>
    <col min="14241" max="14241" width="7.5703125" style="8" customWidth="1"/>
    <col min="14242" max="14242" width="8" style="8" customWidth="1"/>
    <col min="14243" max="14243" width="8.140625" style="8" customWidth="1"/>
    <col min="14244" max="14244" width="7" style="8" customWidth="1"/>
    <col min="14245" max="14245" width="7.5703125" style="8" customWidth="1"/>
    <col min="14246" max="14246" width="7.42578125" style="8" customWidth="1"/>
    <col min="14247" max="14247" width="7.28515625" style="8" customWidth="1"/>
    <col min="14248" max="14248" width="7" style="8" customWidth="1"/>
    <col min="14249" max="14249" width="7.5703125" style="8" customWidth="1"/>
    <col min="14250" max="14250" width="8.28515625" style="8" customWidth="1"/>
    <col min="14251" max="14251" width="7.5703125" style="8" customWidth="1"/>
    <col min="14252" max="14252" width="11.140625" style="8" customWidth="1"/>
    <col min="14253" max="14253" width="6.42578125" style="8" customWidth="1"/>
    <col min="14254" max="14254" width="7.5703125" style="8" customWidth="1"/>
    <col min="14255" max="14255" width="9" style="8" customWidth="1"/>
    <col min="14256" max="14256" width="8.42578125" style="8" bestFit="1" customWidth="1"/>
    <col min="14257" max="14257" width="9.140625" style="8" bestFit="1" customWidth="1"/>
    <col min="14258" max="14258" width="10.85546875" style="8" customWidth="1"/>
    <col min="14259" max="14259" width="6.7109375" style="8" customWidth="1"/>
    <col min="14260" max="14481" width="11.42578125" style="8"/>
    <col min="14482" max="14482" width="4" style="8" customWidth="1"/>
    <col min="14483" max="14483" width="43.7109375" style="8" customWidth="1"/>
    <col min="14484" max="14484" width="10.42578125" style="8" customWidth="1"/>
    <col min="14485" max="14485" width="8.42578125" style="8" customWidth="1"/>
    <col min="14486" max="14486" width="8.28515625" style="8" customWidth="1"/>
    <col min="14487" max="14487" width="10.140625" style="8" customWidth="1"/>
    <col min="14488" max="14488" width="9.5703125" style="8" customWidth="1"/>
    <col min="14489" max="14489" width="9.28515625" style="8" customWidth="1"/>
    <col min="14490" max="14491" width="7.5703125" style="8" customWidth="1"/>
    <col min="14492" max="14492" width="8.140625" style="8" customWidth="1"/>
    <col min="14493" max="14493" width="8.7109375" style="8" customWidth="1"/>
    <col min="14494" max="14494" width="9.140625" style="8" customWidth="1"/>
    <col min="14495" max="14495" width="8.85546875" style="8" customWidth="1"/>
    <col min="14496" max="14496" width="6" style="8" customWidth="1"/>
    <col min="14497" max="14497" width="7.5703125" style="8" customWidth="1"/>
    <col min="14498" max="14498" width="8" style="8" customWidth="1"/>
    <col min="14499" max="14499" width="8.140625" style="8" customWidth="1"/>
    <col min="14500" max="14500" width="7" style="8" customWidth="1"/>
    <col min="14501" max="14501" width="7.5703125" style="8" customWidth="1"/>
    <col min="14502" max="14502" width="7.42578125" style="8" customWidth="1"/>
    <col min="14503" max="14503" width="7.28515625" style="8" customWidth="1"/>
    <col min="14504" max="14504" width="7" style="8" customWidth="1"/>
    <col min="14505" max="14505" width="7.5703125" style="8" customWidth="1"/>
    <col min="14506" max="14506" width="8.28515625" style="8" customWidth="1"/>
    <col min="14507" max="14507" width="7.5703125" style="8" customWidth="1"/>
    <col min="14508" max="14508" width="11.140625" style="8" customWidth="1"/>
    <col min="14509" max="14509" width="6.42578125" style="8" customWidth="1"/>
    <col min="14510" max="14510" width="7.5703125" style="8" customWidth="1"/>
    <col min="14511" max="14511" width="9" style="8" customWidth="1"/>
    <col min="14512" max="14512" width="8.42578125" style="8" bestFit="1" customWidth="1"/>
    <col min="14513" max="14513" width="9.140625" style="8" bestFit="1" customWidth="1"/>
    <col min="14514" max="14514" width="10.85546875" style="8" customWidth="1"/>
    <col min="14515" max="14515" width="6.7109375" style="8" customWidth="1"/>
    <col min="14516" max="14737" width="11.42578125" style="8"/>
    <col min="14738" max="14738" width="4" style="8" customWidth="1"/>
    <col min="14739" max="14739" width="43.7109375" style="8" customWidth="1"/>
    <col min="14740" max="14740" width="10.42578125" style="8" customWidth="1"/>
    <col min="14741" max="14741" width="8.42578125" style="8" customWidth="1"/>
    <col min="14742" max="14742" width="8.28515625" style="8" customWidth="1"/>
    <col min="14743" max="14743" width="10.140625" style="8" customWidth="1"/>
    <col min="14744" max="14744" width="9.5703125" style="8" customWidth="1"/>
    <col min="14745" max="14745" width="9.28515625" style="8" customWidth="1"/>
    <col min="14746" max="14747" width="7.5703125" style="8" customWidth="1"/>
    <col min="14748" max="14748" width="8.140625" style="8" customWidth="1"/>
    <col min="14749" max="14749" width="8.7109375" style="8" customWidth="1"/>
    <col min="14750" max="14750" width="9.140625" style="8" customWidth="1"/>
    <col min="14751" max="14751" width="8.85546875" style="8" customWidth="1"/>
    <col min="14752" max="14752" width="6" style="8" customWidth="1"/>
    <col min="14753" max="14753" width="7.5703125" style="8" customWidth="1"/>
    <col min="14754" max="14754" width="8" style="8" customWidth="1"/>
    <col min="14755" max="14755" width="8.140625" style="8" customWidth="1"/>
    <col min="14756" max="14756" width="7" style="8" customWidth="1"/>
    <col min="14757" max="14757" width="7.5703125" style="8" customWidth="1"/>
    <col min="14758" max="14758" width="7.42578125" style="8" customWidth="1"/>
    <col min="14759" max="14759" width="7.28515625" style="8" customWidth="1"/>
    <col min="14760" max="14760" width="7" style="8" customWidth="1"/>
    <col min="14761" max="14761" width="7.5703125" style="8" customWidth="1"/>
    <col min="14762" max="14762" width="8.28515625" style="8" customWidth="1"/>
    <col min="14763" max="14763" width="7.5703125" style="8" customWidth="1"/>
    <col min="14764" max="14764" width="11.140625" style="8" customWidth="1"/>
    <col min="14765" max="14765" width="6.42578125" style="8" customWidth="1"/>
    <col min="14766" max="14766" width="7.5703125" style="8" customWidth="1"/>
    <col min="14767" max="14767" width="9" style="8" customWidth="1"/>
    <col min="14768" max="14768" width="8.42578125" style="8" bestFit="1" customWidth="1"/>
    <col min="14769" max="14769" width="9.140625" style="8" bestFit="1" customWidth="1"/>
    <col min="14770" max="14770" width="10.85546875" style="8" customWidth="1"/>
    <col min="14771" max="14771" width="6.7109375" style="8" customWidth="1"/>
    <col min="14772" max="14993" width="11.42578125" style="8"/>
    <col min="14994" max="14994" width="4" style="8" customWidth="1"/>
    <col min="14995" max="14995" width="43.7109375" style="8" customWidth="1"/>
    <col min="14996" max="14996" width="10.42578125" style="8" customWidth="1"/>
    <col min="14997" max="14997" width="8.42578125" style="8" customWidth="1"/>
    <col min="14998" max="14998" width="8.28515625" style="8" customWidth="1"/>
    <col min="14999" max="14999" width="10.140625" style="8" customWidth="1"/>
    <col min="15000" max="15000" width="9.5703125" style="8" customWidth="1"/>
    <col min="15001" max="15001" width="9.28515625" style="8" customWidth="1"/>
    <col min="15002" max="15003" width="7.5703125" style="8" customWidth="1"/>
    <col min="15004" max="15004" width="8.140625" style="8" customWidth="1"/>
    <col min="15005" max="15005" width="8.7109375" style="8" customWidth="1"/>
    <col min="15006" max="15006" width="9.140625" style="8" customWidth="1"/>
    <col min="15007" max="15007" width="8.85546875" style="8" customWidth="1"/>
    <col min="15008" max="15008" width="6" style="8" customWidth="1"/>
    <col min="15009" max="15009" width="7.5703125" style="8" customWidth="1"/>
    <col min="15010" max="15010" width="8" style="8" customWidth="1"/>
    <col min="15011" max="15011" width="8.140625" style="8" customWidth="1"/>
    <col min="15012" max="15012" width="7" style="8" customWidth="1"/>
    <col min="15013" max="15013" width="7.5703125" style="8" customWidth="1"/>
    <col min="15014" max="15014" width="7.42578125" style="8" customWidth="1"/>
    <col min="15015" max="15015" width="7.28515625" style="8" customWidth="1"/>
    <col min="15016" max="15016" width="7" style="8" customWidth="1"/>
    <col min="15017" max="15017" width="7.5703125" style="8" customWidth="1"/>
    <col min="15018" max="15018" width="8.28515625" style="8" customWidth="1"/>
    <col min="15019" max="15019" width="7.5703125" style="8" customWidth="1"/>
    <col min="15020" max="15020" width="11.140625" style="8" customWidth="1"/>
    <col min="15021" max="15021" width="6.42578125" style="8" customWidth="1"/>
    <col min="15022" max="15022" width="7.5703125" style="8" customWidth="1"/>
    <col min="15023" max="15023" width="9" style="8" customWidth="1"/>
    <col min="15024" max="15024" width="8.42578125" style="8" bestFit="1" customWidth="1"/>
    <col min="15025" max="15025" width="9.140625" style="8" bestFit="1" customWidth="1"/>
    <col min="15026" max="15026" width="10.85546875" style="8" customWidth="1"/>
    <col min="15027" max="15027" width="6.7109375" style="8" customWidth="1"/>
    <col min="15028" max="15249" width="11.42578125" style="8"/>
    <col min="15250" max="15250" width="4" style="8" customWidth="1"/>
    <col min="15251" max="15251" width="43.7109375" style="8" customWidth="1"/>
    <col min="15252" max="15252" width="10.42578125" style="8" customWidth="1"/>
    <col min="15253" max="15253" width="8.42578125" style="8" customWidth="1"/>
    <col min="15254" max="15254" width="8.28515625" style="8" customWidth="1"/>
    <col min="15255" max="15255" width="10.140625" style="8" customWidth="1"/>
    <col min="15256" max="15256" width="9.5703125" style="8" customWidth="1"/>
    <col min="15257" max="15257" width="9.28515625" style="8" customWidth="1"/>
    <col min="15258" max="15259" width="7.5703125" style="8" customWidth="1"/>
    <col min="15260" max="15260" width="8.140625" style="8" customWidth="1"/>
    <col min="15261" max="15261" width="8.7109375" style="8" customWidth="1"/>
    <col min="15262" max="15262" width="9.140625" style="8" customWidth="1"/>
    <col min="15263" max="15263" width="8.85546875" style="8" customWidth="1"/>
    <col min="15264" max="15264" width="6" style="8" customWidth="1"/>
    <col min="15265" max="15265" width="7.5703125" style="8" customWidth="1"/>
    <col min="15266" max="15266" width="8" style="8" customWidth="1"/>
    <col min="15267" max="15267" width="8.140625" style="8" customWidth="1"/>
    <col min="15268" max="15268" width="7" style="8" customWidth="1"/>
    <col min="15269" max="15269" width="7.5703125" style="8" customWidth="1"/>
    <col min="15270" max="15270" width="7.42578125" style="8" customWidth="1"/>
    <col min="15271" max="15271" width="7.28515625" style="8" customWidth="1"/>
    <col min="15272" max="15272" width="7" style="8" customWidth="1"/>
    <col min="15273" max="15273" width="7.5703125" style="8" customWidth="1"/>
    <col min="15274" max="15274" width="8.28515625" style="8" customWidth="1"/>
    <col min="15275" max="15275" width="7.5703125" style="8" customWidth="1"/>
    <col min="15276" max="15276" width="11.140625" style="8" customWidth="1"/>
    <col min="15277" max="15277" width="6.42578125" style="8" customWidth="1"/>
    <col min="15278" max="15278" width="7.5703125" style="8" customWidth="1"/>
    <col min="15279" max="15279" width="9" style="8" customWidth="1"/>
    <col min="15280" max="15280" width="8.42578125" style="8" bestFit="1" customWidth="1"/>
    <col min="15281" max="15281" width="9.140625" style="8" bestFit="1" customWidth="1"/>
    <col min="15282" max="15282" width="10.85546875" style="8" customWidth="1"/>
    <col min="15283" max="15283" width="6.7109375" style="8" customWidth="1"/>
    <col min="15284" max="15505" width="11.42578125" style="8"/>
    <col min="15506" max="15506" width="4" style="8" customWidth="1"/>
    <col min="15507" max="15507" width="43.7109375" style="8" customWidth="1"/>
    <col min="15508" max="15508" width="10.42578125" style="8" customWidth="1"/>
    <col min="15509" max="15509" width="8.42578125" style="8" customWidth="1"/>
    <col min="15510" max="15510" width="8.28515625" style="8" customWidth="1"/>
    <col min="15511" max="15511" width="10.140625" style="8" customWidth="1"/>
    <col min="15512" max="15512" width="9.5703125" style="8" customWidth="1"/>
    <col min="15513" max="15513" width="9.28515625" style="8" customWidth="1"/>
    <col min="15514" max="15515" width="7.5703125" style="8" customWidth="1"/>
    <col min="15516" max="15516" width="8.140625" style="8" customWidth="1"/>
    <col min="15517" max="15517" width="8.7109375" style="8" customWidth="1"/>
    <col min="15518" max="15518" width="9.140625" style="8" customWidth="1"/>
    <col min="15519" max="15519" width="8.85546875" style="8" customWidth="1"/>
    <col min="15520" max="15520" width="6" style="8" customWidth="1"/>
    <col min="15521" max="15521" width="7.5703125" style="8" customWidth="1"/>
    <col min="15522" max="15522" width="8" style="8" customWidth="1"/>
    <col min="15523" max="15523" width="8.140625" style="8" customWidth="1"/>
    <col min="15524" max="15524" width="7" style="8" customWidth="1"/>
    <col min="15525" max="15525" width="7.5703125" style="8" customWidth="1"/>
    <col min="15526" max="15526" width="7.42578125" style="8" customWidth="1"/>
    <col min="15527" max="15527" width="7.28515625" style="8" customWidth="1"/>
    <col min="15528" max="15528" width="7" style="8" customWidth="1"/>
    <col min="15529" max="15529" width="7.5703125" style="8" customWidth="1"/>
    <col min="15530" max="15530" width="8.28515625" style="8" customWidth="1"/>
    <col min="15531" max="15531" width="7.5703125" style="8" customWidth="1"/>
    <col min="15532" max="15532" width="11.140625" style="8" customWidth="1"/>
    <col min="15533" max="15533" width="6.42578125" style="8" customWidth="1"/>
    <col min="15534" max="15534" width="7.5703125" style="8" customWidth="1"/>
    <col min="15535" max="15535" width="9" style="8" customWidth="1"/>
    <col min="15536" max="15536" width="8.42578125" style="8" bestFit="1" customWidth="1"/>
    <col min="15537" max="15537" width="9.140625" style="8" bestFit="1" customWidth="1"/>
    <col min="15538" max="15538" width="10.85546875" style="8" customWidth="1"/>
    <col min="15539" max="15539" width="6.7109375" style="8" customWidth="1"/>
    <col min="15540" max="15761" width="11.42578125" style="8"/>
    <col min="15762" max="15762" width="4" style="8" customWidth="1"/>
    <col min="15763" max="15763" width="43.7109375" style="8" customWidth="1"/>
    <col min="15764" max="15764" width="10.42578125" style="8" customWidth="1"/>
    <col min="15765" max="15765" width="8.42578125" style="8" customWidth="1"/>
    <col min="15766" max="15766" width="8.28515625" style="8" customWidth="1"/>
    <col min="15767" max="15767" width="10.140625" style="8" customWidth="1"/>
    <col min="15768" max="15768" width="9.5703125" style="8" customWidth="1"/>
    <col min="15769" max="15769" width="9.28515625" style="8" customWidth="1"/>
    <col min="15770" max="15771" width="7.5703125" style="8" customWidth="1"/>
    <col min="15772" max="15772" width="8.140625" style="8" customWidth="1"/>
    <col min="15773" max="15773" width="8.7109375" style="8" customWidth="1"/>
    <col min="15774" max="15774" width="9.140625" style="8" customWidth="1"/>
    <col min="15775" max="15775" width="8.85546875" style="8" customWidth="1"/>
    <col min="15776" max="15776" width="6" style="8" customWidth="1"/>
    <col min="15777" max="15777" width="7.5703125" style="8" customWidth="1"/>
    <col min="15778" max="15778" width="8" style="8" customWidth="1"/>
    <col min="15779" max="15779" width="8.140625" style="8" customWidth="1"/>
    <col min="15780" max="15780" width="7" style="8" customWidth="1"/>
    <col min="15781" max="15781" width="7.5703125" style="8" customWidth="1"/>
    <col min="15782" max="15782" width="7.42578125" style="8" customWidth="1"/>
    <col min="15783" max="15783" width="7.28515625" style="8" customWidth="1"/>
    <col min="15784" max="15784" width="7" style="8" customWidth="1"/>
    <col min="15785" max="15785" width="7.5703125" style="8" customWidth="1"/>
    <col min="15786" max="15786" width="8.28515625" style="8" customWidth="1"/>
    <col min="15787" max="15787" width="7.5703125" style="8" customWidth="1"/>
    <col min="15788" max="15788" width="11.140625" style="8" customWidth="1"/>
    <col min="15789" max="15789" width="6.42578125" style="8" customWidth="1"/>
    <col min="15790" max="15790" width="7.5703125" style="8" customWidth="1"/>
    <col min="15791" max="15791" width="9" style="8" customWidth="1"/>
    <col min="15792" max="15792" width="8.42578125" style="8" bestFit="1" customWidth="1"/>
    <col min="15793" max="15793" width="9.140625" style="8" bestFit="1" customWidth="1"/>
    <col min="15794" max="15794" width="10.85546875" style="8" customWidth="1"/>
    <col min="15795" max="15795" width="6.7109375" style="8" customWidth="1"/>
    <col min="15796" max="16017" width="11.42578125" style="8"/>
    <col min="16018" max="16018" width="4" style="8" customWidth="1"/>
    <col min="16019" max="16019" width="43.7109375" style="8" customWidth="1"/>
    <col min="16020" max="16020" width="10.42578125" style="8" customWidth="1"/>
    <col min="16021" max="16021" width="8.42578125" style="8" customWidth="1"/>
    <col min="16022" max="16022" width="8.28515625" style="8" customWidth="1"/>
    <col min="16023" max="16023" width="10.140625" style="8" customWidth="1"/>
    <col min="16024" max="16024" width="9.5703125" style="8" customWidth="1"/>
    <col min="16025" max="16025" width="9.28515625" style="8" customWidth="1"/>
    <col min="16026" max="16027" width="7.5703125" style="8" customWidth="1"/>
    <col min="16028" max="16028" width="8.140625" style="8" customWidth="1"/>
    <col min="16029" max="16029" width="8.7109375" style="8" customWidth="1"/>
    <col min="16030" max="16030" width="9.140625" style="8" customWidth="1"/>
    <col min="16031" max="16031" width="8.85546875" style="8" customWidth="1"/>
    <col min="16032" max="16032" width="6" style="8" customWidth="1"/>
    <col min="16033" max="16033" width="7.5703125" style="8" customWidth="1"/>
    <col min="16034" max="16034" width="8" style="8" customWidth="1"/>
    <col min="16035" max="16035" width="8.140625" style="8" customWidth="1"/>
    <col min="16036" max="16036" width="7" style="8" customWidth="1"/>
    <col min="16037" max="16037" width="7.5703125" style="8" customWidth="1"/>
    <col min="16038" max="16038" width="7.42578125" style="8" customWidth="1"/>
    <col min="16039" max="16039" width="7.28515625" style="8" customWidth="1"/>
    <col min="16040" max="16040" width="7" style="8" customWidth="1"/>
    <col min="16041" max="16041" width="7.5703125" style="8" customWidth="1"/>
    <col min="16042" max="16042" width="8.28515625" style="8" customWidth="1"/>
    <col min="16043" max="16043" width="7.5703125" style="8" customWidth="1"/>
    <col min="16044" max="16044" width="11.140625" style="8" customWidth="1"/>
    <col min="16045" max="16045" width="6.42578125" style="8" customWidth="1"/>
    <col min="16046" max="16046" width="7.5703125" style="8" customWidth="1"/>
    <col min="16047" max="16047" width="9" style="8" customWidth="1"/>
    <col min="16048" max="16048" width="8.42578125" style="8" bestFit="1" customWidth="1"/>
    <col min="16049" max="16049" width="9.140625" style="8" bestFit="1" customWidth="1"/>
    <col min="16050" max="16050" width="10.85546875" style="8" customWidth="1"/>
    <col min="16051" max="16051" width="6.7109375" style="8" customWidth="1"/>
    <col min="16052" max="16384" width="11.42578125" style="8"/>
  </cols>
  <sheetData>
    <row r="1" spans="1:27" s="19" customFormat="1">
      <c r="W1" s="513" t="s">
        <v>538</v>
      </c>
      <c r="X1" s="513"/>
      <c r="Y1" s="300"/>
      <c r="Z1" s="300"/>
    </row>
    <row r="2" spans="1:27" s="4" customFormat="1">
      <c r="A2" s="548" t="s">
        <v>542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  <c r="O2" s="548"/>
      <c r="P2" s="548"/>
      <c r="Q2" s="548"/>
      <c r="R2" s="548"/>
      <c r="S2" s="548"/>
      <c r="T2" s="548"/>
      <c r="U2" s="548"/>
      <c r="V2" s="548"/>
      <c r="W2" s="548"/>
      <c r="X2" s="548"/>
      <c r="Y2" s="399"/>
      <c r="Z2" s="21"/>
    </row>
    <row r="3" spans="1:27" s="4" customFormat="1">
      <c r="A3" s="549" t="str">
        <f>'BIỂU 04-NSTW'!A4:T4</f>
        <v xml:space="preserve">(Kèm theo Báo cáo số           /BC-UBND ngày      tháng 02 năm 2024 của Ủy ban nhân dân huyện Mường Tè) 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  <c r="O3" s="549"/>
      <c r="P3" s="549"/>
      <c r="Q3" s="549"/>
      <c r="R3" s="549"/>
      <c r="S3" s="549"/>
      <c r="T3" s="549"/>
      <c r="U3" s="549"/>
      <c r="V3" s="549"/>
      <c r="W3" s="549"/>
      <c r="X3" s="549"/>
      <c r="Y3" s="400"/>
      <c r="Z3" s="21"/>
    </row>
    <row r="4" spans="1:27" s="4" customFormat="1">
      <c r="A4" s="550" t="s">
        <v>45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  <c r="Q4" s="550"/>
      <c r="R4" s="550"/>
      <c r="S4" s="550"/>
      <c r="T4" s="550"/>
      <c r="U4" s="550"/>
      <c r="V4" s="550"/>
      <c r="W4" s="550"/>
      <c r="X4" s="550"/>
      <c r="Y4" s="401"/>
      <c r="Z4" s="21"/>
    </row>
    <row r="5" spans="1:27" s="4" customFormat="1">
      <c r="A5" s="3"/>
      <c r="B5" s="3"/>
      <c r="C5" s="304"/>
      <c r="D5" s="3"/>
      <c r="E5" s="3"/>
      <c r="F5" s="3"/>
      <c r="G5" s="3"/>
      <c r="H5" s="3"/>
      <c r="I5" s="3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 t="s">
        <v>46</v>
      </c>
      <c r="X5" s="304"/>
      <c r="Y5" s="307"/>
      <c r="Z5" s="21"/>
    </row>
    <row r="6" spans="1:27" s="22" customFormat="1" ht="41.45" customHeight="1">
      <c r="A6" s="538" t="s">
        <v>5</v>
      </c>
      <c r="B6" s="538" t="s">
        <v>10</v>
      </c>
      <c r="C6" s="533" t="s">
        <v>12</v>
      </c>
      <c r="D6" s="534"/>
      <c r="E6" s="538" t="s">
        <v>13</v>
      </c>
      <c r="F6" s="538"/>
      <c r="G6" s="538"/>
      <c r="H6" s="538"/>
      <c r="I6" s="538"/>
      <c r="J6" s="535" t="s">
        <v>556</v>
      </c>
      <c r="K6" s="535" t="s">
        <v>557</v>
      </c>
      <c r="L6" s="533" t="s">
        <v>506</v>
      </c>
      <c r="M6" s="534"/>
      <c r="N6" s="542" t="s">
        <v>509</v>
      </c>
      <c r="O6" s="535" t="s">
        <v>510</v>
      </c>
      <c r="P6" s="533" t="s">
        <v>495</v>
      </c>
      <c r="Q6" s="551"/>
      <c r="R6" s="551"/>
      <c r="S6" s="534"/>
      <c r="T6" s="533" t="s">
        <v>515</v>
      </c>
      <c r="U6" s="534"/>
      <c r="V6" s="533" t="s">
        <v>545</v>
      </c>
      <c r="W6" s="534"/>
      <c r="X6" s="538" t="s">
        <v>1</v>
      </c>
      <c r="Y6" s="23"/>
      <c r="Z6" s="202"/>
      <c r="AA6" s="545" t="s">
        <v>421</v>
      </c>
    </row>
    <row r="7" spans="1:27" s="23" customFormat="1" ht="12.75">
      <c r="A7" s="538"/>
      <c r="B7" s="538"/>
      <c r="C7" s="535" t="s">
        <v>504</v>
      </c>
      <c r="D7" s="535" t="s">
        <v>505</v>
      </c>
      <c r="E7" s="538" t="s">
        <v>14</v>
      </c>
      <c r="F7" s="538" t="s">
        <v>15</v>
      </c>
      <c r="G7" s="538"/>
      <c r="H7" s="538"/>
      <c r="I7" s="538"/>
      <c r="J7" s="536"/>
      <c r="K7" s="536"/>
      <c r="L7" s="539" t="s">
        <v>507</v>
      </c>
      <c r="M7" s="535" t="s">
        <v>508</v>
      </c>
      <c r="N7" s="543"/>
      <c r="O7" s="536"/>
      <c r="P7" s="535" t="s">
        <v>7</v>
      </c>
      <c r="Q7" s="533" t="s">
        <v>491</v>
      </c>
      <c r="R7" s="534"/>
      <c r="S7" s="535" t="s">
        <v>514</v>
      </c>
      <c r="T7" s="535" t="s">
        <v>516</v>
      </c>
      <c r="U7" s="535" t="s">
        <v>517</v>
      </c>
      <c r="V7" s="535" t="s">
        <v>518</v>
      </c>
      <c r="W7" s="535" t="s">
        <v>519</v>
      </c>
      <c r="X7" s="538"/>
      <c r="AA7" s="546"/>
    </row>
    <row r="8" spans="1:27" s="23" customFormat="1" ht="57.75" customHeight="1">
      <c r="A8" s="538"/>
      <c r="B8" s="538"/>
      <c r="C8" s="536"/>
      <c r="D8" s="536"/>
      <c r="E8" s="538"/>
      <c r="F8" s="538" t="s">
        <v>7</v>
      </c>
      <c r="G8" s="538" t="s">
        <v>49</v>
      </c>
      <c r="H8" s="538"/>
      <c r="I8" s="538" t="s">
        <v>34</v>
      </c>
      <c r="J8" s="536"/>
      <c r="K8" s="536"/>
      <c r="L8" s="540"/>
      <c r="M8" s="536"/>
      <c r="N8" s="543"/>
      <c r="O8" s="536"/>
      <c r="P8" s="536"/>
      <c r="Q8" s="535" t="s">
        <v>512</v>
      </c>
      <c r="R8" s="535" t="s">
        <v>513</v>
      </c>
      <c r="S8" s="536"/>
      <c r="T8" s="536"/>
      <c r="U8" s="536"/>
      <c r="V8" s="536"/>
      <c r="W8" s="536"/>
      <c r="X8" s="538"/>
      <c r="AA8" s="546"/>
    </row>
    <row r="9" spans="1:27" s="23" customFormat="1" ht="104.45" customHeight="1">
      <c r="A9" s="538"/>
      <c r="B9" s="538"/>
      <c r="C9" s="537"/>
      <c r="D9" s="537"/>
      <c r="E9" s="538"/>
      <c r="F9" s="538"/>
      <c r="G9" s="18" t="s">
        <v>2</v>
      </c>
      <c r="H9" s="18" t="s">
        <v>3</v>
      </c>
      <c r="I9" s="538"/>
      <c r="J9" s="537"/>
      <c r="K9" s="537"/>
      <c r="L9" s="541"/>
      <c r="M9" s="537"/>
      <c r="N9" s="544"/>
      <c r="O9" s="537"/>
      <c r="P9" s="537"/>
      <c r="Q9" s="537"/>
      <c r="R9" s="537"/>
      <c r="S9" s="537"/>
      <c r="T9" s="537"/>
      <c r="U9" s="537"/>
      <c r="V9" s="537"/>
      <c r="W9" s="537"/>
      <c r="X9" s="538"/>
      <c r="AA9" s="547"/>
    </row>
    <row r="10" spans="1:27" s="24" customFormat="1" ht="21" customHeight="1">
      <c r="A10" s="10">
        <v>1</v>
      </c>
      <c r="B10" s="10">
        <v>2</v>
      </c>
      <c r="C10" s="305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305">
        <v>10</v>
      </c>
      <c r="K10" s="305">
        <v>11</v>
      </c>
      <c r="L10" s="305">
        <v>12</v>
      </c>
      <c r="M10" s="305">
        <v>13</v>
      </c>
      <c r="N10" s="305">
        <v>14</v>
      </c>
      <c r="O10" s="305">
        <v>15</v>
      </c>
      <c r="P10" s="305">
        <v>16</v>
      </c>
      <c r="Q10" s="305" t="s">
        <v>520</v>
      </c>
      <c r="R10" s="305" t="s">
        <v>521</v>
      </c>
      <c r="S10" s="305">
        <v>19</v>
      </c>
      <c r="T10" s="305">
        <v>20</v>
      </c>
      <c r="U10" s="305">
        <v>21</v>
      </c>
      <c r="V10" s="305" t="s">
        <v>522</v>
      </c>
      <c r="W10" s="305" t="s">
        <v>523</v>
      </c>
      <c r="X10" s="10">
        <v>32</v>
      </c>
      <c r="AA10" s="10">
        <v>31</v>
      </c>
    </row>
    <row r="11" spans="1:27" s="25" customFormat="1" ht="20.45" customHeight="1">
      <c r="A11" s="287"/>
      <c r="B11" s="288" t="s">
        <v>4</v>
      </c>
      <c r="C11" s="288"/>
      <c r="D11" s="287"/>
      <c r="E11" s="287"/>
      <c r="F11" s="267">
        <f t="shared" ref="F11:I11" si="0">F12+F36+F65</f>
        <v>511140.18599999999</v>
      </c>
      <c r="G11" s="267">
        <f t="shared" si="0"/>
        <v>467509.71300000005</v>
      </c>
      <c r="H11" s="267">
        <f t="shared" si="0"/>
        <v>25005.928</v>
      </c>
      <c r="I11" s="267">
        <f t="shared" si="0"/>
        <v>1024.5450000000001</v>
      </c>
      <c r="J11" s="267">
        <f t="shared" ref="J11:W11" si="1">J12+J36+J65</f>
        <v>23046.078000000001</v>
      </c>
      <c r="K11" s="267">
        <f t="shared" si="1"/>
        <v>137639.08000000002</v>
      </c>
      <c r="L11" s="267">
        <f t="shared" si="1"/>
        <v>292377.2365</v>
      </c>
      <c r="M11" s="267">
        <f t="shared" si="1"/>
        <v>172172.21749999997</v>
      </c>
      <c r="N11" s="370">
        <f t="shared" si="1"/>
        <v>19034.814000000002</v>
      </c>
      <c r="O11" s="370">
        <f t="shared" si="1"/>
        <v>121742.951</v>
      </c>
      <c r="P11" s="370">
        <f t="shared" si="1"/>
        <v>19907.393</v>
      </c>
      <c r="Q11" s="370">
        <f t="shared" si="1"/>
        <v>4011.2639999999997</v>
      </c>
      <c r="R11" s="370">
        <f t="shared" si="1"/>
        <v>15896.129000000001</v>
      </c>
      <c r="S11" s="267"/>
      <c r="T11" s="370">
        <f t="shared" si="1"/>
        <v>4011.2639999999997</v>
      </c>
      <c r="U11" s="370">
        <f t="shared" si="1"/>
        <v>15896.129000000001</v>
      </c>
      <c r="V11" s="370">
        <f t="shared" si="1"/>
        <v>0</v>
      </c>
      <c r="W11" s="370">
        <f t="shared" si="1"/>
        <v>0</v>
      </c>
      <c r="X11" s="289"/>
      <c r="Y11" s="323"/>
      <c r="Z11" s="24"/>
      <c r="AA11" s="267"/>
    </row>
    <row r="12" spans="1:27" s="6" customFormat="1" ht="27.75" customHeight="1">
      <c r="A12" s="26" t="s">
        <v>35</v>
      </c>
      <c r="B12" s="27" t="s">
        <v>50</v>
      </c>
      <c r="C12" s="27"/>
      <c r="D12" s="28"/>
      <c r="E12" s="28"/>
      <c r="F12" s="29">
        <f>F13</f>
        <v>31363.186000000002</v>
      </c>
      <c r="G12" s="29">
        <f t="shared" ref="G12:W12" si="2">G13</f>
        <v>26390</v>
      </c>
      <c r="H12" s="29">
        <f t="shared" si="2"/>
        <v>4738.7240000000002</v>
      </c>
      <c r="I12" s="29">
        <f t="shared" si="2"/>
        <v>234.46200000000005</v>
      </c>
      <c r="J12" s="29">
        <f t="shared" si="2"/>
        <v>6570.9709999999995</v>
      </c>
      <c r="K12" s="29">
        <f t="shared" si="2"/>
        <v>2433</v>
      </c>
      <c r="L12" s="29">
        <f t="shared" si="2"/>
        <v>26984.198</v>
      </c>
      <c r="M12" s="29">
        <f t="shared" si="2"/>
        <v>7007</v>
      </c>
      <c r="N12" s="360">
        <f t="shared" si="2"/>
        <v>5468.8040000000001</v>
      </c>
      <c r="O12" s="360">
        <f t="shared" si="2"/>
        <v>2420.7860000000001</v>
      </c>
      <c r="P12" s="360">
        <f t="shared" si="2"/>
        <v>1114.3809999999999</v>
      </c>
      <c r="Q12" s="360">
        <f t="shared" si="2"/>
        <v>1102.1669999999999</v>
      </c>
      <c r="R12" s="360">
        <f t="shared" si="2"/>
        <v>12.213999999999999</v>
      </c>
      <c r="S12" s="29"/>
      <c r="T12" s="360">
        <f t="shared" si="2"/>
        <v>1102.1669999999999</v>
      </c>
      <c r="U12" s="360">
        <f t="shared" si="2"/>
        <v>12.213999999999999</v>
      </c>
      <c r="V12" s="360">
        <f t="shared" si="2"/>
        <v>0</v>
      </c>
      <c r="W12" s="360">
        <f t="shared" si="2"/>
        <v>0</v>
      </c>
      <c r="X12" s="298"/>
      <c r="Y12" s="324"/>
      <c r="Z12" s="203"/>
      <c r="AA12" s="29"/>
    </row>
    <row r="13" spans="1:27" s="5" customFormat="1" ht="20.45" customHeight="1">
      <c r="A13" s="30"/>
      <c r="B13" s="31" t="s">
        <v>41</v>
      </c>
      <c r="C13" s="31"/>
      <c r="D13" s="32"/>
      <c r="E13" s="32"/>
      <c r="F13" s="33">
        <f>F14+F32</f>
        <v>31363.186000000002</v>
      </c>
      <c r="G13" s="33">
        <f t="shared" ref="G13:I13" si="3">G14+G32</f>
        <v>26390</v>
      </c>
      <c r="H13" s="33">
        <f t="shared" si="3"/>
        <v>4738.7240000000002</v>
      </c>
      <c r="I13" s="33">
        <f t="shared" si="3"/>
        <v>234.46200000000005</v>
      </c>
      <c r="J13" s="33">
        <f t="shared" ref="J13:W13" si="4">J14+J32</f>
        <v>6570.9709999999995</v>
      </c>
      <c r="K13" s="33">
        <f t="shared" si="4"/>
        <v>2433</v>
      </c>
      <c r="L13" s="33">
        <f t="shared" si="4"/>
        <v>26984.198</v>
      </c>
      <c r="M13" s="33">
        <f t="shared" si="4"/>
        <v>7007</v>
      </c>
      <c r="N13" s="371">
        <f t="shared" si="4"/>
        <v>5468.8040000000001</v>
      </c>
      <c r="O13" s="371">
        <f t="shared" si="4"/>
        <v>2420.7860000000001</v>
      </c>
      <c r="P13" s="371">
        <f t="shared" si="4"/>
        <v>1114.3809999999999</v>
      </c>
      <c r="Q13" s="371">
        <f t="shared" si="4"/>
        <v>1102.1669999999999</v>
      </c>
      <c r="R13" s="371">
        <f t="shared" si="4"/>
        <v>12.213999999999999</v>
      </c>
      <c r="S13" s="33"/>
      <c r="T13" s="371">
        <f t="shared" si="4"/>
        <v>1102.1669999999999</v>
      </c>
      <c r="U13" s="371">
        <f t="shared" si="4"/>
        <v>12.213999999999999</v>
      </c>
      <c r="V13" s="371">
        <f t="shared" si="4"/>
        <v>0</v>
      </c>
      <c r="W13" s="371">
        <f t="shared" si="4"/>
        <v>0</v>
      </c>
      <c r="X13" s="68"/>
      <c r="Y13" s="308"/>
      <c r="Z13" s="204"/>
      <c r="AA13" s="33"/>
    </row>
    <row r="14" spans="1:27" s="6" customFormat="1" ht="20.45" customHeight="1">
      <c r="A14" s="34"/>
      <c r="B14" s="231" t="s">
        <v>471</v>
      </c>
      <c r="C14" s="231"/>
      <c r="D14" s="272"/>
      <c r="E14" s="272"/>
      <c r="F14" s="44">
        <f>SUM(F15:F31)</f>
        <v>26573.186000000002</v>
      </c>
      <c r="G14" s="44">
        <f t="shared" ref="G14:I14" si="5">SUM(G15:G31)</f>
        <v>21720</v>
      </c>
      <c r="H14" s="44">
        <f t="shared" si="5"/>
        <v>4653.3940000000002</v>
      </c>
      <c r="I14" s="44">
        <f t="shared" si="5"/>
        <v>199.79200000000003</v>
      </c>
      <c r="J14" s="44">
        <f t="shared" ref="J14:W14" si="6">SUM(J15:J31)</f>
        <v>6570.9709999999995</v>
      </c>
      <c r="K14" s="44">
        <f t="shared" si="6"/>
        <v>511</v>
      </c>
      <c r="L14" s="44">
        <f t="shared" si="6"/>
        <v>23639.012999999999</v>
      </c>
      <c r="M14" s="44">
        <f t="shared" si="6"/>
        <v>4020</v>
      </c>
      <c r="N14" s="358">
        <f t="shared" si="6"/>
        <v>5468.8040000000001</v>
      </c>
      <c r="O14" s="358">
        <f t="shared" si="6"/>
        <v>511</v>
      </c>
      <c r="P14" s="358">
        <f t="shared" si="6"/>
        <v>1102.1669999999999</v>
      </c>
      <c r="Q14" s="358">
        <f t="shared" si="6"/>
        <v>1102.1669999999999</v>
      </c>
      <c r="R14" s="358">
        <f t="shared" si="6"/>
        <v>0</v>
      </c>
      <c r="S14" s="44"/>
      <c r="T14" s="358">
        <f t="shared" si="6"/>
        <v>1102.1669999999999</v>
      </c>
      <c r="U14" s="358">
        <f t="shared" si="6"/>
        <v>0</v>
      </c>
      <c r="V14" s="358">
        <f t="shared" si="6"/>
        <v>0</v>
      </c>
      <c r="W14" s="358">
        <f t="shared" si="6"/>
        <v>0</v>
      </c>
      <c r="X14" s="72"/>
      <c r="Y14" s="309"/>
      <c r="Z14" s="203"/>
      <c r="AA14" s="44"/>
    </row>
    <row r="15" spans="1:27" s="36" customFormat="1" ht="25.5">
      <c r="A15" s="30" t="s">
        <v>16</v>
      </c>
      <c r="B15" s="37" t="s">
        <v>57</v>
      </c>
      <c r="C15" s="306">
        <v>2022</v>
      </c>
      <c r="D15" s="306">
        <v>2024</v>
      </c>
      <c r="E15" s="59" t="s">
        <v>94</v>
      </c>
      <c r="F15" s="12">
        <f t="shared" ref="F15:F23" si="7">G15+H15+I15</f>
        <v>1000</v>
      </c>
      <c r="G15" s="13">
        <v>950</v>
      </c>
      <c r="H15" s="13">
        <v>50</v>
      </c>
      <c r="I15" s="13"/>
      <c r="J15" s="38"/>
      <c r="K15" s="38"/>
      <c r="L15" s="13">
        <v>999.56700000000001</v>
      </c>
      <c r="M15" s="13"/>
      <c r="N15" s="372"/>
      <c r="O15" s="372"/>
      <c r="P15" s="372">
        <f>Q15+R15</f>
        <v>0</v>
      </c>
      <c r="Q15" s="372">
        <f>J15-N15</f>
        <v>0</v>
      </c>
      <c r="R15" s="372">
        <f>K15-O15</f>
        <v>0</v>
      </c>
      <c r="S15" s="13"/>
      <c r="T15" s="372">
        <f>Q15</f>
        <v>0</v>
      </c>
      <c r="U15" s="372">
        <f>R15</f>
        <v>0</v>
      </c>
      <c r="V15" s="372">
        <f>Q15-T15</f>
        <v>0</v>
      </c>
      <c r="W15" s="372">
        <f>R15-U15</f>
        <v>0</v>
      </c>
      <c r="X15" s="69"/>
      <c r="Y15" s="310"/>
      <c r="Z15" s="7"/>
      <c r="AA15" s="229" t="s">
        <v>459</v>
      </c>
    </row>
    <row r="16" spans="1:27" s="36" customFormat="1" ht="24">
      <c r="A16" s="30" t="s">
        <v>17</v>
      </c>
      <c r="B16" s="37" t="s">
        <v>58</v>
      </c>
      <c r="C16" s="306">
        <v>2022</v>
      </c>
      <c r="D16" s="306">
        <v>2024</v>
      </c>
      <c r="E16" s="59" t="s">
        <v>95</v>
      </c>
      <c r="F16" s="12">
        <f t="shared" si="7"/>
        <v>2999.8220000000001</v>
      </c>
      <c r="G16" s="13">
        <v>736</v>
      </c>
      <c r="H16" s="13">
        <v>2211.134</v>
      </c>
      <c r="I16" s="13">
        <v>52.688000000000002</v>
      </c>
      <c r="J16" s="38"/>
      <c r="K16" s="38"/>
      <c r="L16" s="13">
        <v>700</v>
      </c>
      <c r="M16" s="13">
        <v>560</v>
      </c>
      <c r="N16" s="372"/>
      <c r="O16" s="372"/>
      <c r="P16" s="372">
        <f t="shared" ref="P16:P35" si="8">Q16+R16</f>
        <v>0</v>
      </c>
      <c r="Q16" s="372">
        <f t="shared" ref="Q16:Q35" si="9">J16-N16</f>
        <v>0</v>
      </c>
      <c r="R16" s="372">
        <f t="shared" ref="R16:R35" si="10">K16-O16</f>
        <v>0</v>
      </c>
      <c r="S16" s="13"/>
      <c r="T16" s="372">
        <f t="shared" ref="T16:T35" si="11">Q16</f>
        <v>0</v>
      </c>
      <c r="U16" s="372">
        <f t="shared" ref="U16:U35" si="12">R16</f>
        <v>0</v>
      </c>
      <c r="V16" s="372">
        <f t="shared" ref="V16:V35" si="13">Q16-T16</f>
        <v>0</v>
      </c>
      <c r="W16" s="372">
        <f t="shared" ref="W16:W35" si="14">R16-U16</f>
        <v>0</v>
      </c>
      <c r="X16" s="70" t="s">
        <v>112</v>
      </c>
      <c r="Y16" s="302"/>
      <c r="Z16" s="7"/>
      <c r="AA16" s="229" t="s">
        <v>459</v>
      </c>
    </row>
    <row r="17" spans="1:27" s="36" customFormat="1" ht="56.25">
      <c r="A17" s="30" t="s">
        <v>44</v>
      </c>
      <c r="B17" s="37" t="s">
        <v>59</v>
      </c>
      <c r="C17" s="306">
        <v>2022</v>
      </c>
      <c r="D17" s="306">
        <v>2024</v>
      </c>
      <c r="E17" s="59" t="s">
        <v>96</v>
      </c>
      <c r="F17" s="12">
        <f t="shared" si="7"/>
        <v>950</v>
      </c>
      <c r="G17" s="38">
        <v>900</v>
      </c>
      <c r="H17" s="13">
        <v>50</v>
      </c>
      <c r="I17" s="16"/>
      <c r="J17" s="38">
        <v>96.797000000000025</v>
      </c>
      <c r="K17" s="38"/>
      <c r="L17" s="16">
        <v>929.85</v>
      </c>
      <c r="M17" s="16">
        <v>650</v>
      </c>
      <c r="N17" s="373">
        <v>94.796999999999997</v>
      </c>
      <c r="O17" s="373"/>
      <c r="P17" s="372">
        <f t="shared" si="8"/>
        <v>2.0000000000000284</v>
      </c>
      <c r="Q17" s="372">
        <f t="shared" si="9"/>
        <v>2.0000000000000284</v>
      </c>
      <c r="R17" s="372">
        <f t="shared" si="10"/>
        <v>0</v>
      </c>
      <c r="S17" s="16"/>
      <c r="T17" s="372">
        <f t="shared" si="11"/>
        <v>2.0000000000000284</v>
      </c>
      <c r="U17" s="372">
        <f t="shared" si="12"/>
        <v>0</v>
      </c>
      <c r="V17" s="372">
        <f t="shared" si="13"/>
        <v>0</v>
      </c>
      <c r="W17" s="372">
        <f t="shared" si="14"/>
        <v>0</v>
      </c>
      <c r="X17" s="69"/>
      <c r="Y17" s="310"/>
      <c r="Z17" s="325"/>
      <c r="AA17" s="208" t="s">
        <v>441</v>
      </c>
    </row>
    <row r="18" spans="1:27" s="36" customFormat="1" ht="25.5">
      <c r="A18" s="30" t="s">
        <v>51</v>
      </c>
      <c r="B18" s="37" t="s">
        <v>60</v>
      </c>
      <c r="C18" s="306">
        <v>2022</v>
      </c>
      <c r="D18" s="306">
        <v>2024</v>
      </c>
      <c r="E18" s="59" t="s">
        <v>97</v>
      </c>
      <c r="F18" s="12">
        <f t="shared" si="7"/>
        <v>1800</v>
      </c>
      <c r="G18" s="38">
        <v>1736</v>
      </c>
      <c r="H18" s="13">
        <v>64</v>
      </c>
      <c r="I18" s="13"/>
      <c r="J18" s="38">
        <v>142.03400000000011</v>
      </c>
      <c r="K18" s="38"/>
      <c r="L18" s="13">
        <v>1789.7529999999999</v>
      </c>
      <c r="M18" s="13">
        <v>250</v>
      </c>
      <c r="N18" s="372">
        <v>142.03399999999999</v>
      </c>
      <c r="O18" s="372"/>
      <c r="P18" s="372">
        <f t="shared" si="8"/>
        <v>0</v>
      </c>
      <c r="Q18" s="372">
        <f t="shared" si="9"/>
        <v>0</v>
      </c>
      <c r="R18" s="372">
        <f t="shared" si="10"/>
        <v>0</v>
      </c>
      <c r="S18" s="13"/>
      <c r="T18" s="372">
        <f t="shared" si="11"/>
        <v>0</v>
      </c>
      <c r="U18" s="372">
        <f t="shared" si="12"/>
        <v>0</v>
      </c>
      <c r="V18" s="372">
        <f t="shared" si="13"/>
        <v>0</v>
      </c>
      <c r="W18" s="372">
        <f t="shared" si="14"/>
        <v>0</v>
      </c>
      <c r="X18" s="69"/>
      <c r="Y18" s="310"/>
      <c r="Z18" s="325"/>
      <c r="AA18" s="208" t="s">
        <v>442</v>
      </c>
    </row>
    <row r="19" spans="1:27" s="36" customFormat="1" ht="25.5">
      <c r="A19" s="30" t="s">
        <v>52</v>
      </c>
      <c r="B19" s="37" t="s">
        <v>61</v>
      </c>
      <c r="C19" s="306">
        <v>2022</v>
      </c>
      <c r="D19" s="306">
        <v>2024</v>
      </c>
      <c r="E19" s="59" t="s">
        <v>99</v>
      </c>
      <c r="F19" s="12">
        <f t="shared" si="7"/>
        <v>1786</v>
      </c>
      <c r="G19" s="38">
        <v>1736</v>
      </c>
      <c r="H19" s="13">
        <v>50</v>
      </c>
      <c r="I19" s="13"/>
      <c r="J19" s="38">
        <v>1431.4059999999999</v>
      </c>
      <c r="K19" s="38"/>
      <c r="L19" s="13">
        <v>1777.9110000000001</v>
      </c>
      <c r="M19" s="13">
        <v>560</v>
      </c>
      <c r="N19" s="372">
        <v>1428.1189999999999</v>
      </c>
      <c r="O19" s="372"/>
      <c r="P19" s="372">
        <f t="shared" si="8"/>
        <v>3.2870000000000346</v>
      </c>
      <c r="Q19" s="372">
        <f t="shared" si="9"/>
        <v>3.2870000000000346</v>
      </c>
      <c r="R19" s="372">
        <f t="shared" si="10"/>
        <v>0</v>
      </c>
      <c r="S19" s="13"/>
      <c r="T19" s="372">
        <f t="shared" si="11"/>
        <v>3.2870000000000346</v>
      </c>
      <c r="U19" s="372">
        <f t="shared" si="12"/>
        <v>0</v>
      </c>
      <c r="V19" s="372">
        <f t="shared" si="13"/>
        <v>0</v>
      </c>
      <c r="W19" s="372">
        <f t="shared" si="14"/>
        <v>0</v>
      </c>
      <c r="X19" s="69"/>
      <c r="Y19" s="310"/>
      <c r="Z19" s="325"/>
      <c r="AA19" s="208" t="s">
        <v>443</v>
      </c>
    </row>
    <row r="20" spans="1:27" s="36" customFormat="1" ht="22.5">
      <c r="A20" s="30" t="s">
        <v>53</v>
      </c>
      <c r="B20" s="37" t="s">
        <v>62</v>
      </c>
      <c r="C20" s="306">
        <v>2022</v>
      </c>
      <c r="D20" s="306">
        <v>2024</v>
      </c>
      <c r="E20" s="59" t="s">
        <v>100</v>
      </c>
      <c r="F20" s="12">
        <f t="shared" si="7"/>
        <v>636.36400000000003</v>
      </c>
      <c r="G20" s="13">
        <v>536</v>
      </c>
      <c r="H20" s="13"/>
      <c r="I20" s="13">
        <v>100.364</v>
      </c>
      <c r="J20" s="38"/>
      <c r="K20" s="38"/>
      <c r="L20" s="13">
        <v>620</v>
      </c>
      <c r="M20" s="13"/>
      <c r="N20" s="372"/>
      <c r="O20" s="372"/>
      <c r="P20" s="372">
        <f t="shared" si="8"/>
        <v>0</v>
      </c>
      <c r="Q20" s="372">
        <f t="shared" si="9"/>
        <v>0</v>
      </c>
      <c r="R20" s="372">
        <f t="shared" si="10"/>
        <v>0</v>
      </c>
      <c r="S20" s="13"/>
      <c r="T20" s="372">
        <f t="shared" si="11"/>
        <v>0</v>
      </c>
      <c r="U20" s="372">
        <f t="shared" si="12"/>
        <v>0</v>
      </c>
      <c r="V20" s="372">
        <f t="shared" si="13"/>
        <v>0</v>
      </c>
      <c r="W20" s="372">
        <f t="shared" si="14"/>
        <v>0</v>
      </c>
      <c r="X20" s="69"/>
      <c r="Y20" s="310"/>
      <c r="Z20" s="325"/>
      <c r="AA20" s="208" t="s">
        <v>444</v>
      </c>
    </row>
    <row r="21" spans="1:27" s="36" customFormat="1" ht="25.5">
      <c r="A21" s="30" t="s">
        <v>54</v>
      </c>
      <c r="B21" s="37" t="s">
        <v>63</v>
      </c>
      <c r="C21" s="306">
        <v>2022</v>
      </c>
      <c r="D21" s="306">
        <v>2024</v>
      </c>
      <c r="E21" s="59" t="s">
        <v>101</v>
      </c>
      <c r="F21" s="12">
        <f t="shared" si="7"/>
        <v>1800</v>
      </c>
      <c r="G21" s="38">
        <v>1736</v>
      </c>
      <c r="H21" s="13">
        <v>64</v>
      </c>
      <c r="I21" s="13"/>
      <c r="J21" s="38">
        <v>297.25099999999998</v>
      </c>
      <c r="K21" s="38"/>
      <c r="L21" s="13">
        <v>1761.932</v>
      </c>
      <c r="M21" s="13">
        <v>300</v>
      </c>
      <c r="N21" s="372">
        <v>294.3</v>
      </c>
      <c r="O21" s="372"/>
      <c r="P21" s="372">
        <f t="shared" si="8"/>
        <v>2.950999999999965</v>
      </c>
      <c r="Q21" s="372">
        <f t="shared" si="9"/>
        <v>2.950999999999965</v>
      </c>
      <c r="R21" s="372">
        <f t="shared" si="10"/>
        <v>0</v>
      </c>
      <c r="S21" s="13"/>
      <c r="T21" s="372">
        <f t="shared" si="11"/>
        <v>2.950999999999965</v>
      </c>
      <c r="U21" s="372">
        <f t="shared" si="12"/>
        <v>0</v>
      </c>
      <c r="V21" s="372">
        <f t="shared" si="13"/>
        <v>0</v>
      </c>
      <c r="W21" s="372">
        <f t="shared" si="14"/>
        <v>0</v>
      </c>
      <c r="X21" s="69"/>
      <c r="Y21" s="310"/>
      <c r="Z21" s="325"/>
      <c r="AA21" s="208" t="s">
        <v>445</v>
      </c>
    </row>
    <row r="22" spans="1:27" s="36" customFormat="1" ht="22.5">
      <c r="A22" s="30" t="s">
        <v>55</v>
      </c>
      <c r="B22" s="37" t="s">
        <v>64</v>
      </c>
      <c r="C22" s="306">
        <v>2022</v>
      </c>
      <c r="D22" s="306">
        <v>2024</v>
      </c>
      <c r="E22" s="59" t="s">
        <v>102</v>
      </c>
      <c r="F22" s="12">
        <f t="shared" si="7"/>
        <v>934</v>
      </c>
      <c r="G22" s="38">
        <v>876</v>
      </c>
      <c r="H22" s="13">
        <v>11.26</v>
      </c>
      <c r="I22" s="13">
        <v>46.74</v>
      </c>
      <c r="J22" s="38">
        <v>820</v>
      </c>
      <c r="K22" s="38"/>
      <c r="L22" s="13">
        <v>920</v>
      </c>
      <c r="M22" s="13"/>
      <c r="N22" s="372">
        <v>820</v>
      </c>
      <c r="O22" s="372"/>
      <c r="P22" s="372">
        <f t="shared" si="8"/>
        <v>0</v>
      </c>
      <c r="Q22" s="372">
        <f t="shared" si="9"/>
        <v>0</v>
      </c>
      <c r="R22" s="372">
        <f t="shared" si="10"/>
        <v>0</v>
      </c>
      <c r="S22" s="13"/>
      <c r="T22" s="372">
        <f t="shared" si="11"/>
        <v>0</v>
      </c>
      <c r="U22" s="372">
        <f t="shared" si="12"/>
        <v>0</v>
      </c>
      <c r="V22" s="372">
        <f t="shared" si="13"/>
        <v>0</v>
      </c>
      <c r="W22" s="372">
        <f t="shared" si="14"/>
        <v>0</v>
      </c>
      <c r="X22" s="69"/>
      <c r="Y22" s="310"/>
      <c r="Z22" s="325"/>
      <c r="AA22" s="208" t="s">
        <v>446</v>
      </c>
    </row>
    <row r="23" spans="1:27" s="36" customFormat="1" ht="22.5">
      <c r="A23" s="30" t="s">
        <v>74</v>
      </c>
      <c r="B23" s="37" t="s">
        <v>65</v>
      </c>
      <c r="C23" s="306">
        <v>2022</v>
      </c>
      <c r="D23" s="306">
        <v>2024</v>
      </c>
      <c r="E23" s="59" t="s">
        <v>103</v>
      </c>
      <c r="F23" s="12">
        <f t="shared" si="7"/>
        <v>1844</v>
      </c>
      <c r="G23" s="38">
        <v>1736</v>
      </c>
      <c r="H23" s="13">
        <v>108</v>
      </c>
      <c r="I23" s="13"/>
      <c r="J23" s="38">
        <v>1600</v>
      </c>
      <c r="K23" s="38"/>
      <c r="L23" s="13">
        <v>1820</v>
      </c>
      <c r="M23" s="13"/>
      <c r="N23" s="372">
        <v>1600</v>
      </c>
      <c r="O23" s="372"/>
      <c r="P23" s="372">
        <f t="shared" si="8"/>
        <v>0</v>
      </c>
      <c r="Q23" s="372">
        <f t="shared" si="9"/>
        <v>0</v>
      </c>
      <c r="R23" s="372">
        <f t="shared" si="10"/>
        <v>0</v>
      </c>
      <c r="S23" s="13"/>
      <c r="T23" s="372">
        <f t="shared" si="11"/>
        <v>0</v>
      </c>
      <c r="U23" s="372">
        <f t="shared" si="12"/>
        <v>0</v>
      </c>
      <c r="V23" s="372">
        <f t="shared" si="13"/>
        <v>0</v>
      </c>
      <c r="W23" s="372">
        <f t="shared" si="14"/>
        <v>0</v>
      </c>
      <c r="X23" s="69"/>
      <c r="Y23" s="310"/>
      <c r="Z23" s="325"/>
      <c r="AA23" s="208" t="s">
        <v>447</v>
      </c>
    </row>
    <row r="24" spans="1:27" s="36" customFormat="1" ht="25.5">
      <c r="A24" s="30" t="s">
        <v>75</v>
      </c>
      <c r="B24" s="37" t="s">
        <v>66</v>
      </c>
      <c r="C24" s="306">
        <v>2022</v>
      </c>
      <c r="D24" s="306">
        <v>2024</v>
      </c>
      <c r="E24" s="59" t="s">
        <v>104</v>
      </c>
      <c r="F24" s="12">
        <f>G24+H24+I24</f>
        <v>926</v>
      </c>
      <c r="G24" s="38">
        <v>836</v>
      </c>
      <c r="H24" s="13">
        <v>90</v>
      </c>
      <c r="I24" s="13"/>
      <c r="J24" s="38"/>
      <c r="K24" s="38"/>
      <c r="L24" s="13">
        <v>920</v>
      </c>
      <c r="M24" s="13"/>
      <c r="N24" s="372"/>
      <c r="O24" s="372"/>
      <c r="P24" s="372">
        <f t="shared" si="8"/>
        <v>0</v>
      </c>
      <c r="Q24" s="372">
        <f t="shared" si="9"/>
        <v>0</v>
      </c>
      <c r="R24" s="372">
        <f t="shared" si="10"/>
        <v>0</v>
      </c>
      <c r="S24" s="13"/>
      <c r="T24" s="372">
        <f t="shared" si="11"/>
        <v>0</v>
      </c>
      <c r="U24" s="372">
        <f t="shared" si="12"/>
        <v>0</v>
      </c>
      <c r="V24" s="372">
        <f t="shared" si="13"/>
        <v>0</v>
      </c>
      <c r="W24" s="372">
        <f t="shared" si="14"/>
        <v>0</v>
      </c>
      <c r="X24" s="69"/>
      <c r="Y24" s="310"/>
      <c r="Z24" s="325"/>
      <c r="AA24" s="208" t="s">
        <v>441</v>
      </c>
    </row>
    <row r="25" spans="1:27" s="36" customFormat="1" ht="25.5">
      <c r="A25" s="30" t="s">
        <v>76</v>
      </c>
      <c r="B25" s="37" t="s">
        <v>67</v>
      </c>
      <c r="C25" s="306">
        <v>2022</v>
      </c>
      <c r="D25" s="306">
        <v>2024</v>
      </c>
      <c r="E25" s="59" t="s">
        <v>105</v>
      </c>
      <c r="F25" s="12">
        <f t="shared" ref="F25:F31" si="15">G25+H25+I25</f>
        <v>2500</v>
      </c>
      <c r="G25" s="38">
        <v>1000</v>
      </c>
      <c r="H25" s="13">
        <v>1500</v>
      </c>
      <c r="I25" s="16"/>
      <c r="J25" s="38"/>
      <c r="K25" s="38"/>
      <c r="L25" s="16">
        <v>2450</v>
      </c>
      <c r="M25" s="16">
        <v>1100</v>
      </c>
      <c r="N25" s="373"/>
      <c r="O25" s="373"/>
      <c r="P25" s="372">
        <f t="shared" si="8"/>
        <v>0</v>
      </c>
      <c r="Q25" s="372">
        <f t="shared" si="9"/>
        <v>0</v>
      </c>
      <c r="R25" s="372">
        <f t="shared" si="10"/>
        <v>0</v>
      </c>
      <c r="S25" s="16"/>
      <c r="T25" s="372">
        <f t="shared" si="11"/>
        <v>0</v>
      </c>
      <c r="U25" s="372">
        <f t="shared" si="12"/>
        <v>0</v>
      </c>
      <c r="V25" s="372">
        <f t="shared" si="13"/>
        <v>0</v>
      </c>
      <c r="W25" s="372">
        <f t="shared" si="14"/>
        <v>0</v>
      </c>
      <c r="X25" s="70" t="s">
        <v>112</v>
      </c>
      <c r="Y25" s="302"/>
      <c r="Z25" s="325"/>
      <c r="AA25" s="208" t="s">
        <v>434</v>
      </c>
    </row>
    <row r="26" spans="1:27" s="36" customFormat="1" ht="25.5">
      <c r="A26" s="30" t="s">
        <v>77</v>
      </c>
      <c r="B26" s="37" t="s">
        <v>68</v>
      </c>
      <c r="C26" s="306">
        <v>2022</v>
      </c>
      <c r="D26" s="306">
        <v>2024</v>
      </c>
      <c r="E26" s="59" t="s">
        <v>106</v>
      </c>
      <c r="F26" s="12">
        <f t="shared" si="15"/>
        <v>2800</v>
      </c>
      <c r="G26" s="346">
        <v>2746</v>
      </c>
      <c r="H26" s="13">
        <v>54</v>
      </c>
      <c r="I26" s="13"/>
      <c r="J26" s="38"/>
      <c r="K26" s="38">
        <v>511</v>
      </c>
      <c r="L26" s="13">
        <v>2700</v>
      </c>
      <c r="M26" s="13">
        <v>600</v>
      </c>
      <c r="N26" s="372"/>
      <c r="O26" s="372">
        <v>511</v>
      </c>
      <c r="P26" s="372">
        <f t="shared" si="8"/>
        <v>0</v>
      </c>
      <c r="Q26" s="372">
        <f t="shared" si="9"/>
        <v>0</v>
      </c>
      <c r="R26" s="372">
        <f t="shared" si="10"/>
        <v>0</v>
      </c>
      <c r="S26" s="13"/>
      <c r="T26" s="372">
        <f t="shared" si="11"/>
        <v>0</v>
      </c>
      <c r="U26" s="372">
        <f t="shared" si="12"/>
        <v>0</v>
      </c>
      <c r="V26" s="372">
        <f t="shared" si="13"/>
        <v>0</v>
      </c>
      <c r="W26" s="372">
        <f t="shared" si="14"/>
        <v>0</v>
      </c>
      <c r="X26" s="69"/>
      <c r="Y26" s="310"/>
      <c r="Z26" s="325"/>
      <c r="AA26" s="208" t="s">
        <v>448</v>
      </c>
    </row>
    <row r="27" spans="1:27" s="36" customFormat="1" ht="25.5">
      <c r="A27" s="30" t="s">
        <v>78</v>
      </c>
      <c r="B27" s="37" t="s">
        <v>69</v>
      </c>
      <c r="C27" s="306">
        <v>2022</v>
      </c>
      <c r="D27" s="306">
        <v>2024</v>
      </c>
      <c r="E27" s="59" t="s">
        <v>107</v>
      </c>
      <c r="F27" s="12">
        <f t="shared" si="15"/>
        <v>765</v>
      </c>
      <c r="G27" s="38">
        <v>755</v>
      </c>
      <c r="H27" s="13">
        <v>10</v>
      </c>
      <c r="I27" s="13"/>
      <c r="J27" s="38"/>
      <c r="K27" s="38"/>
      <c r="L27" s="13">
        <v>760</v>
      </c>
      <c r="M27" s="13"/>
      <c r="N27" s="372"/>
      <c r="O27" s="372"/>
      <c r="P27" s="372">
        <f t="shared" si="8"/>
        <v>0</v>
      </c>
      <c r="Q27" s="372">
        <f t="shared" si="9"/>
        <v>0</v>
      </c>
      <c r="R27" s="372">
        <f t="shared" si="10"/>
        <v>0</v>
      </c>
      <c r="S27" s="13"/>
      <c r="T27" s="372">
        <f t="shared" si="11"/>
        <v>0</v>
      </c>
      <c r="U27" s="372">
        <f t="shared" si="12"/>
        <v>0</v>
      </c>
      <c r="V27" s="372">
        <f t="shared" si="13"/>
        <v>0</v>
      </c>
      <c r="W27" s="372">
        <f t="shared" si="14"/>
        <v>0</v>
      </c>
      <c r="X27" s="69"/>
      <c r="Y27" s="310"/>
      <c r="Z27" s="325"/>
      <c r="AA27" s="208" t="s">
        <v>449</v>
      </c>
    </row>
    <row r="28" spans="1:27" s="36" customFormat="1" ht="25.5">
      <c r="A28" s="30" t="s">
        <v>79</v>
      </c>
      <c r="B28" s="37" t="s">
        <v>70</v>
      </c>
      <c r="C28" s="306">
        <v>2022</v>
      </c>
      <c r="D28" s="306">
        <v>2024</v>
      </c>
      <c r="E28" s="59" t="s">
        <v>108</v>
      </c>
      <c r="F28" s="12">
        <f t="shared" si="15"/>
        <v>1300</v>
      </c>
      <c r="G28" s="13">
        <v>1200</v>
      </c>
      <c r="H28" s="13">
        <v>100</v>
      </c>
      <c r="I28" s="13"/>
      <c r="J28" s="38">
        <v>624.53</v>
      </c>
      <c r="K28" s="38"/>
      <c r="L28" s="13">
        <v>1120</v>
      </c>
      <c r="M28" s="13"/>
      <c r="N28" s="372">
        <v>624.53</v>
      </c>
      <c r="O28" s="372"/>
      <c r="P28" s="372">
        <f t="shared" si="8"/>
        <v>0</v>
      </c>
      <c r="Q28" s="372">
        <f t="shared" si="9"/>
        <v>0</v>
      </c>
      <c r="R28" s="372">
        <f t="shared" si="10"/>
        <v>0</v>
      </c>
      <c r="S28" s="13"/>
      <c r="T28" s="372">
        <f t="shared" si="11"/>
        <v>0</v>
      </c>
      <c r="U28" s="372">
        <f t="shared" si="12"/>
        <v>0</v>
      </c>
      <c r="V28" s="372">
        <f t="shared" si="13"/>
        <v>0</v>
      </c>
      <c r="W28" s="372">
        <f t="shared" si="14"/>
        <v>0</v>
      </c>
      <c r="X28" s="69"/>
      <c r="Y28" s="310"/>
      <c r="Z28" s="325"/>
      <c r="AA28" s="208" t="s">
        <v>444</v>
      </c>
    </row>
    <row r="29" spans="1:27" s="36" customFormat="1" ht="22.5">
      <c r="A29" s="30" t="s">
        <v>80</v>
      </c>
      <c r="B29" s="39" t="s">
        <v>71</v>
      </c>
      <c r="C29" s="306">
        <v>2022</v>
      </c>
      <c r="D29" s="306">
        <v>2024</v>
      </c>
      <c r="E29" s="60" t="s">
        <v>109</v>
      </c>
      <c r="F29" s="12">
        <f t="shared" si="15"/>
        <v>982</v>
      </c>
      <c r="G29" s="38">
        <v>860</v>
      </c>
      <c r="H29" s="13">
        <v>122</v>
      </c>
      <c r="I29" s="13"/>
      <c r="J29" s="38">
        <v>170.20100000000002</v>
      </c>
      <c r="K29" s="38"/>
      <c r="L29" s="13">
        <v>920</v>
      </c>
      <c r="M29" s="13"/>
      <c r="N29" s="372">
        <v>92.191999999999993</v>
      </c>
      <c r="O29" s="372"/>
      <c r="P29" s="372">
        <f t="shared" si="8"/>
        <v>78.009000000000029</v>
      </c>
      <c r="Q29" s="372">
        <f t="shared" si="9"/>
        <v>78.009000000000029</v>
      </c>
      <c r="R29" s="372">
        <f t="shared" si="10"/>
        <v>0</v>
      </c>
      <c r="S29" s="13"/>
      <c r="T29" s="372">
        <f t="shared" si="11"/>
        <v>78.009000000000029</v>
      </c>
      <c r="U29" s="372">
        <f t="shared" si="12"/>
        <v>0</v>
      </c>
      <c r="V29" s="372">
        <f t="shared" si="13"/>
        <v>0</v>
      </c>
      <c r="W29" s="372">
        <f t="shared" si="14"/>
        <v>0</v>
      </c>
      <c r="X29" s="69"/>
      <c r="Y29" s="310"/>
      <c r="Z29" s="325"/>
      <c r="AA29" s="208" t="s">
        <v>446</v>
      </c>
    </row>
    <row r="30" spans="1:27" s="36" customFormat="1" ht="25.5">
      <c r="A30" s="30" t="s">
        <v>81</v>
      </c>
      <c r="B30" s="39" t="s">
        <v>72</v>
      </c>
      <c r="C30" s="306">
        <v>2022</v>
      </c>
      <c r="D30" s="306">
        <v>2024</v>
      </c>
      <c r="E30" s="60" t="s">
        <v>110</v>
      </c>
      <c r="F30" s="12">
        <f t="shared" si="15"/>
        <v>1650</v>
      </c>
      <c r="G30" s="38">
        <v>1645</v>
      </c>
      <c r="H30" s="13">
        <v>5</v>
      </c>
      <c r="I30" s="13"/>
      <c r="J30" s="38">
        <v>352.43100000000004</v>
      </c>
      <c r="K30" s="38"/>
      <c r="L30" s="13">
        <v>1600</v>
      </c>
      <c r="M30" s="13"/>
      <c r="N30" s="372"/>
      <c r="O30" s="372"/>
      <c r="P30" s="372">
        <f t="shared" si="8"/>
        <v>352.43100000000004</v>
      </c>
      <c r="Q30" s="372">
        <f t="shared" si="9"/>
        <v>352.43100000000004</v>
      </c>
      <c r="R30" s="372">
        <f t="shared" si="10"/>
        <v>0</v>
      </c>
      <c r="S30" s="13"/>
      <c r="T30" s="372">
        <f t="shared" si="11"/>
        <v>352.43100000000004</v>
      </c>
      <c r="U30" s="372">
        <f t="shared" si="12"/>
        <v>0</v>
      </c>
      <c r="V30" s="372">
        <f t="shared" si="13"/>
        <v>0</v>
      </c>
      <c r="W30" s="372">
        <f t="shared" si="14"/>
        <v>0</v>
      </c>
      <c r="X30" s="69"/>
      <c r="Y30" s="310"/>
      <c r="Z30" s="325"/>
      <c r="AA30" s="208" t="s">
        <v>450</v>
      </c>
    </row>
    <row r="31" spans="1:27" s="36" customFormat="1" ht="25.5">
      <c r="A31" s="30" t="s">
        <v>82</v>
      </c>
      <c r="B31" s="37" t="s">
        <v>73</v>
      </c>
      <c r="C31" s="306">
        <v>2022</v>
      </c>
      <c r="D31" s="306">
        <v>2024</v>
      </c>
      <c r="E31" s="59" t="s">
        <v>111</v>
      </c>
      <c r="F31" s="12">
        <f t="shared" si="15"/>
        <v>1900</v>
      </c>
      <c r="G31" s="38">
        <v>1736</v>
      </c>
      <c r="H31" s="13">
        <v>164</v>
      </c>
      <c r="I31" s="13"/>
      <c r="J31" s="38">
        <v>1036.3209999999999</v>
      </c>
      <c r="K31" s="38"/>
      <c r="L31" s="13">
        <v>1850</v>
      </c>
      <c r="M31" s="13"/>
      <c r="N31" s="372">
        <v>372.83199999999999</v>
      </c>
      <c r="O31" s="372"/>
      <c r="P31" s="372">
        <f t="shared" si="8"/>
        <v>663.48899999999992</v>
      </c>
      <c r="Q31" s="372">
        <f t="shared" si="9"/>
        <v>663.48899999999992</v>
      </c>
      <c r="R31" s="372">
        <f t="shared" si="10"/>
        <v>0</v>
      </c>
      <c r="S31" s="13"/>
      <c r="T31" s="372">
        <f t="shared" si="11"/>
        <v>663.48899999999992</v>
      </c>
      <c r="U31" s="372">
        <f t="shared" si="12"/>
        <v>0</v>
      </c>
      <c r="V31" s="372">
        <f t="shared" si="13"/>
        <v>0</v>
      </c>
      <c r="W31" s="372">
        <f t="shared" si="14"/>
        <v>0</v>
      </c>
      <c r="X31" s="69"/>
      <c r="Y31" s="310"/>
      <c r="Z31" s="325"/>
      <c r="AA31" s="208" t="s">
        <v>451</v>
      </c>
    </row>
    <row r="32" spans="1:27" s="6" customFormat="1" ht="15.75" customHeight="1">
      <c r="A32" s="34"/>
      <c r="B32" s="231" t="s">
        <v>472</v>
      </c>
      <c r="C32" s="231"/>
      <c r="D32" s="120"/>
      <c r="E32" s="120"/>
      <c r="F32" s="44">
        <f>SUM(F33:F35)</f>
        <v>4790</v>
      </c>
      <c r="G32" s="44">
        <f t="shared" ref="G32:I32" si="16">SUM(G33:G35)</f>
        <v>4670</v>
      </c>
      <c r="H32" s="44">
        <f t="shared" si="16"/>
        <v>85.33</v>
      </c>
      <c r="I32" s="44">
        <f t="shared" si="16"/>
        <v>34.67</v>
      </c>
      <c r="J32" s="44">
        <f t="shared" ref="J32:W32" si="17">SUM(J33:J35)</f>
        <v>0</v>
      </c>
      <c r="K32" s="44">
        <f t="shared" si="17"/>
        <v>1922</v>
      </c>
      <c r="L32" s="44">
        <f t="shared" si="17"/>
        <v>3345.1849999999999</v>
      </c>
      <c r="M32" s="44">
        <f t="shared" si="17"/>
        <v>2987</v>
      </c>
      <c r="N32" s="358">
        <f t="shared" si="17"/>
        <v>0</v>
      </c>
      <c r="O32" s="358">
        <f t="shared" si="17"/>
        <v>1909.7860000000001</v>
      </c>
      <c r="P32" s="358">
        <f t="shared" si="17"/>
        <v>12.213999999999999</v>
      </c>
      <c r="Q32" s="358">
        <f t="shared" si="17"/>
        <v>0</v>
      </c>
      <c r="R32" s="358">
        <f t="shared" si="17"/>
        <v>12.213999999999999</v>
      </c>
      <c r="S32" s="44"/>
      <c r="T32" s="358">
        <f t="shared" si="17"/>
        <v>0</v>
      </c>
      <c r="U32" s="358">
        <f t="shared" si="17"/>
        <v>12.213999999999999</v>
      </c>
      <c r="V32" s="358">
        <f t="shared" si="17"/>
        <v>0</v>
      </c>
      <c r="W32" s="358">
        <f t="shared" si="17"/>
        <v>0</v>
      </c>
      <c r="X32" s="296"/>
      <c r="Y32" s="311"/>
      <c r="Z32" s="274"/>
      <c r="AA32" s="270"/>
    </row>
    <row r="33" spans="1:27" s="36" customFormat="1" ht="33" customHeight="1">
      <c r="A33" s="30" t="s">
        <v>16</v>
      </c>
      <c r="B33" s="37" t="s">
        <v>83</v>
      </c>
      <c r="C33" s="306">
        <v>2023</v>
      </c>
      <c r="D33" s="306">
        <v>2024</v>
      </c>
      <c r="E33" s="59" t="s">
        <v>92</v>
      </c>
      <c r="F33" s="12">
        <f>G33+H33+I33</f>
        <v>1620</v>
      </c>
      <c r="G33" s="38">
        <v>1570</v>
      </c>
      <c r="H33" s="13">
        <v>30</v>
      </c>
      <c r="I33" s="13">
        <v>20</v>
      </c>
      <c r="J33" s="38"/>
      <c r="K33" s="38">
        <v>811</v>
      </c>
      <c r="L33" s="13">
        <v>800</v>
      </c>
      <c r="M33" s="13">
        <v>800</v>
      </c>
      <c r="N33" s="372"/>
      <c r="O33" s="372">
        <v>799.44600000000003</v>
      </c>
      <c r="P33" s="372">
        <f t="shared" si="8"/>
        <v>11.553999999999974</v>
      </c>
      <c r="Q33" s="372">
        <f t="shared" si="9"/>
        <v>0</v>
      </c>
      <c r="R33" s="372">
        <f t="shared" si="10"/>
        <v>11.553999999999974</v>
      </c>
      <c r="S33" s="13"/>
      <c r="T33" s="372">
        <f t="shared" si="11"/>
        <v>0</v>
      </c>
      <c r="U33" s="372">
        <f t="shared" si="12"/>
        <v>11.553999999999974</v>
      </c>
      <c r="V33" s="372">
        <f t="shared" si="13"/>
        <v>0</v>
      </c>
      <c r="W33" s="372">
        <f t="shared" si="14"/>
        <v>0</v>
      </c>
      <c r="X33" s="69"/>
      <c r="Y33" s="310"/>
      <c r="Z33" s="325"/>
      <c r="AA33" s="208" t="s">
        <v>450</v>
      </c>
    </row>
    <row r="34" spans="1:27" s="36" customFormat="1" ht="30.6" customHeight="1">
      <c r="A34" s="30" t="s">
        <v>17</v>
      </c>
      <c r="B34" s="37" t="s">
        <v>84</v>
      </c>
      <c r="C34" s="306">
        <v>2023</v>
      </c>
      <c r="D34" s="306">
        <v>2024</v>
      </c>
      <c r="E34" s="59" t="s">
        <v>89</v>
      </c>
      <c r="F34" s="38">
        <f>G34+H34+I34</f>
        <v>670</v>
      </c>
      <c r="G34" s="38">
        <v>620</v>
      </c>
      <c r="H34" s="38">
        <v>35.33</v>
      </c>
      <c r="I34" s="38">
        <v>14.67</v>
      </c>
      <c r="J34" s="38"/>
      <c r="K34" s="38">
        <v>300</v>
      </c>
      <c r="L34" s="38">
        <v>358.185</v>
      </c>
      <c r="M34" s="38"/>
      <c r="N34" s="345"/>
      <c r="O34" s="345">
        <v>299.33999999999997</v>
      </c>
      <c r="P34" s="372">
        <f t="shared" si="8"/>
        <v>0.66000000000002501</v>
      </c>
      <c r="Q34" s="372">
        <f t="shared" si="9"/>
        <v>0</v>
      </c>
      <c r="R34" s="372">
        <f t="shared" si="10"/>
        <v>0.66000000000002501</v>
      </c>
      <c r="S34" s="38"/>
      <c r="T34" s="372">
        <f t="shared" si="11"/>
        <v>0</v>
      </c>
      <c r="U34" s="372">
        <f t="shared" si="12"/>
        <v>0.66000000000002501</v>
      </c>
      <c r="V34" s="372">
        <f t="shared" si="13"/>
        <v>0</v>
      </c>
      <c r="W34" s="372">
        <f t="shared" si="14"/>
        <v>0</v>
      </c>
      <c r="X34" s="69"/>
      <c r="Y34" s="310"/>
      <c r="Z34" s="325"/>
      <c r="AA34" s="208" t="s">
        <v>448</v>
      </c>
    </row>
    <row r="35" spans="1:27" s="36" customFormat="1" ht="33.75">
      <c r="A35" s="30" t="s">
        <v>44</v>
      </c>
      <c r="B35" s="37" t="s">
        <v>85</v>
      </c>
      <c r="C35" s="306">
        <v>2023</v>
      </c>
      <c r="D35" s="306">
        <v>2024</v>
      </c>
      <c r="E35" s="59" t="s">
        <v>90</v>
      </c>
      <c r="F35" s="38">
        <f>G35+H35+I35</f>
        <v>2500</v>
      </c>
      <c r="G35" s="38">
        <v>2480</v>
      </c>
      <c r="H35" s="38">
        <v>20</v>
      </c>
      <c r="I35" s="38"/>
      <c r="J35" s="38"/>
      <c r="K35" s="38">
        <v>811</v>
      </c>
      <c r="L35" s="38">
        <v>2187</v>
      </c>
      <c r="M35" s="38">
        <v>2187</v>
      </c>
      <c r="N35" s="345"/>
      <c r="O35" s="345">
        <v>811</v>
      </c>
      <c r="P35" s="372">
        <f t="shared" si="8"/>
        <v>0</v>
      </c>
      <c r="Q35" s="372">
        <f t="shared" si="9"/>
        <v>0</v>
      </c>
      <c r="R35" s="372">
        <f t="shared" si="10"/>
        <v>0</v>
      </c>
      <c r="S35" s="38"/>
      <c r="T35" s="372">
        <f t="shared" si="11"/>
        <v>0</v>
      </c>
      <c r="U35" s="372">
        <f t="shared" si="12"/>
        <v>0</v>
      </c>
      <c r="V35" s="372">
        <f t="shared" si="13"/>
        <v>0</v>
      </c>
      <c r="W35" s="372">
        <f t="shared" si="14"/>
        <v>0</v>
      </c>
      <c r="X35" s="69"/>
      <c r="Y35" s="310"/>
      <c r="Z35" s="7"/>
      <c r="AA35" s="229" t="s">
        <v>459</v>
      </c>
    </row>
    <row r="36" spans="1:27" s="6" customFormat="1" ht="24.6" customHeight="1">
      <c r="A36" s="40" t="s">
        <v>36</v>
      </c>
      <c r="B36" s="27" t="s">
        <v>32</v>
      </c>
      <c r="C36" s="27"/>
      <c r="D36" s="61"/>
      <c r="E36" s="61"/>
      <c r="F36" s="29">
        <f>F37</f>
        <v>182797</v>
      </c>
      <c r="G36" s="29">
        <f t="shared" ref="G36:V37" si="18">G37</f>
        <v>172927.04800000001</v>
      </c>
      <c r="H36" s="29">
        <f t="shared" si="18"/>
        <v>9849</v>
      </c>
      <c r="I36" s="29">
        <f t="shared" si="18"/>
        <v>20.952000000000002</v>
      </c>
      <c r="J36" s="29">
        <f t="shared" si="18"/>
        <v>7638.8809999999994</v>
      </c>
      <c r="K36" s="29">
        <f t="shared" si="18"/>
        <v>43931</v>
      </c>
      <c r="L36" s="29">
        <f t="shared" si="18"/>
        <v>124971.97099999998</v>
      </c>
      <c r="M36" s="29">
        <f t="shared" si="18"/>
        <v>82330.313999999984</v>
      </c>
      <c r="N36" s="360">
        <f t="shared" si="18"/>
        <v>6571.9590000000007</v>
      </c>
      <c r="O36" s="360">
        <f t="shared" si="18"/>
        <v>37801.904000000002</v>
      </c>
      <c r="P36" s="360">
        <f t="shared" si="18"/>
        <v>7196.018</v>
      </c>
      <c r="Q36" s="360">
        <f t="shared" si="18"/>
        <v>1066.9219999999998</v>
      </c>
      <c r="R36" s="360">
        <f t="shared" si="18"/>
        <v>6129.0959999999995</v>
      </c>
      <c r="S36" s="29"/>
      <c r="T36" s="360">
        <f t="shared" si="18"/>
        <v>1066.9219999999998</v>
      </c>
      <c r="U36" s="360">
        <f t="shared" si="18"/>
        <v>6129.0959999999995</v>
      </c>
      <c r="V36" s="360">
        <f t="shared" si="18"/>
        <v>0</v>
      </c>
      <c r="W36" s="360">
        <f t="shared" ref="W36:W37" si="19">W37</f>
        <v>0</v>
      </c>
      <c r="X36" s="297"/>
      <c r="Y36" s="326"/>
      <c r="Z36" s="205"/>
      <c r="AA36" s="268"/>
    </row>
    <row r="37" spans="1:27" s="6" customFormat="1" ht="25.15" customHeight="1">
      <c r="A37" s="41"/>
      <c r="B37" s="42" t="s">
        <v>38</v>
      </c>
      <c r="C37" s="42"/>
      <c r="D37" s="62"/>
      <c r="E37" s="62"/>
      <c r="F37" s="43">
        <f>F38</f>
        <v>182797</v>
      </c>
      <c r="G37" s="43">
        <f t="shared" ref="G37:I37" si="20">G38</f>
        <v>172927.04800000001</v>
      </c>
      <c r="H37" s="43">
        <f t="shared" si="20"/>
        <v>9849</v>
      </c>
      <c r="I37" s="43">
        <f t="shared" si="20"/>
        <v>20.952000000000002</v>
      </c>
      <c r="J37" s="43">
        <f t="shared" si="18"/>
        <v>7638.8809999999994</v>
      </c>
      <c r="K37" s="43">
        <f t="shared" si="18"/>
        <v>43931</v>
      </c>
      <c r="L37" s="43">
        <f t="shared" si="18"/>
        <v>124971.97099999998</v>
      </c>
      <c r="M37" s="43">
        <f t="shared" si="18"/>
        <v>82330.313999999984</v>
      </c>
      <c r="N37" s="374">
        <f t="shared" si="18"/>
        <v>6571.9590000000007</v>
      </c>
      <c r="O37" s="374">
        <f t="shared" si="18"/>
        <v>37801.904000000002</v>
      </c>
      <c r="P37" s="374">
        <f t="shared" si="18"/>
        <v>7196.018</v>
      </c>
      <c r="Q37" s="374">
        <f t="shared" si="18"/>
        <v>1066.9219999999998</v>
      </c>
      <c r="R37" s="374">
        <f t="shared" si="18"/>
        <v>6129.0959999999995</v>
      </c>
      <c r="S37" s="43"/>
      <c r="T37" s="374">
        <f t="shared" si="18"/>
        <v>1066.9219999999998</v>
      </c>
      <c r="U37" s="374">
        <f t="shared" si="18"/>
        <v>6129.0959999999995</v>
      </c>
      <c r="V37" s="374">
        <f t="shared" si="18"/>
        <v>0</v>
      </c>
      <c r="W37" s="374">
        <f t="shared" si="19"/>
        <v>0</v>
      </c>
      <c r="X37" s="71"/>
      <c r="Y37" s="309"/>
      <c r="Z37" s="203"/>
      <c r="AA37" s="269"/>
    </row>
    <row r="38" spans="1:27" s="6" customFormat="1" ht="25.5">
      <c r="A38" s="9"/>
      <c r="B38" s="275" t="s">
        <v>56</v>
      </c>
      <c r="C38" s="275"/>
      <c r="D38" s="60"/>
      <c r="E38" s="60"/>
      <c r="F38" s="50">
        <f>F39</f>
        <v>182797</v>
      </c>
      <c r="G38" s="50">
        <f t="shared" ref="G38:W38" si="21">G39</f>
        <v>172927.04800000001</v>
      </c>
      <c r="H38" s="50">
        <f t="shared" si="21"/>
        <v>9849</v>
      </c>
      <c r="I38" s="50">
        <f t="shared" si="21"/>
        <v>20.952000000000002</v>
      </c>
      <c r="J38" s="50">
        <f t="shared" si="21"/>
        <v>7638.8809999999994</v>
      </c>
      <c r="K38" s="50">
        <f t="shared" si="21"/>
        <v>43931</v>
      </c>
      <c r="L38" s="50">
        <f t="shared" si="21"/>
        <v>124971.97099999998</v>
      </c>
      <c r="M38" s="50">
        <f t="shared" si="21"/>
        <v>82330.313999999984</v>
      </c>
      <c r="N38" s="363">
        <f t="shared" si="21"/>
        <v>6571.9590000000007</v>
      </c>
      <c r="O38" s="363">
        <f t="shared" si="21"/>
        <v>37801.904000000002</v>
      </c>
      <c r="P38" s="363">
        <f t="shared" si="21"/>
        <v>7196.018</v>
      </c>
      <c r="Q38" s="363">
        <f t="shared" si="21"/>
        <v>1066.9219999999998</v>
      </c>
      <c r="R38" s="363">
        <f t="shared" si="21"/>
        <v>6129.0959999999995</v>
      </c>
      <c r="S38" s="50"/>
      <c r="T38" s="363">
        <f t="shared" si="21"/>
        <v>1066.9219999999998</v>
      </c>
      <c r="U38" s="363">
        <f t="shared" si="21"/>
        <v>6129.0959999999995</v>
      </c>
      <c r="V38" s="363">
        <f t="shared" si="21"/>
        <v>0</v>
      </c>
      <c r="W38" s="363">
        <f t="shared" si="21"/>
        <v>0</v>
      </c>
      <c r="X38" s="72"/>
      <c r="Y38" s="309"/>
      <c r="Z38" s="203"/>
      <c r="AA38" s="276"/>
    </row>
    <row r="39" spans="1:27" s="6" customFormat="1" ht="12.75">
      <c r="A39" s="9"/>
      <c r="B39" s="31" t="s">
        <v>41</v>
      </c>
      <c r="C39" s="31"/>
      <c r="D39" s="60"/>
      <c r="E39" s="60"/>
      <c r="F39" s="33">
        <f>F40+F63</f>
        <v>182797</v>
      </c>
      <c r="G39" s="33">
        <f t="shared" ref="G39:I39" si="22">G40+G63</f>
        <v>172927.04800000001</v>
      </c>
      <c r="H39" s="33">
        <f t="shared" si="22"/>
        <v>9849</v>
      </c>
      <c r="I39" s="33">
        <f t="shared" si="22"/>
        <v>20.952000000000002</v>
      </c>
      <c r="J39" s="33">
        <f t="shared" ref="J39:W39" si="23">J40+J63</f>
        <v>7638.8809999999994</v>
      </c>
      <c r="K39" s="33">
        <f t="shared" si="23"/>
        <v>43931</v>
      </c>
      <c r="L39" s="33">
        <f t="shared" si="23"/>
        <v>124971.97099999998</v>
      </c>
      <c r="M39" s="33">
        <f t="shared" si="23"/>
        <v>82330.313999999984</v>
      </c>
      <c r="N39" s="33">
        <f t="shared" si="23"/>
        <v>6571.9590000000007</v>
      </c>
      <c r="O39" s="33">
        <f t="shared" si="23"/>
        <v>37801.904000000002</v>
      </c>
      <c r="P39" s="371">
        <f t="shared" si="23"/>
        <v>7196.018</v>
      </c>
      <c r="Q39" s="371">
        <f t="shared" si="23"/>
        <v>1066.9219999999998</v>
      </c>
      <c r="R39" s="371">
        <f t="shared" si="23"/>
        <v>6129.0959999999995</v>
      </c>
      <c r="S39" s="33"/>
      <c r="T39" s="371">
        <f t="shared" si="23"/>
        <v>1066.9219999999998</v>
      </c>
      <c r="U39" s="371">
        <f t="shared" si="23"/>
        <v>6129.0959999999995</v>
      </c>
      <c r="V39" s="371">
        <f t="shared" si="23"/>
        <v>0</v>
      </c>
      <c r="W39" s="371">
        <f t="shared" si="23"/>
        <v>0</v>
      </c>
      <c r="X39" s="72"/>
      <c r="Y39" s="309"/>
      <c r="Z39" s="203"/>
      <c r="AA39" s="271"/>
    </row>
    <row r="40" spans="1:27" s="6" customFormat="1" ht="13.5">
      <c r="A40" s="273"/>
      <c r="B40" s="231" t="s">
        <v>335</v>
      </c>
      <c r="C40" s="231"/>
      <c r="D40" s="120"/>
      <c r="E40" s="120"/>
      <c r="F40" s="44">
        <f>SUM(F41:F59)</f>
        <v>181797</v>
      </c>
      <c r="G40" s="44">
        <f t="shared" ref="G40:I40" si="24">SUM(G41:G59)</f>
        <v>171948</v>
      </c>
      <c r="H40" s="44">
        <f t="shared" si="24"/>
        <v>9849</v>
      </c>
      <c r="I40" s="44">
        <f t="shared" si="24"/>
        <v>0</v>
      </c>
      <c r="J40" s="44">
        <f t="shared" ref="J40:W40" si="25">SUM(J41:J62)</f>
        <v>7638.8809999999994</v>
      </c>
      <c r="K40" s="44">
        <f t="shared" si="25"/>
        <v>43731</v>
      </c>
      <c r="L40" s="44">
        <f t="shared" si="25"/>
        <v>123980.60799999998</v>
      </c>
      <c r="M40" s="44">
        <f t="shared" si="25"/>
        <v>81459.248999999982</v>
      </c>
      <c r="N40" s="358">
        <f t="shared" si="25"/>
        <v>6571.9590000000007</v>
      </c>
      <c r="O40" s="358">
        <f t="shared" si="25"/>
        <v>37601.904000000002</v>
      </c>
      <c r="P40" s="358">
        <f t="shared" si="25"/>
        <v>7196.018</v>
      </c>
      <c r="Q40" s="358">
        <f t="shared" si="25"/>
        <v>1066.9219999999998</v>
      </c>
      <c r="R40" s="358">
        <f t="shared" si="25"/>
        <v>6129.0959999999995</v>
      </c>
      <c r="S40" s="44"/>
      <c r="T40" s="358">
        <f t="shared" si="25"/>
        <v>1066.9219999999998</v>
      </c>
      <c r="U40" s="358">
        <f t="shared" si="25"/>
        <v>6129.0959999999995</v>
      </c>
      <c r="V40" s="358">
        <f t="shared" si="25"/>
        <v>0</v>
      </c>
      <c r="W40" s="358">
        <f t="shared" si="25"/>
        <v>0</v>
      </c>
      <c r="X40" s="296"/>
      <c r="Y40" s="311"/>
      <c r="Z40" s="274"/>
      <c r="AA40" s="270"/>
    </row>
    <row r="41" spans="1:27" s="6" customFormat="1" ht="56.25">
      <c r="A41" s="9">
        <v>1</v>
      </c>
      <c r="B41" s="37" t="s">
        <v>113</v>
      </c>
      <c r="C41" s="306">
        <v>2022</v>
      </c>
      <c r="D41" s="306">
        <v>2024</v>
      </c>
      <c r="E41" s="59" t="s">
        <v>135</v>
      </c>
      <c r="F41" s="12">
        <f t="shared" ref="F41:F59" si="26">G41+H41+I41</f>
        <v>20000</v>
      </c>
      <c r="G41" s="33">
        <v>20000</v>
      </c>
      <c r="H41" s="16"/>
      <c r="I41" s="45"/>
      <c r="J41" s="38">
        <v>1394.088</v>
      </c>
      <c r="K41" s="38">
        <v>4000</v>
      </c>
      <c r="L41" s="16">
        <v>17920</v>
      </c>
      <c r="M41" s="16">
        <v>15050</v>
      </c>
      <c r="N41" s="373">
        <v>1394.088</v>
      </c>
      <c r="O41" s="373">
        <v>4000</v>
      </c>
      <c r="P41" s="372">
        <f t="shared" ref="P41:P62" si="27">Q41+R41</f>
        <v>0</v>
      </c>
      <c r="Q41" s="372">
        <f t="shared" ref="Q41:R64" si="28">J41-N41</f>
        <v>0</v>
      </c>
      <c r="R41" s="372">
        <f t="shared" si="28"/>
        <v>0</v>
      </c>
      <c r="S41" s="45"/>
      <c r="T41" s="372">
        <f t="shared" ref="T41:U62" si="29">Q41</f>
        <v>0</v>
      </c>
      <c r="U41" s="372">
        <f t="shared" si="29"/>
        <v>0</v>
      </c>
      <c r="V41" s="372">
        <f t="shared" ref="V41:W62" si="30">Q41-T41</f>
        <v>0</v>
      </c>
      <c r="W41" s="372">
        <f t="shared" si="30"/>
        <v>0</v>
      </c>
      <c r="X41" s="72"/>
      <c r="Y41" s="309"/>
      <c r="Z41" s="7"/>
      <c r="AA41" s="229" t="s">
        <v>459</v>
      </c>
    </row>
    <row r="42" spans="1:27" s="6" customFormat="1" ht="56.25">
      <c r="A42" s="9">
        <v>2</v>
      </c>
      <c r="B42" s="37" t="s">
        <v>114</v>
      </c>
      <c r="C42" s="306">
        <v>2022</v>
      </c>
      <c r="D42" s="306">
        <v>2024</v>
      </c>
      <c r="E42" s="59" t="s">
        <v>136</v>
      </c>
      <c r="F42" s="12">
        <f t="shared" si="26"/>
        <v>35000</v>
      </c>
      <c r="G42" s="33">
        <v>35000</v>
      </c>
      <c r="H42" s="16"/>
      <c r="I42" s="45"/>
      <c r="J42" s="38"/>
      <c r="K42" s="38">
        <v>9506</v>
      </c>
      <c r="L42" s="12">
        <v>23000</v>
      </c>
      <c r="M42" s="12">
        <v>20955</v>
      </c>
      <c r="N42" s="373"/>
      <c r="O42" s="373">
        <v>9506</v>
      </c>
      <c r="P42" s="372">
        <f t="shared" si="27"/>
        <v>0</v>
      </c>
      <c r="Q42" s="372">
        <f t="shared" si="28"/>
        <v>0</v>
      </c>
      <c r="R42" s="372">
        <f t="shared" si="28"/>
        <v>0</v>
      </c>
      <c r="S42" s="45"/>
      <c r="T42" s="372">
        <f t="shared" si="29"/>
        <v>0</v>
      </c>
      <c r="U42" s="372">
        <f t="shared" si="29"/>
        <v>0</v>
      </c>
      <c r="V42" s="372">
        <f t="shared" si="30"/>
        <v>0</v>
      </c>
      <c r="W42" s="372">
        <f t="shared" si="30"/>
        <v>0</v>
      </c>
      <c r="X42" s="72"/>
      <c r="Y42" s="309"/>
      <c r="Z42" s="7"/>
      <c r="AA42" s="229" t="s">
        <v>459</v>
      </c>
    </row>
    <row r="43" spans="1:27" s="6" customFormat="1" ht="56.25">
      <c r="A43" s="9">
        <v>3</v>
      </c>
      <c r="B43" s="37" t="s">
        <v>115</v>
      </c>
      <c r="C43" s="306">
        <v>2022</v>
      </c>
      <c r="D43" s="306">
        <v>2024</v>
      </c>
      <c r="E43" s="59" t="s">
        <v>137</v>
      </c>
      <c r="F43" s="12">
        <f t="shared" si="26"/>
        <v>35000</v>
      </c>
      <c r="G43" s="33">
        <v>35000</v>
      </c>
      <c r="H43" s="16"/>
      <c r="I43" s="45"/>
      <c r="J43" s="38"/>
      <c r="K43" s="38">
        <f>8000-3300</f>
        <v>4700</v>
      </c>
      <c r="L43" s="12">
        <v>3461</v>
      </c>
      <c r="M43" s="12">
        <v>530</v>
      </c>
      <c r="N43" s="373"/>
      <c r="O43" s="373"/>
      <c r="P43" s="372">
        <f t="shared" si="27"/>
        <v>4700</v>
      </c>
      <c r="Q43" s="372">
        <f t="shared" si="28"/>
        <v>0</v>
      </c>
      <c r="R43" s="372">
        <f t="shared" si="28"/>
        <v>4700</v>
      </c>
      <c r="S43" s="45"/>
      <c r="T43" s="372">
        <f t="shared" si="29"/>
        <v>0</v>
      </c>
      <c r="U43" s="372">
        <f t="shared" si="29"/>
        <v>4700</v>
      </c>
      <c r="V43" s="372">
        <f t="shared" si="30"/>
        <v>0</v>
      </c>
      <c r="W43" s="372">
        <f t="shared" si="30"/>
        <v>0</v>
      </c>
      <c r="X43" s="72"/>
      <c r="Y43" s="309"/>
      <c r="Z43" s="7"/>
      <c r="AA43" s="229" t="s">
        <v>459</v>
      </c>
    </row>
    <row r="44" spans="1:27" s="6" customFormat="1" ht="24">
      <c r="A44" s="9">
        <v>4</v>
      </c>
      <c r="B44" s="37" t="s">
        <v>116</v>
      </c>
      <c r="C44" s="306">
        <v>2022</v>
      </c>
      <c r="D44" s="306">
        <v>2024</v>
      </c>
      <c r="E44" s="59" t="s">
        <v>138</v>
      </c>
      <c r="F44" s="12">
        <f t="shared" si="26"/>
        <v>4556</v>
      </c>
      <c r="G44" s="33">
        <v>4556</v>
      </c>
      <c r="H44" s="16"/>
      <c r="I44" s="45"/>
      <c r="J44" s="38"/>
      <c r="K44" s="38">
        <v>1300</v>
      </c>
      <c r="L44" s="12">
        <v>4240</v>
      </c>
      <c r="M44" s="12">
        <v>2491</v>
      </c>
      <c r="N44" s="373"/>
      <c r="O44" s="373">
        <v>1300</v>
      </c>
      <c r="P44" s="372">
        <f t="shared" si="27"/>
        <v>0</v>
      </c>
      <c r="Q44" s="372">
        <f t="shared" si="28"/>
        <v>0</v>
      </c>
      <c r="R44" s="372">
        <f t="shared" si="28"/>
        <v>0</v>
      </c>
      <c r="S44" s="45"/>
      <c r="T44" s="372">
        <f t="shared" si="29"/>
        <v>0</v>
      </c>
      <c r="U44" s="372">
        <f t="shared" si="29"/>
        <v>0</v>
      </c>
      <c r="V44" s="372">
        <f t="shared" si="30"/>
        <v>0</v>
      </c>
      <c r="W44" s="372">
        <f t="shared" si="30"/>
        <v>0</v>
      </c>
      <c r="X44" s="72"/>
      <c r="Y44" s="309"/>
      <c r="Z44" s="7"/>
      <c r="AA44" s="229" t="s">
        <v>459</v>
      </c>
    </row>
    <row r="45" spans="1:27" s="6" customFormat="1" ht="24">
      <c r="A45" s="9">
        <v>5</v>
      </c>
      <c r="B45" s="37" t="s">
        <v>117</v>
      </c>
      <c r="C45" s="306">
        <v>2022</v>
      </c>
      <c r="D45" s="306">
        <v>2024</v>
      </c>
      <c r="E45" s="59" t="s">
        <v>139</v>
      </c>
      <c r="F45" s="12">
        <f t="shared" si="26"/>
        <v>4000</v>
      </c>
      <c r="G45" s="33">
        <v>4000</v>
      </c>
      <c r="H45" s="16"/>
      <c r="I45" s="45"/>
      <c r="J45" s="38"/>
      <c r="K45" s="38">
        <v>1200</v>
      </c>
      <c r="L45" s="12">
        <v>3957</v>
      </c>
      <c r="M45" s="12">
        <v>2760</v>
      </c>
      <c r="N45" s="373"/>
      <c r="O45" s="373">
        <v>1200</v>
      </c>
      <c r="P45" s="372">
        <f t="shared" si="27"/>
        <v>0</v>
      </c>
      <c r="Q45" s="372">
        <f t="shared" si="28"/>
        <v>0</v>
      </c>
      <c r="R45" s="372">
        <f t="shared" si="28"/>
        <v>0</v>
      </c>
      <c r="S45" s="45"/>
      <c r="T45" s="372">
        <f t="shared" si="29"/>
        <v>0</v>
      </c>
      <c r="U45" s="372">
        <f t="shared" si="29"/>
        <v>0</v>
      </c>
      <c r="V45" s="372">
        <f t="shared" si="30"/>
        <v>0</v>
      </c>
      <c r="W45" s="372">
        <f t="shared" si="30"/>
        <v>0</v>
      </c>
      <c r="X45" s="72"/>
      <c r="Y45" s="309"/>
      <c r="Z45" s="7"/>
      <c r="AA45" s="229" t="s">
        <v>459</v>
      </c>
    </row>
    <row r="46" spans="1:27" s="6" customFormat="1" ht="24">
      <c r="A46" s="9">
        <v>6</v>
      </c>
      <c r="B46" s="37" t="s">
        <v>118</v>
      </c>
      <c r="C46" s="306">
        <v>2022</v>
      </c>
      <c r="D46" s="306">
        <v>2024</v>
      </c>
      <c r="E46" s="59" t="s">
        <v>140</v>
      </c>
      <c r="F46" s="12">
        <f t="shared" si="26"/>
        <v>5400</v>
      </c>
      <c r="G46" s="33">
        <v>5400</v>
      </c>
      <c r="H46" s="33"/>
      <c r="I46" s="45"/>
      <c r="J46" s="38"/>
      <c r="K46" s="38">
        <v>1600</v>
      </c>
      <c r="L46" s="12">
        <v>4996.6809999999996</v>
      </c>
      <c r="M46" s="12">
        <v>3467.6809999999996</v>
      </c>
      <c r="N46" s="373"/>
      <c r="O46" s="373">
        <v>1600</v>
      </c>
      <c r="P46" s="372">
        <f t="shared" si="27"/>
        <v>0</v>
      </c>
      <c r="Q46" s="372">
        <f t="shared" si="28"/>
        <v>0</v>
      </c>
      <c r="R46" s="372">
        <f t="shared" si="28"/>
        <v>0</v>
      </c>
      <c r="S46" s="45"/>
      <c r="T46" s="372">
        <f t="shared" si="29"/>
        <v>0</v>
      </c>
      <c r="U46" s="372">
        <f t="shared" si="29"/>
        <v>0</v>
      </c>
      <c r="V46" s="372">
        <f t="shared" si="30"/>
        <v>0</v>
      </c>
      <c r="W46" s="372">
        <f t="shared" si="30"/>
        <v>0</v>
      </c>
      <c r="X46" s="72"/>
      <c r="Y46" s="309"/>
      <c r="Z46" s="7"/>
      <c r="AA46" s="229" t="s">
        <v>459</v>
      </c>
    </row>
    <row r="47" spans="1:27" s="6" customFormat="1" ht="24">
      <c r="A47" s="9">
        <v>7</v>
      </c>
      <c r="B47" s="37" t="s">
        <v>119</v>
      </c>
      <c r="C47" s="306">
        <v>2022</v>
      </c>
      <c r="D47" s="306">
        <v>2024</v>
      </c>
      <c r="E47" s="59" t="s">
        <v>141</v>
      </c>
      <c r="F47" s="12">
        <f t="shared" si="26"/>
        <v>5000</v>
      </c>
      <c r="G47" s="33">
        <v>5000</v>
      </c>
      <c r="H47" s="33"/>
      <c r="I47" s="45"/>
      <c r="J47" s="38"/>
      <c r="K47" s="38">
        <v>1500</v>
      </c>
      <c r="L47" s="12">
        <v>4940</v>
      </c>
      <c r="M47" s="12">
        <v>3220</v>
      </c>
      <c r="N47" s="373"/>
      <c r="O47" s="373">
        <v>1500</v>
      </c>
      <c r="P47" s="372">
        <f t="shared" si="27"/>
        <v>0</v>
      </c>
      <c r="Q47" s="372">
        <f t="shared" si="28"/>
        <v>0</v>
      </c>
      <c r="R47" s="372">
        <f t="shared" si="28"/>
        <v>0</v>
      </c>
      <c r="S47" s="45"/>
      <c r="T47" s="372">
        <f t="shared" si="29"/>
        <v>0</v>
      </c>
      <c r="U47" s="372">
        <f t="shared" si="29"/>
        <v>0</v>
      </c>
      <c r="V47" s="372">
        <f t="shared" si="30"/>
        <v>0</v>
      </c>
      <c r="W47" s="372">
        <f t="shared" si="30"/>
        <v>0</v>
      </c>
      <c r="X47" s="72"/>
      <c r="Y47" s="309"/>
      <c r="Z47" s="7"/>
      <c r="AA47" s="229" t="s">
        <v>459</v>
      </c>
    </row>
    <row r="48" spans="1:27" s="6" customFormat="1" ht="25.5">
      <c r="A48" s="9">
        <v>8</v>
      </c>
      <c r="B48" s="37" t="s">
        <v>120</v>
      </c>
      <c r="C48" s="306">
        <v>2022</v>
      </c>
      <c r="D48" s="306">
        <v>2024</v>
      </c>
      <c r="E48" s="59" t="s">
        <v>142</v>
      </c>
      <c r="F48" s="12">
        <f t="shared" si="26"/>
        <v>4500</v>
      </c>
      <c r="G48" s="33">
        <v>3150</v>
      </c>
      <c r="H48" s="33">
        <v>1350</v>
      </c>
      <c r="I48" s="45"/>
      <c r="J48" s="38"/>
      <c r="K48" s="38">
        <v>1350</v>
      </c>
      <c r="L48" s="12">
        <v>4500</v>
      </c>
      <c r="M48" s="12">
        <v>2500</v>
      </c>
      <c r="N48" s="373"/>
      <c r="O48" s="373">
        <v>1350</v>
      </c>
      <c r="P48" s="372">
        <f t="shared" si="27"/>
        <v>0</v>
      </c>
      <c r="Q48" s="372">
        <f t="shared" si="28"/>
        <v>0</v>
      </c>
      <c r="R48" s="372">
        <f t="shared" si="28"/>
        <v>0</v>
      </c>
      <c r="S48" s="45"/>
      <c r="T48" s="372">
        <f t="shared" si="29"/>
        <v>0</v>
      </c>
      <c r="U48" s="372">
        <f t="shared" si="29"/>
        <v>0</v>
      </c>
      <c r="V48" s="372">
        <f t="shared" si="30"/>
        <v>0</v>
      </c>
      <c r="W48" s="372">
        <f t="shared" si="30"/>
        <v>0</v>
      </c>
      <c r="X48" s="70" t="s">
        <v>112</v>
      </c>
      <c r="Y48" s="302"/>
      <c r="Z48" s="7"/>
      <c r="AA48" s="229" t="s">
        <v>459</v>
      </c>
    </row>
    <row r="49" spans="1:27" s="6" customFormat="1" ht="56.25">
      <c r="A49" s="9">
        <v>9</v>
      </c>
      <c r="B49" s="37" t="s">
        <v>121</v>
      </c>
      <c r="C49" s="306">
        <v>2022</v>
      </c>
      <c r="D49" s="306">
        <v>2024</v>
      </c>
      <c r="E49" s="59" t="s">
        <v>143</v>
      </c>
      <c r="F49" s="12">
        <f t="shared" si="26"/>
        <v>24841</v>
      </c>
      <c r="G49" s="33">
        <f>20671+671</f>
        <v>21342</v>
      </c>
      <c r="H49" s="33">
        <f>4170-671</f>
        <v>3499</v>
      </c>
      <c r="I49" s="45"/>
      <c r="J49" s="38"/>
      <c r="K49" s="38">
        <v>5000</v>
      </c>
      <c r="L49" s="12">
        <v>13300</v>
      </c>
      <c r="M49" s="12">
        <v>10185</v>
      </c>
      <c r="N49" s="373"/>
      <c r="O49" s="373">
        <v>5000</v>
      </c>
      <c r="P49" s="372">
        <f t="shared" si="27"/>
        <v>0</v>
      </c>
      <c r="Q49" s="372">
        <f t="shared" si="28"/>
        <v>0</v>
      </c>
      <c r="R49" s="372">
        <f t="shared" si="28"/>
        <v>0</v>
      </c>
      <c r="S49" s="45"/>
      <c r="T49" s="372">
        <f t="shared" si="29"/>
        <v>0</v>
      </c>
      <c r="U49" s="372">
        <f t="shared" si="29"/>
        <v>0</v>
      </c>
      <c r="V49" s="372">
        <f t="shared" si="30"/>
        <v>0</v>
      </c>
      <c r="W49" s="372">
        <f t="shared" si="30"/>
        <v>0</v>
      </c>
      <c r="X49" s="72"/>
      <c r="Y49" s="309"/>
      <c r="Z49" s="7"/>
      <c r="AA49" s="229" t="s">
        <v>459</v>
      </c>
    </row>
    <row r="50" spans="1:27" s="6" customFormat="1" ht="24">
      <c r="A50" s="9">
        <v>10</v>
      </c>
      <c r="B50" s="37" t="s">
        <v>122</v>
      </c>
      <c r="C50" s="306">
        <v>2022</v>
      </c>
      <c r="D50" s="306">
        <v>2024</v>
      </c>
      <c r="E50" s="59" t="s">
        <v>144</v>
      </c>
      <c r="F50" s="12">
        <f t="shared" si="26"/>
        <v>4000</v>
      </c>
      <c r="G50" s="33">
        <v>4000</v>
      </c>
      <c r="H50" s="33"/>
      <c r="I50" s="45"/>
      <c r="J50" s="38"/>
      <c r="K50" s="38">
        <v>1200</v>
      </c>
      <c r="L50" s="12">
        <v>3823.92</v>
      </c>
      <c r="M50" s="12">
        <v>2979.92</v>
      </c>
      <c r="N50" s="373"/>
      <c r="O50" s="373">
        <v>1200</v>
      </c>
      <c r="P50" s="372">
        <f t="shared" si="27"/>
        <v>0</v>
      </c>
      <c r="Q50" s="372">
        <f t="shared" si="28"/>
        <v>0</v>
      </c>
      <c r="R50" s="372">
        <f t="shared" si="28"/>
        <v>0</v>
      </c>
      <c r="S50" s="45"/>
      <c r="T50" s="372">
        <f t="shared" si="29"/>
        <v>0</v>
      </c>
      <c r="U50" s="372">
        <f t="shared" si="29"/>
        <v>0</v>
      </c>
      <c r="V50" s="372">
        <f t="shared" si="30"/>
        <v>0</v>
      </c>
      <c r="W50" s="372">
        <f t="shared" si="30"/>
        <v>0</v>
      </c>
      <c r="X50" s="72"/>
      <c r="Y50" s="309"/>
      <c r="Z50" s="7"/>
      <c r="AA50" s="229" t="s">
        <v>459</v>
      </c>
    </row>
    <row r="51" spans="1:27" s="6" customFormat="1" ht="24">
      <c r="A51" s="9">
        <v>11</v>
      </c>
      <c r="B51" s="37" t="s">
        <v>123</v>
      </c>
      <c r="C51" s="306">
        <v>2022</v>
      </c>
      <c r="D51" s="306">
        <v>2024</v>
      </c>
      <c r="E51" s="59" t="s">
        <v>145</v>
      </c>
      <c r="F51" s="12">
        <f t="shared" si="26"/>
        <v>1500</v>
      </c>
      <c r="G51" s="33">
        <v>1500</v>
      </c>
      <c r="H51" s="33"/>
      <c r="I51" s="45"/>
      <c r="J51" s="38">
        <v>63.966999999999985</v>
      </c>
      <c r="K51" s="38">
        <f>800-500</f>
        <v>300</v>
      </c>
      <c r="L51" s="12">
        <v>928</v>
      </c>
      <c r="M51" s="12">
        <v>553</v>
      </c>
      <c r="N51" s="373">
        <v>63.966999999999999</v>
      </c>
      <c r="O51" s="373">
        <v>300</v>
      </c>
      <c r="P51" s="372">
        <f t="shared" si="27"/>
        <v>0</v>
      </c>
      <c r="Q51" s="372">
        <f t="shared" si="28"/>
        <v>0</v>
      </c>
      <c r="R51" s="372">
        <f t="shared" si="28"/>
        <v>0</v>
      </c>
      <c r="S51" s="45"/>
      <c r="T51" s="372">
        <f t="shared" si="29"/>
        <v>0</v>
      </c>
      <c r="U51" s="372">
        <f t="shared" si="29"/>
        <v>0</v>
      </c>
      <c r="V51" s="372">
        <f t="shared" si="30"/>
        <v>0</v>
      </c>
      <c r="W51" s="372">
        <f t="shared" si="30"/>
        <v>0</v>
      </c>
      <c r="X51" s="72"/>
      <c r="Y51" s="309"/>
      <c r="Z51" s="7"/>
      <c r="AA51" s="229" t="s">
        <v>459</v>
      </c>
    </row>
    <row r="52" spans="1:27" s="6" customFormat="1" ht="24">
      <c r="A52" s="9">
        <v>12</v>
      </c>
      <c r="B52" s="37" t="s">
        <v>124</v>
      </c>
      <c r="C52" s="306">
        <v>2022</v>
      </c>
      <c r="D52" s="306">
        <v>2024</v>
      </c>
      <c r="E52" s="59" t="s">
        <v>146</v>
      </c>
      <c r="F52" s="12">
        <f t="shared" si="26"/>
        <v>6000</v>
      </c>
      <c r="G52" s="33">
        <f>5500-1300</f>
        <v>4200</v>
      </c>
      <c r="H52" s="33">
        <f>500+1300</f>
        <v>1800</v>
      </c>
      <c r="I52" s="45"/>
      <c r="J52" s="38">
        <v>518.29199999999992</v>
      </c>
      <c r="K52" s="38">
        <f>1800-800</f>
        <v>1000</v>
      </c>
      <c r="L52" s="12">
        <v>1242.1590000000001</v>
      </c>
      <c r="M52" s="12">
        <v>820.45000000000016</v>
      </c>
      <c r="N52" s="373">
        <v>132.26</v>
      </c>
      <c r="O52" s="373"/>
      <c r="P52" s="372">
        <f t="shared" si="27"/>
        <v>1386.0319999999999</v>
      </c>
      <c r="Q52" s="372">
        <f t="shared" si="28"/>
        <v>386.03199999999993</v>
      </c>
      <c r="R52" s="372">
        <f t="shared" si="28"/>
        <v>1000</v>
      </c>
      <c r="S52" s="45"/>
      <c r="T52" s="372">
        <f t="shared" si="29"/>
        <v>386.03199999999993</v>
      </c>
      <c r="U52" s="372">
        <f t="shared" si="29"/>
        <v>1000</v>
      </c>
      <c r="V52" s="372">
        <f t="shared" si="30"/>
        <v>0</v>
      </c>
      <c r="W52" s="372">
        <f t="shared" si="30"/>
        <v>0</v>
      </c>
      <c r="X52" s="70" t="s">
        <v>112</v>
      </c>
      <c r="Y52" s="302"/>
      <c r="Z52" s="7"/>
      <c r="AA52" s="229" t="s">
        <v>459</v>
      </c>
    </row>
    <row r="53" spans="1:27" s="6" customFormat="1" ht="24">
      <c r="A53" s="9">
        <v>13</v>
      </c>
      <c r="B53" s="37" t="s">
        <v>125</v>
      </c>
      <c r="C53" s="306">
        <v>2022</v>
      </c>
      <c r="D53" s="306">
        <v>2024</v>
      </c>
      <c r="E53" s="59" t="s">
        <v>147</v>
      </c>
      <c r="F53" s="12">
        <f t="shared" si="26"/>
        <v>4000</v>
      </c>
      <c r="G53" s="33">
        <v>3500</v>
      </c>
      <c r="H53" s="33">
        <v>500</v>
      </c>
      <c r="I53" s="45"/>
      <c r="J53" s="38">
        <v>413.404</v>
      </c>
      <c r="K53" s="38">
        <f>1200-654.553</f>
        <v>545.447</v>
      </c>
      <c r="L53" s="12">
        <v>1402.893</v>
      </c>
      <c r="M53" s="12">
        <v>981.95500000000004</v>
      </c>
      <c r="N53" s="373"/>
      <c r="O53" s="373">
        <v>545.447</v>
      </c>
      <c r="P53" s="372">
        <f t="shared" si="27"/>
        <v>413.404</v>
      </c>
      <c r="Q53" s="372">
        <f t="shared" si="28"/>
        <v>413.404</v>
      </c>
      <c r="R53" s="372">
        <f t="shared" si="28"/>
        <v>0</v>
      </c>
      <c r="S53" s="45"/>
      <c r="T53" s="372">
        <f t="shared" si="29"/>
        <v>413.404</v>
      </c>
      <c r="U53" s="372">
        <f t="shared" si="29"/>
        <v>0</v>
      </c>
      <c r="V53" s="372">
        <f t="shared" si="30"/>
        <v>0</v>
      </c>
      <c r="W53" s="372">
        <f t="shared" si="30"/>
        <v>0</v>
      </c>
      <c r="X53" s="70" t="s">
        <v>112</v>
      </c>
      <c r="Y53" s="302"/>
      <c r="Z53" s="7"/>
      <c r="AA53" s="229" t="s">
        <v>459</v>
      </c>
    </row>
    <row r="54" spans="1:27" s="6" customFormat="1" ht="38.25">
      <c r="A54" s="9">
        <v>14</v>
      </c>
      <c r="B54" s="37" t="s">
        <v>126</v>
      </c>
      <c r="C54" s="306">
        <v>2022</v>
      </c>
      <c r="D54" s="306">
        <v>2024</v>
      </c>
      <c r="E54" s="59" t="s">
        <v>148</v>
      </c>
      <c r="F54" s="12">
        <f t="shared" si="26"/>
        <v>7000</v>
      </c>
      <c r="G54" s="33">
        <v>6000</v>
      </c>
      <c r="H54" s="33">
        <v>1000</v>
      </c>
      <c r="I54" s="45"/>
      <c r="J54" s="38"/>
      <c r="K54" s="38">
        <v>2100</v>
      </c>
      <c r="L54" s="12">
        <v>6800</v>
      </c>
      <c r="M54" s="12">
        <v>3000</v>
      </c>
      <c r="N54" s="373"/>
      <c r="O54" s="373">
        <v>2100</v>
      </c>
      <c r="P54" s="372">
        <f t="shared" si="27"/>
        <v>0</v>
      </c>
      <c r="Q54" s="372">
        <f t="shared" si="28"/>
        <v>0</v>
      </c>
      <c r="R54" s="372">
        <f t="shared" si="28"/>
        <v>0</v>
      </c>
      <c r="S54" s="45"/>
      <c r="T54" s="372">
        <f t="shared" si="29"/>
        <v>0</v>
      </c>
      <c r="U54" s="372">
        <f t="shared" si="29"/>
        <v>0</v>
      </c>
      <c r="V54" s="372">
        <f t="shared" si="30"/>
        <v>0</v>
      </c>
      <c r="W54" s="372">
        <f t="shared" si="30"/>
        <v>0</v>
      </c>
      <c r="X54" s="70" t="s">
        <v>112</v>
      </c>
      <c r="Y54" s="302"/>
      <c r="Z54" s="7"/>
      <c r="AA54" s="229" t="s">
        <v>459</v>
      </c>
    </row>
    <row r="55" spans="1:27" s="6" customFormat="1" ht="25.5">
      <c r="A55" s="9">
        <v>15</v>
      </c>
      <c r="B55" s="37" t="s">
        <v>127</v>
      </c>
      <c r="C55" s="306">
        <v>2022</v>
      </c>
      <c r="D55" s="306">
        <v>2024</v>
      </c>
      <c r="E55" s="59" t="s">
        <v>149</v>
      </c>
      <c r="F55" s="12">
        <f t="shared" si="26"/>
        <v>6000</v>
      </c>
      <c r="G55" s="33">
        <v>5000</v>
      </c>
      <c r="H55" s="33">
        <v>1000</v>
      </c>
      <c r="I55" s="45"/>
      <c r="J55" s="38"/>
      <c r="K55" s="38">
        <v>1800</v>
      </c>
      <c r="L55" s="12">
        <v>5900</v>
      </c>
      <c r="M55" s="12">
        <v>3700</v>
      </c>
      <c r="N55" s="373"/>
      <c r="O55" s="373">
        <v>1800</v>
      </c>
      <c r="P55" s="372">
        <f t="shared" si="27"/>
        <v>0</v>
      </c>
      <c r="Q55" s="372">
        <f t="shared" si="28"/>
        <v>0</v>
      </c>
      <c r="R55" s="372">
        <f t="shared" si="28"/>
        <v>0</v>
      </c>
      <c r="S55" s="45"/>
      <c r="T55" s="372">
        <f t="shared" si="29"/>
        <v>0</v>
      </c>
      <c r="U55" s="372">
        <f t="shared" si="29"/>
        <v>0</v>
      </c>
      <c r="V55" s="372">
        <f t="shared" si="30"/>
        <v>0</v>
      </c>
      <c r="W55" s="372">
        <f t="shared" si="30"/>
        <v>0</v>
      </c>
      <c r="X55" s="70" t="s">
        <v>112</v>
      </c>
      <c r="Y55" s="302"/>
      <c r="Z55" s="7"/>
      <c r="AA55" s="229" t="s">
        <v>459</v>
      </c>
    </row>
    <row r="56" spans="1:27" s="6" customFormat="1" ht="38.25">
      <c r="A56" s="9">
        <v>16</v>
      </c>
      <c r="B56" s="179" t="s">
        <v>128</v>
      </c>
      <c r="C56" s="306">
        <v>2022</v>
      </c>
      <c r="D56" s="306">
        <v>2024</v>
      </c>
      <c r="E56" s="65" t="s">
        <v>150</v>
      </c>
      <c r="F56" s="129">
        <f t="shared" si="26"/>
        <v>7000</v>
      </c>
      <c r="G56" s="33">
        <v>6300</v>
      </c>
      <c r="H56" s="33">
        <v>700</v>
      </c>
      <c r="I56" s="180"/>
      <c r="J56" s="38"/>
      <c r="K56" s="38">
        <f>1500+1999.553</f>
        <v>3499.5529999999999</v>
      </c>
      <c r="L56" s="129">
        <v>6800</v>
      </c>
      <c r="M56" s="129">
        <v>3000</v>
      </c>
      <c r="N56" s="373"/>
      <c r="O56" s="384">
        <v>3499.5529999999999</v>
      </c>
      <c r="P56" s="372">
        <f t="shared" si="27"/>
        <v>0</v>
      </c>
      <c r="Q56" s="372">
        <f t="shared" si="28"/>
        <v>0</v>
      </c>
      <c r="R56" s="372">
        <f t="shared" si="28"/>
        <v>0</v>
      </c>
      <c r="S56" s="180"/>
      <c r="T56" s="372">
        <f t="shared" si="29"/>
        <v>0</v>
      </c>
      <c r="U56" s="372">
        <f t="shared" si="29"/>
        <v>0</v>
      </c>
      <c r="V56" s="372">
        <f t="shared" si="30"/>
        <v>0</v>
      </c>
      <c r="W56" s="372">
        <f t="shared" si="30"/>
        <v>0</v>
      </c>
      <c r="X56" s="70" t="s">
        <v>112</v>
      </c>
      <c r="Y56" s="302"/>
      <c r="Z56" s="7"/>
      <c r="AA56" s="229" t="s">
        <v>459</v>
      </c>
    </row>
    <row r="57" spans="1:27" s="6" customFormat="1" ht="22.5">
      <c r="A57" s="9">
        <v>17</v>
      </c>
      <c r="B57" s="37" t="s">
        <v>129</v>
      </c>
      <c r="C57" s="306">
        <v>2022</v>
      </c>
      <c r="D57" s="306">
        <v>2024</v>
      </c>
      <c r="E57" s="59" t="s">
        <v>151</v>
      </c>
      <c r="F57" s="12">
        <f t="shared" si="26"/>
        <v>2000</v>
      </c>
      <c r="G57" s="33">
        <v>2000</v>
      </c>
      <c r="H57" s="16"/>
      <c r="I57" s="45"/>
      <c r="J57" s="38"/>
      <c r="K57" s="38">
        <v>400</v>
      </c>
      <c r="L57" s="12">
        <v>1967.424</v>
      </c>
      <c r="M57" s="12">
        <v>450</v>
      </c>
      <c r="N57" s="373"/>
      <c r="O57" s="373">
        <v>400</v>
      </c>
      <c r="P57" s="372">
        <f t="shared" si="27"/>
        <v>0</v>
      </c>
      <c r="Q57" s="372">
        <f t="shared" si="28"/>
        <v>0</v>
      </c>
      <c r="R57" s="372">
        <f t="shared" si="28"/>
        <v>0</v>
      </c>
      <c r="S57" s="45"/>
      <c r="T57" s="372">
        <f t="shared" si="29"/>
        <v>0</v>
      </c>
      <c r="U57" s="372">
        <f t="shared" si="29"/>
        <v>0</v>
      </c>
      <c r="V57" s="372">
        <f t="shared" si="30"/>
        <v>0</v>
      </c>
      <c r="W57" s="372">
        <f t="shared" si="30"/>
        <v>0</v>
      </c>
      <c r="X57" s="72"/>
      <c r="Y57" s="309"/>
      <c r="Z57" s="325"/>
      <c r="AA57" s="208" t="s">
        <v>449</v>
      </c>
    </row>
    <row r="58" spans="1:27" s="6" customFormat="1" ht="22.5">
      <c r="A58" s="9">
        <v>18</v>
      </c>
      <c r="B58" s="37" t="s">
        <v>130</v>
      </c>
      <c r="C58" s="306">
        <v>2022</v>
      </c>
      <c r="D58" s="306">
        <v>2024</v>
      </c>
      <c r="E58" s="59" t="s">
        <v>152</v>
      </c>
      <c r="F58" s="12">
        <f t="shared" si="26"/>
        <v>4000</v>
      </c>
      <c r="G58" s="33">
        <v>4000</v>
      </c>
      <c r="H58" s="16"/>
      <c r="I58" s="45"/>
      <c r="J58" s="459">
        <v>5.5109999999999673</v>
      </c>
      <c r="K58" s="38">
        <v>580</v>
      </c>
      <c r="L58" s="12">
        <v>3666</v>
      </c>
      <c r="M58" s="12">
        <v>750</v>
      </c>
      <c r="N58" s="373"/>
      <c r="O58" s="373">
        <v>580</v>
      </c>
      <c r="P58" s="372">
        <f t="shared" si="27"/>
        <v>5.5109999999999673</v>
      </c>
      <c r="Q58" s="372">
        <f t="shared" si="28"/>
        <v>5.5109999999999673</v>
      </c>
      <c r="R58" s="372">
        <f t="shared" si="28"/>
        <v>0</v>
      </c>
      <c r="S58" s="45"/>
      <c r="T58" s="372">
        <f t="shared" si="29"/>
        <v>5.5109999999999673</v>
      </c>
      <c r="U58" s="372">
        <f t="shared" si="29"/>
        <v>0</v>
      </c>
      <c r="V58" s="372">
        <f t="shared" si="30"/>
        <v>0</v>
      </c>
      <c r="W58" s="372">
        <f t="shared" si="30"/>
        <v>0</v>
      </c>
      <c r="X58" s="72"/>
      <c r="Y58" s="309"/>
      <c r="Z58" s="325"/>
      <c r="AA58" s="208" t="s">
        <v>450</v>
      </c>
    </row>
    <row r="59" spans="1:27" s="6" customFormat="1" ht="22.5">
      <c r="A59" s="9">
        <v>19</v>
      </c>
      <c r="B59" s="37" t="s">
        <v>131</v>
      </c>
      <c r="C59" s="306">
        <v>2022</v>
      </c>
      <c r="D59" s="306">
        <v>2024</v>
      </c>
      <c r="E59" s="59" t="s">
        <v>153</v>
      </c>
      <c r="F59" s="12">
        <f t="shared" si="26"/>
        <v>2000</v>
      </c>
      <c r="G59" s="33">
        <v>2000</v>
      </c>
      <c r="H59" s="33"/>
      <c r="I59" s="33"/>
      <c r="J59" s="38">
        <v>800</v>
      </c>
      <c r="K59" s="38">
        <v>600</v>
      </c>
      <c r="L59" s="33">
        <v>1996.549</v>
      </c>
      <c r="M59" s="33"/>
      <c r="N59" s="373">
        <v>797.97299999999996</v>
      </c>
      <c r="O59" s="371">
        <v>600</v>
      </c>
      <c r="P59" s="372">
        <f t="shared" si="27"/>
        <v>2.0270000000000437</v>
      </c>
      <c r="Q59" s="372">
        <f t="shared" si="28"/>
        <v>2.0270000000000437</v>
      </c>
      <c r="R59" s="372">
        <f t="shared" si="28"/>
        <v>0</v>
      </c>
      <c r="S59" s="33"/>
      <c r="T59" s="372">
        <f t="shared" si="29"/>
        <v>2.0270000000000437</v>
      </c>
      <c r="U59" s="372">
        <f t="shared" si="29"/>
        <v>0</v>
      </c>
      <c r="V59" s="372">
        <f t="shared" si="30"/>
        <v>0</v>
      </c>
      <c r="W59" s="372">
        <f t="shared" si="30"/>
        <v>0</v>
      </c>
      <c r="X59" s="72"/>
      <c r="Y59" s="309"/>
      <c r="Z59" s="325"/>
      <c r="AA59" s="208" t="s">
        <v>448</v>
      </c>
    </row>
    <row r="60" spans="1:27" s="6" customFormat="1" ht="25.5">
      <c r="A60" s="9">
        <v>20</v>
      </c>
      <c r="B60" s="37" t="s">
        <v>157</v>
      </c>
      <c r="C60" s="306">
        <v>2022</v>
      </c>
      <c r="D60" s="306">
        <v>2024</v>
      </c>
      <c r="E60" s="59" t="s">
        <v>158</v>
      </c>
      <c r="F60" s="12">
        <v>3150</v>
      </c>
      <c r="G60" s="33">
        <v>3150</v>
      </c>
      <c r="H60" s="33"/>
      <c r="I60" s="33"/>
      <c r="J60" s="38">
        <v>1800</v>
      </c>
      <c r="K60" s="38">
        <v>400</v>
      </c>
      <c r="L60" s="33">
        <v>3122.7950000000001</v>
      </c>
      <c r="M60" s="33">
        <v>437.75599999999997</v>
      </c>
      <c r="N60" s="373">
        <v>1800</v>
      </c>
      <c r="O60" s="371">
        <v>400</v>
      </c>
      <c r="P60" s="372">
        <f t="shared" si="27"/>
        <v>0</v>
      </c>
      <c r="Q60" s="372">
        <f t="shared" si="28"/>
        <v>0</v>
      </c>
      <c r="R60" s="372">
        <f t="shared" si="28"/>
        <v>0</v>
      </c>
      <c r="S60" s="33"/>
      <c r="T60" s="372">
        <f t="shared" si="29"/>
        <v>0</v>
      </c>
      <c r="U60" s="372">
        <f t="shared" si="29"/>
        <v>0</v>
      </c>
      <c r="V60" s="372">
        <f t="shared" si="30"/>
        <v>0</v>
      </c>
      <c r="W60" s="372">
        <f t="shared" si="30"/>
        <v>0</v>
      </c>
      <c r="X60" s="72"/>
      <c r="Y60" s="309"/>
      <c r="Z60" s="325"/>
      <c r="AA60" s="208" t="s">
        <v>449</v>
      </c>
    </row>
    <row r="61" spans="1:27" s="6" customFormat="1" ht="25.5">
      <c r="A61" s="9">
        <v>21</v>
      </c>
      <c r="B61" s="37" t="s">
        <v>159</v>
      </c>
      <c r="C61" s="306">
        <v>2022</v>
      </c>
      <c r="D61" s="306">
        <v>2024</v>
      </c>
      <c r="E61" s="59" t="s">
        <v>160</v>
      </c>
      <c r="F61" s="12">
        <v>5000</v>
      </c>
      <c r="G61" s="33">
        <v>4980</v>
      </c>
      <c r="H61" s="33"/>
      <c r="I61" s="33">
        <v>20</v>
      </c>
      <c r="J61" s="38">
        <v>1550.492</v>
      </c>
      <c r="K61" s="38">
        <v>500</v>
      </c>
      <c r="L61" s="33">
        <v>1801.9190000000001</v>
      </c>
      <c r="M61" s="33">
        <v>920</v>
      </c>
      <c r="N61" s="373">
        <v>1290.5440000000001</v>
      </c>
      <c r="O61" s="371">
        <v>70.903999999999996</v>
      </c>
      <c r="P61" s="372">
        <f t="shared" si="27"/>
        <v>689.04399999999987</v>
      </c>
      <c r="Q61" s="372">
        <f t="shared" si="28"/>
        <v>259.94799999999987</v>
      </c>
      <c r="R61" s="372">
        <f t="shared" si="28"/>
        <v>429.096</v>
      </c>
      <c r="S61" s="33"/>
      <c r="T61" s="372">
        <f t="shared" si="29"/>
        <v>259.94799999999987</v>
      </c>
      <c r="U61" s="372">
        <f t="shared" si="29"/>
        <v>429.096</v>
      </c>
      <c r="V61" s="372">
        <f t="shared" si="30"/>
        <v>0</v>
      </c>
      <c r="W61" s="372">
        <f t="shared" si="30"/>
        <v>0</v>
      </c>
      <c r="X61" s="72"/>
      <c r="Y61" s="309"/>
      <c r="Z61" s="325"/>
      <c r="AA61" s="208" t="s">
        <v>450</v>
      </c>
    </row>
    <row r="62" spans="1:27" s="6" customFormat="1" ht="25.5">
      <c r="A62" s="9">
        <v>22</v>
      </c>
      <c r="B62" s="37" t="s">
        <v>161</v>
      </c>
      <c r="C62" s="306">
        <v>2022</v>
      </c>
      <c r="D62" s="306">
        <v>2024</v>
      </c>
      <c r="E62" s="59" t="s">
        <v>162</v>
      </c>
      <c r="F62" s="12">
        <v>4500</v>
      </c>
      <c r="G62" s="33">
        <v>4490</v>
      </c>
      <c r="H62" s="33"/>
      <c r="I62" s="33">
        <v>10</v>
      </c>
      <c r="J62" s="38">
        <v>1093.127</v>
      </c>
      <c r="K62" s="38">
        <v>650</v>
      </c>
      <c r="L62" s="33">
        <v>4214.268</v>
      </c>
      <c r="M62" s="33">
        <v>2707.4870000000001</v>
      </c>
      <c r="N62" s="373">
        <v>1093.127</v>
      </c>
      <c r="O62" s="371">
        <v>650</v>
      </c>
      <c r="P62" s="372">
        <f t="shared" si="27"/>
        <v>0</v>
      </c>
      <c r="Q62" s="372">
        <f t="shared" si="28"/>
        <v>0</v>
      </c>
      <c r="R62" s="372">
        <f t="shared" si="28"/>
        <v>0</v>
      </c>
      <c r="S62" s="33"/>
      <c r="T62" s="372">
        <f t="shared" si="29"/>
        <v>0</v>
      </c>
      <c r="U62" s="372">
        <f t="shared" si="29"/>
        <v>0</v>
      </c>
      <c r="V62" s="372">
        <f t="shared" si="30"/>
        <v>0</v>
      </c>
      <c r="W62" s="372">
        <f t="shared" si="30"/>
        <v>0</v>
      </c>
      <c r="X62" s="72"/>
      <c r="Y62" s="309"/>
      <c r="Z62" s="325"/>
      <c r="AA62" s="208" t="s">
        <v>448</v>
      </c>
    </row>
    <row r="63" spans="1:27" s="6" customFormat="1" ht="24" customHeight="1">
      <c r="A63" s="273"/>
      <c r="B63" s="231" t="s">
        <v>472</v>
      </c>
      <c r="C63" s="231"/>
      <c r="D63" s="120"/>
      <c r="E63" s="120"/>
      <c r="F63" s="44">
        <f>SUM(F64)</f>
        <v>1000</v>
      </c>
      <c r="G63" s="44">
        <f t="shared" ref="G63:W63" si="31">SUM(G64)</f>
        <v>979.048</v>
      </c>
      <c r="H63" s="44">
        <f t="shared" si="31"/>
        <v>0</v>
      </c>
      <c r="I63" s="44">
        <f t="shared" si="31"/>
        <v>20.952000000000002</v>
      </c>
      <c r="J63" s="44">
        <f t="shared" si="31"/>
        <v>0</v>
      </c>
      <c r="K63" s="44">
        <f t="shared" si="31"/>
        <v>200</v>
      </c>
      <c r="L63" s="44">
        <f t="shared" si="31"/>
        <v>991.36300000000006</v>
      </c>
      <c r="M63" s="44">
        <f t="shared" si="31"/>
        <v>871.06500000000005</v>
      </c>
      <c r="N63" s="358">
        <f t="shared" si="31"/>
        <v>0</v>
      </c>
      <c r="O63" s="358">
        <f t="shared" si="31"/>
        <v>200</v>
      </c>
      <c r="P63" s="358">
        <f t="shared" si="31"/>
        <v>0</v>
      </c>
      <c r="Q63" s="358">
        <f t="shared" si="31"/>
        <v>0</v>
      </c>
      <c r="R63" s="358">
        <f t="shared" si="31"/>
        <v>0</v>
      </c>
      <c r="S63" s="44"/>
      <c r="T63" s="358">
        <f t="shared" si="31"/>
        <v>0</v>
      </c>
      <c r="U63" s="358">
        <f t="shared" si="31"/>
        <v>0</v>
      </c>
      <c r="V63" s="358">
        <f t="shared" si="31"/>
        <v>0</v>
      </c>
      <c r="W63" s="358">
        <f t="shared" si="31"/>
        <v>0</v>
      </c>
      <c r="X63" s="72"/>
      <c r="Y63" s="309"/>
      <c r="Z63" s="274"/>
      <c r="AA63" s="290"/>
    </row>
    <row r="64" spans="1:27" s="6" customFormat="1" ht="33.75">
      <c r="A64" s="9">
        <v>1</v>
      </c>
      <c r="B64" s="37" t="s">
        <v>154</v>
      </c>
      <c r="C64" s="306">
        <v>2023</v>
      </c>
      <c r="D64" s="306">
        <v>2024</v>
      </c>
      <c r="E64" s="59" t="s">
        <v>156</v>
      </c>
      <c r="F64" s="38">
        <v>1000</v>
      </c>
      <c r="G64" s="38">
        <v>979.048</v>
      </c>
      <c r="H64" s="46"/>
      <c r="I64" s="38">
        <v>20.952000000000002</v>
      </c>
      <c r="J64" s="38"/>
      <c r="K64" s="38">
        <v>200</v>
      </c>
      <c r="L64" s="38">
        <v>991.36300000000006</v>
      </c>
      <c r="M64" s="38">
        <v>871.06500000000005</v>
      </c>
      <c r="N64" s="373"/>
      <c r="O64" s="345">
        <v>200</v>
      </c>
      <c r="P64" s="372">
        <f t="shared" ref="P64" si="32">Q64+R64</f>
        <v>0</v>
      </c>
      <c r="Q64" s="372">
        <f t="shared" si="28"/>
        <v>0</v>
      </c>
      <c r="R64" s="372">
        <f t="shared" si="28"/>
        <v>0</v>
      </c>
      <c r="S64" s="38"/>
      <c r="T64" s="372">
        <f t="shared" ref="T64:U64" si="33">Q64</f>
        <v>0</v>
      </c>
      <c r="U64" s="372">
        <f t="shared" si="33"/>
        <v>0</v>
      </c>
      <c r="V64" s="372">
        <f t="shared" ref="V64:W64" si="34">Q64-T64</f>
        <v>0</v>
      </c>
      <c r="W64" s="372">
        <f t="shared" si="34"/>
        <v>0</v>
      </c>
      <c r="X64" s="72"/>
      <c r="Y64" s="309"/>
      <c r="Z64" s="325"/>
      <c r="AA64" s="208" t="s">
        <v>448</v>
      </c>
    </row>
    <row r="65" spans="1:27" s="6" customFormat="1" ht="42" customHeight="1">
      <c r="A65" s="347" t="s">
        <v>37</v>
      </c>
      <c r="B65" s="47" t="s">
        <v>43</v>
      </c>
      <c r="C65" s="47"/>
      <c r="D65" s="61"/>
      <c r="E65" s="61"/>
      <c r="F65" s="29">
        <f t="shared" ref="F65:I65" si="35">F66+F74+F78+F81+F110+F118+F143</f>
        <v>296980</v>
      </c>
      <c r="G65" s="29">
        <f t="shared" si="35"/>
        <v>268192.66500000004</v>
      </c>
      <c r="H65" s="29">
        <f t="shared" si="35"/>
        <v>10418.204</v>
      </c>
      <c r="I65" s="29">
        <f t="shared" si="35"/>
        <v>769.13099999999997</v>
      </c>
      <c r="J65" s="29">
        <f t="shared" ref="J65:W65" si="36">J66+J74+J78+J81+J110+J118+J143</f>
        <v>8836.2260000000006</v>
      </c>
      <c r="K65" s="29">
        <f t="shared" si="36"/>
        <v>91275.08</v>
      </c>
      <c r="L65" s="29">
        <f t="shared" si="36"/>
        <v>140421.0675</v>
      </c>
      <c r="M65" s="29">
        <f t="shared" si="36"/>
        <v>82834.9035</v>
      </c>
      <c r="N65" s="360">
        <f t="shared" si="36"/>
        <v>6994.0510000000004</v>
      </c>
      <c r="O65" s="360">
        <f t="shared" si="36"/>
        <v>81520.260999999999</v>
      </c>
      <c r="P65" s="360">
        <f t="shared" si="36"/>
        <v>11596.994000000001</v>
      </c>
      <c r="Q65" s="360">
        <f t="shared" si="36"/>
        <v>1842.1749999999997</v>
      </c>
      <c r="R65" s="360">
        <f t="shared" si="36"/>
        <v>9754.8190000000013</v>
      </c>
      <c r="S65" s="29"/>
      <c r="T65" s="360">
        <f t="shared" si="36"/>
        <v>1842.1749999999997</v>
      </c>
      <c r="U65" s="360">
        <f t="shared" si="36"/>
        <v>9754.8190000000013</v>
      </c>
      <c r="V65" s="360">
        <f t="shared" si="36"/>
        <v>0</v>
      </c>
      <c r="W65" s="360">
        <f t="shared" si="36"/>
        <v>0</v>
      </c>
      <c r="X65" s="297"/>
      <c r="Y65" s="326"/>
      <c r="Z65" s="205"/>
      <c r="AA65" s="268"/>
    </row>
    <row r="66" spans="1:27" s="6" customFormat="1" ht="12.75">
      <c r="A66" s="48"/>
      <c r="B66" s="42" t="s">
        <v>38</v>
      </c>
      <c r="C66" s="42"/>
      <c r="D66" s="62"/>
      <c r="E66" s="62"/>
      <c r="F66" s="43">
        <f>F67</f>
        <v>10784</v>
      </c>
      <c r="G66" s="43">
        <f t="shared" ref="G66:W66" si="37">G67</f>
        <v>10784</v>
      </c>
      <c r="H66" s="43">
        <f t="shared" si="37"/>
        <v>0</v>
      </c>
      <c r="I66" s="43">
        <f t="shared" si="37"/>
        <v>0</v>
      </c>
      <c r="J66" s="43">
        <f t="shared" si="37"/>
        <v>0</v>
      </c>
      <c r="K66" s="43">
        <f t="shared" si="37"/>
        <v>5020</v>
      </c>
      <c r="L66" s="43">
        <f t="shared" si="37"/>
        <v>7841</v>
      </c>
      <c r="M66" s="43">
        <f t="shared" si="37"/>
        <v>4667</v>
      </c>
      <c r="N66" s="374">
        <f t="shared" si="37"/>
        <v>0</v>
      </c>
      <c r="O66" s="374">
        <f t="shared" si="37"/>
        <v>4212.0769999999993</v>
      </c>
      <c r="P66" s="374">
        <f t="shared" si="37"/>
        <v>807.92300000000023</v>
      </c>
      <c r="Q66" s="374">
        <f t="shared" si="37"/>
        <v>0</v>
      </c>
      <c r="R66" s="374">
        <f t="shared" si="37"/>
        <v>807.92300000000023</v>
      </c>
      <c r="S66" s="43"/>
      <c r="T66" s="374">
        <f t="shared" si="37"/>
        <v>0</v>
      </c>
      <c r="U66" s="374">
        <f t="shared" si="37"/>
        <v>807.92300000000023</v>
      </c>
      <c r="V66" s="374">
        <f t="shared" si="37"/>
        <v>0</v>
      </c>
      <c r="W66" s="374">
        <f t="shared" si="37"/>
        <v>0</v>
      </c>
      <c r="X66" s="71"/>
      <c r="Y66" s="309"/>
      <c r="Z66" s="203"/>
      <c r="AA66" s="269"/>
    </row>
    <row r="67" spans="1:27" s="36" customFormat="1" ht="12.75">
      <c r="A67" s="49"/>
      <c r="B67" s="31" t="s">
        <v>41</v>
      </c>
      <c r="C67" s="31"/>
      <c r="D67" s="63"/>
      <c r="E67" s="63"/>
      <c r="F67" s="33">
        <f>F68+F71</f>
        <v>10784</v>
      </c>
      <c r="G67" s="33">
        <f t="shared" ref="G67:I67" si="38">G68+G71</f>
        <v>10784</v>
      </c>
      <c r="H67" s="33">
        <f t="shared" si="38"/>
        <v>0</v>
      </c>
      <c r="I67" s="33">
        <f t="shared" si="38"/>
        <v>0</v>
      </c>
      <c r="J67" s="33">
        <f t="shared" ref="J67:W67" si="39">J68+J71</f>
        <v>0</v>
      </c>
      <c r="K67" s="33">
        <f t="shared" si="39"/>
        <v>5020</v>
      </c>
      <c r="L67" s="33">
        <f t="shared" si="39"/>
        <v>7841</v>
      </c>
      <c r="M67" s="33">
        <f t="shared" si="39"/>
        <v>4667</v>
      </c>
      <c r="N67" s="371">
        <f t="shared" si="39"/>
        <v>0</v>
      </c>
      <c r="O67" s="371">
        <f t="shared" si="39"/>
        <v>4212.0769999999993</v>
      </c>
      <c r="P67" s="371">
        <f t="shared" si="39"/>
        <v>807.92300000000023</v>
      </c>
      <c r="Q67" s="371">
        <f t="shared" si="39"/>
        <v>0</v>
      </c>
      <c r="R67" s="371">
        <f t="shared" si="39"/>
        <v>807.92300000000023</v>
      </c>
      <c r="S67" s="33"/>
      <c r="T67" s="371">
        <f t="shared" si="39"/>
        <v>0</v>
      </c>
      <c r="U67" s="371">
        <f t="shared" si="39"/>
        <v>807.92300000000023</v>
      </c>
      <c r="V67" s="371">
        <f t="shared" si="39"/>
        <v>0</v>
      </c>
      <c r="W67" s="371">
        <f t="shared" si="39"/>
        <v>0</v>
      </c>
      <c r="X67" s="73"/>
      <c r="Y67" s="312"/>
      <c r="Z67" s="7"/>
      <c r="AA67" s="271"/>
    </row>
    <row r="68" spans="1:27" s="5" customFormat="1" ht="13.5">
      <c r="A68" s="277"/>
      <c r="B68" s="231" t="s">
        <v>473</v>
      </c>
      <c r="C68" s="231"/>
      <c r="D68" s="225"/>
      <c r="E68" s="225"/>
      <c r="F68" s="44">
        <f>SUM(F69:F70)</f>
        <v>5811</v>
      </c>
      <c r="G68" s="44">
        <f t="shared" ref="G68:W68" si="40">SUM(G69:G70)</f>
        <v>5811</v>
      </c>
      <c r="H68" s="44">
        <f t="shared" si="40"/>
        <v>0</v>
      </c>
      <c r="I68" s="44">
        <f t="shared" si="40"/>
        <v>0</v>
      </c>
      <c r="J68" s="44">
        <f t="shared" si="40"/>
        <v>0</v>
      </c>
      <c r="K68" s="44">
        <f t="shared" si="40"/>
        <v>1160.4929999999999</v>
      </c>
      <c r="L68" s="44">
        <f t="shared" si="40"/>
        <v>5591</v>
      </c>
      <c r="M68" s="44">
        <f t="shared" si="40"/>
        <v>2417</v>
      </c>
      <c r="N68" s="358">
        <f t="shared" si="40"/>
        <v>0</v>
      </c>
      <c r="O68" s="358">
        <f t="shared" si="40"/>
        <v>1160.4929999999999</v>
      </c>
      <c r="P68" s="358">
        <f t="shared" si="40"/>
        <v>0</v>
      </c>
      <c r="Q68" s="358">
        <f t="shared" si="40"/>
        <v>0</v>
      </c>
      <c r="R68" s="358">
        <f t="shared" si="40"/>
        <v>0</v>
      </c>
      <c r="S68" s="44"/>
      <c r="T68" s="358">
        <f t="shared" si="40"/>
        <v>0</v>
      </c>
      <c r="U68" s="358">
        <f t="shared" si="40"/>
        <v>0</v>
      </c>
      <c r="V68" s="358">
        <f t="shared" si="40"/>
        <v>0</v>
      </c>
      <c r="W68" s="358">
        <f t="shared" si="40"/>
        <v>0</v>
      </c>
      <c r="X68" s="278"/>
      <c r="Y68" s="313"/>
      <c r="Z68" s="204"/>
      <c r="AA68" s="270"/>
    </row>
    <row r="69" spans="1:27" s="36" customFormat="1" ht="25.5">
      <c r="A69" s="30" t="s">
        <v>16</v>
      </c>
      <c r="B69" s="39" t="s">
        <v>164</v>
      </c>
      <c r="C69" s="293">
        <v>2022</v>
      </c>
      <c r="D69" s="306">
        <v>2024</v>
      </c>
      <c r="E69" s="60" t="s">
        <v>166</v>
      </c>
      <c r="F69" s="33">
        <v>2905</v>
      </c>
      <c r="G69" s="33">
        <v>2905</v>
      </c>
      <c r="H69" s="46"/>
      <c r="I69" s="46"/>
      <c r="J69" s="13"/>
      <c r="K69" s="51">
        <f>600-53.904</f>
        <v>546.096</v>
      </c>
      <c r="L69" s="38">
        <v>2794</v>
      </c>
      <c r="M69" s="38">
        <v>1430</v>
      </c>
      <c r="N69" s="375"/>
      <c r="O69" s="345">
        <v>546.096</v>
      </c>
      <c r="P69" s="372">
        <f t="shared" ref="P69:P70" si="41">Q69+R69</f>
        <v>0</v>
      </c>
      <c r="Q69" s="372">
        <f t="shared" ref="Q69:R70" si="42">J69-N69</f>
        <v>0</v>
      </c>
      <c r="R69" s="372">
        <f t="shared" si="42"/>
        <v>0</v>
      </c>
      <c r="S69" s="46"/>
      <c r="T69" s="372">
        <f t="shared" ref="T69:U70" si="43">Q69</f>
        <v>0</v>
      </c>
      <c r="U69" s="372">
        <f t="shared" si="43"/>
        <v>0</v>
      </c>
      <c r="V69" s="372">
        <f t="shared" ref="V69:W70" si="44">Q69-T69</f>
        <v>0</v>
      </c>
      <c r="W69" s="372">
        <f t="shared" si="44"/>
        <v>0</v>
      </c>
      <c r="X69" s="73"/>
      <c r="Y69" s="312"/>
      <c r="Z69" s="7"/>
      <c r="AA69" s="229" t="s">
        <v>459</v>
      </c>
    </row>
    <row r="70" spans="1:27" s="36" customFormat="1" ht="25.5">
      <c r="A70" s="30" t="s">
        <v>17</v>
      </c>
      <c r="B70" s="39" t="s">
        <v>167</v>
      </c>
      <c r="C70" s="293">
        <v>2022</v>
      </c>
      <c r="D70" s="306">
        <v>2024</v>
      </c>
      <c r="E70" s="60" t="s">
        <v>168</v>
      </c>
      <c r="F70" s="33">
        <v>2906</v>
      </c>
      <c r="G70" s="33">
        <v>2906</v>
      </c>
      <c r="H70" s="46"/>
      <c r="I70" s="46"/>
      <c r="J70" s="13"/>
      <c r="K70" s="51">
        <f>680-65.603</f>
        <v>614.39700000000005</v>
      </c>
      <c r="L70" s="38">
        <v>2797</v>
      </c>
      <c r="M70" s="38">
        <v>987</v>
      </c>
      <c r="N70" s="375"/>
      <c r="O70" s="345">
        <v>614.39700000000005</v>
      </c>
      <c r="P70" s="372">
        <f t="shared" si="41"/>
        <v>0</v>
      </c>
      <c r="Q70" s="372">
        <f t="shared" si="42"/>
        <v>0</v>
      </c>
      <c r="R70" s="372">
        <f t="shared" si="42"/>
        <v>0</v>
      </c>
      <c r="S70" s="46"/>
      <c r="T70" s="372">
        <f t="shared" si="43"/>
        <v>0</v>
      </c>
      <c r="U70" s="372">
        <f t="shared" si="43"/>
        <v>0</v>
      </c>
      <c r="V70" s="372">
        <f t="shared" si="44"/>
        <v>0</v>
      </c>
      <c r="W70" s="372">
        <f t="shared" si="44"/>
        <v>0</v>
      </c>
      <c r="X70" s="73"/>
      <c r="Y70" s="312"/>
      <c r="Z70" s="7"/>
      <c r="AA70" s="229" t="s">
        <v>459</v>
      </c>
    </row>
    <row r="71" spans="1:27" s="5" customFormat="1" ht="25.15" customHeight="1">
      <c r="A71" s="277"/>
      <c r="B71" s="231" t="s">
        <v>472</v>
      </c>
      <c r="C71" s="231"/>
      <c r="D71" s="225"/>
      <c r="E71" s="225"/>
      <c r="F71" s="44">
        <f t="shared" ref="F71:I71" si="45">SUM(F72:F73)</f>
        <v>4973</v>
      </c>
      <c r="G71" s="44">
        <f t="shared" si="45"/>
        <v>4973</v>
      </c>
      <c r="H71" s="44">
        <f t="shared" si="45"/>
        <v>0</v>
      </c>
      <c r="I71" s="44">
        <f t="shared" si="45"/>
        <v>0</v>
      </c>
      <c r="J71" s="44">
        <f t="shared" ref="J71:W71" si="46">SUM(J72:J73)</f>
        <v>0</v>
      </c>
      <c r="K71" s="44">
        <f t="shared" si="46"/>
        <v>3859.5070000000001</v>
      </c>
      <c r="L71" s="44">
        <f t="shared" si="46"/>
        <v>2250</v>
      </c>
      <c r="M71" s="44">
        <f t="shared" si="46"/>
        <v>2250</v>
      </c>
      <c r="N71" s="358">
        <f t="shared" si="46"/>
        <v>0</v>
      </c>
      <c r="O71" s="358">
        <f t="shared" si="46"/>
        <v>3051.5839999999998</v>
      </c>
      <c r="P71" s="358">
        <f t="shared" si="46"/>
        <v>807.92300000000023</v>
      </c>
      <c r="Q71" s="358">
        <f t="shared" si="46"/>
        <v>0</v>
      </c>
      <c r="R71" s="358">
        <f t="shared" si="46"/>
        <v>807.92300000000023</v>
      </c>
      <c r="S71" s="44"/>
      <c r="T71" s="358">
        <f t="shared" si="46"/>
        <v>0</v>
      </c>
      <c r="U71" s="358">
        <f t="shared" si="46"/>
        <v>807.92300000000023</v>
      </c>
      <c r="V71" s="358">
        <f t="shared" si="46"/>
        <v>0</v>
      </c>
      <c r="W71" s="358">
        <f t="shared" si="46"/>
        <v>0</v>
      </c>
      <c r="X71" s="278"/>
      <c r="Y71" s="313"/>
      <c r="Z71" s="204"/>
      <c r="AA71" s="270"/>
    </row>
    <row r="72" spans="1:27" s="36" customFormat="1" ht="33.75">
      <c r="A72" s="30" t="s">
        <v>16</v>
      </c>
      <c r="B72" s="39" t="s">
        <v>169</v>
      </c>
      <c r="C72" s="293">
        <v>2023</v>
      </c>
      <c r="D72" s="306">
        <v>2024</v>
      </c>
      <c r="E72" s="60" t="s">
        <v>170</v>
      </c>
      <c r="F72" s="12">
        <f>G72+H72+I72</f>
        <v>2000</v>
      </c>
      <c r="G72" s="33">
        <v>2000</v>
      </c>
      <c r="H72" s="46"/>
      <c r="I72" s="46"/>
      <c r="J72" s="13"/>
      <c r="K72" s="51">
        <f>1800+119.507</f>
        <v>1919.5070000000001</v>
      </c>
      <c r="L72" s="38">
        <v>1500</v>
      </c>
      <c r="M72" s="38">
        <v>1500</v>
      </c>
      <c r="N72" s="375"/>
      <c r="O72" s="345">
        <v>1422.5039999999999</v>
      </c>
      <c r="P72" s="372">
        <f t="shared" ref="P72:P73" si="47">Q72+R72</f>
        <v>497.00300000000016</v>
      </c>
      <c r="Q72" s="372">
        <f t="shared" ref="Q72:R73" si="48">J72-N72</f>
        <v>0</v>
      </c>
      <c r="R72" s="372">
        <f t="shared" si="48"/>
        <v>497.00300000000016</v>
      </c>
      <c r="S72" s="46"/>
      <c r="T72" s="372">
        <f t="shared" ref="T72:U73" si="49">Q72</f>
        <v>0</v>
      </c>
      <c r="U72" s="372">
        <f t="shared" si="49"/>
        <v>497.00300000000016</v>
      </c>
      <c r="V72" s="372">
        <f t="shared" ref="V72:W73" si="50">Q72-T72</f>
        <v>0</v>
      </c>
      <c r="W72" s="372">
        <f t="shared" si="50"/>
        <v>0</v>
      </c>
      <c r="X72" s="73"/>
      <c r="Y72" s="312"/>
      <c r="Z72" s="7"/>
      <c r="AA72" s="229" t="s">
        <v>459</v>
      </c>
    </row>
    <row r="73" spans="1:27" s="36" customFormat="1" ht="33.75">
      <c r="A73" s="30" t="s">
        <v>17</v>
      </c>
      <c r="B73" s="39" t="s">
        <v>171</v>
      </c>
      <c r="C73" s="293">
        <v>2023</v>
      </c>
      <c r="D73" s="306">
        <v>2024</v>
      </c>
      <c r="E73" s="60" t="s">
        <v>173</v>
      </c>
      <c r="F73" s="12">
        <f>G73+H73+I73</f>
        <v>2973</v>
      </c>
      <c r="G73" s="33">
        <v>2973</v>
      </c>
      <c r="H73" s="46"/>
      <c r="I73" s="46"/>
      <c r="J73" s="13"/>
      <c r="K73" s="51">
        <v>1940</v>
      </c>
      <c r="L73" s="38">
        <v>750</v>
      </c>
      <c r="M73" s="38">
        <v>750</v>
      </c>
      <c r="N73" s="375"/>
      <c r="O73" s="345">
        <v>1629.08</v>
      </c>
      <c r="P73" s="372">
        <f t="shared" si="47"/>
        <v>310.92000000000007</v>
      </c>
      <c r="Q73" s="372">
        <f t="shared" si="48"/>
        <v>0</v>
      </c>
      <c r="R73" s="372">
        <f t="shared" si="48"/>
        <v>310.92000000000007</v>
      </c>
      <c r="S73" s="46"/>
      <c r="T73" s="372">
        <f t="shared" si="49"/>
        <v>0</v>
      </c>
      <c r="U73" s="372">
        <f t="shared" si="49"/>
        <v>310.92000000000007</v>
      </c>
      <c r="V73" s="372">
        <f t="shared" si="50"/>
        <v>0</v>
      </c>
      <c r="W73" s="372">
        <f t="shared" si="50"/>
        <v>0</v>
      </c>
      <c r="X73" s="73"/>
      <c r="Y73" s="312"/>
      <c r="Z73" s="7"/>
      <c r="AA73" s="229" t="s">
        <v>459</v>
      </c>
    </row>
    <row r="74" spans="1:27" s="36" customFormat="1" ht="12.75">
      <c r="A74" s="48"/>
      <c r="B74" s="42" t="s">
        <v>39</v>
      </c>
      <c r="C74" s="42"/>
      <c r="D74" s="62"/>
      <c r="E74" s="62"/>
      <c r="F74" s="43">
        <f>F75</f>
        <v>25400</v>
      </c>
      <c r="G74" s="43">
        <f t="shared" ref="G74:W74" si="51">G75</f>
        <v>19428</v>
      </c>
      <c r="H74" s="43">
        <f t="shared" si="51"/>
        <v>5972</v>
      </c>
      <c r="I74" s="43">
        <f t="shared" si="51"/>
        <v>0</v>
      </c>
      <c r="J74" s="43">
        <f t="shared" si="51"/>
        <v>0</v>
      </c>
      <c r="K74" s="43">
        <f t="shared" si="51"/>
        <v>4688</v>
      </c>
      <c r="L74" s="43">
        <f t="shared" si="51"/>
        <v>5761</v>
      </c>
      <c r="M74" s="43">
        <f t="shared" si="51"/>
        <v>4441</v>
      </c>
      <c r="N74" s="374">
        <f t="shared" si="51"/>
        <v>0</v>
      </c>
      <c r="O74" s="374">
        <f t="shared" si="51"/>
        <v>4650.7199999999993</v>
      </c>
      <c r="P74" s="374">
        <f t="shared" si="51"/>
        <v>37.2800000000002</v>
      </c>
      <c r="Q74" s="374">
        <f t="shared" si="51"/>
        <v>0</v>
      </c>
      <c r="R74" s="374">
        <f t="shared" si="51"/>
        <v>37.2800000000002</v>
      </c>
      <c r="S74" s="43"/>
      <c r="T74" s="374">
        <f t="shared" si="51"/>
        <v>0</v>
      </c>
      <c r="U74" s="374">
        <f t="shared" si="51"/>
        <v>37.2800000000002</v>
      </c>
      <c r="V74" s="374">
        <f t="shared" si="51"/>
        <v>0</v>
      </c>
      <c r="W74" s="374">
        <f t="shared" si="51"/>
        <v>0</v>
      </c>
      <c r="X74" s="71"/>
      <c r="Y74" s="309"/>
      <c r="Z74" s="7"/>
      <c r="AA74" s="43"/>
    </row>
    <row r="75" spans="1:27" s="5" customFormat="1" ht="23.45" customHeight="1">
      <c r="A75" s="281"/>
      <c r="B75" s="282" t="s">
        <v>335</v>
      </c>
      <c r="C75" s="282"/>
      <c r="D75" s="283"/>
      <c r="E75" s="283"/>
      <c r="F75" s="279">
        <f>SUM(F76:F77)</f>
        <v>25400</v>
      </c>
      <c r="G75" s="279">
        <f t="shared" ref="G75:I75" si="52">SUM(G76:G77)</f>
        <v>19428</v>
      </c>
      <c r="H75" s="279">
        <f t="shared" si="52"/>
        <v>5972</v>
      </c>
      <c r="I75" s="279">
        <f t="shared" si="52"/>
        <v>0</v>
      </c>
      <c r="J75" s="279">
        <f t="shared" ref="J75:W75" si="53">SUM(J76:J77)</f>
        <v>0</v>
      </c>
      <c r="K75" s="279">
        <f t="shared" si="53"/>
        <v>4688</v>
      </c>
      <c r="L75" s="279">
        <f t="shared" si="53"/>
        <v>5761</v>
      </c>
      <c r="M75" s="279">
        <f t="shared" si="53"/>
        <v>4441</v>
      </c>
      <c r="N75" s="376">
        <f t="shared" si="53"/>
        <v>0</v>
      </c>
      <c r="O75" s="376">
        <f t="shared" si="53"/>
        <v>4650.7199999999993</v>
      </c>
      <c r="P75" s="376">
        <f t="shared" si="53"/>
        <v>37.2800000000002</v>
      </c>
      <c r="Q75" s="376">
        <f t="shared" si="53"/>
        <v>0</v>
      </c>
      <c r="R75" s="376">
        <f t="shared" si="53"/>
        <v>37.2800000000002</v>
      </c>
      <c r="S75" s="279"/>
      <c r="T75" s="376">
        <f t="shared" si="53"/>
        <v>0</v>
      </c>
      <c r="U75" s="376">
        <f t="shared" si="53"/>
        <v>37.2800000000002</v>
      </c>
      <c r="V75" s="376">
        <f t="shared" si="53"/>
        <v>0</v>
      </c>
      <c r="W75" s="376">
        <f t="shared" si="53"/>
        <v>0</v>
      </c>
      <c r="X75" s="283"/>
      <c r="Y75" s="314"/>
      <c r="Z75" s="204"/>
      <c r="AA75" s="279"/>
    </row>
    <row r="76" spans="1:27" s="36" customFormat="1" ht="25.5">
      <c r="A76" s="30" t="s">
        <v>16</v>
      </c>
      <c r="B76" s="39" t="s">
        <v>174</v>
      </c>
      <c r="C76" s="293">
        <v>2022</v>
      </c>
      <c r="D76" s="306">
        <v>2024</v>
      </c>
      <c r="E76" s="60" t="s">
        <v>175</v>
      </c>
      <c r="F76" s="12">
        <f>G76+H76+I76</f>
        <v>5900</v>
      </c>
      <c r="G76" s="38">
        <v>4634</v>
      </c>
      <c r="H76" s="38">
        <v>1266</v>
      </c>
      <c r="I76" s="38"/>
      <c r="J76" s="38"/>
      <c r="K76" s="38">
        <v>1000</v>
      </c>
      <c r="L76" s="38">
        <v>500</v>
      </c>
      <c r="M76" s="38">
        <v>150</v>
      </c>
      <c r="N76" s="345"/>
      <c r="O76" s="345">
        <v>1000</v>
      </c>
      <c r="P76" s="372">
        <f t="shared" ref="P76:P77" si="54">Q76+R76</f>
        <v>0</v>
      </c>
      <c r="Q76" s="372">
        <f t="shared" ref="Q76:R77" si="55">J76-N76</f>
        <v>0</v>
      </c>
      <c r="R76" s="372">
        <f t="shared" si="55"/>
        <v>0</v>
      </c>
      <c r="S76" s="38"/>
      <c r="T76" s="372">
        <f t="shared" ref="T76:U77" si="56">Q76</f>
        <v>0</v>
      </c>
      <c r="U76" s="372">
        <f t="shared" si="56"/>
        <v>0</v>
      </c>
      <c r="V76" s="372">
        <f t="shared" ref="V76:W77" si="57">Q76-T76</f>
        <v>0</v>
      </c>
      <c r="W76" s="372">
        <f t="shared" si="57"/>
        <v>0</v>
      </c>
      <c r="X76" s="69"/>
      <c r="Y76" s="310"/>
      <c r="Z76" s="7"/>
      <c r="AA76" s="229" t="s">
        <v>459</v>
      </c>
    </row>
    <row r="77" spans="1:27" s="36" customFormat="1" ht="56.25">
      <c r="A77" s="30" t="s">
        <v>17</v>
      </c>
      <c r="B77" s="39" t="s">
        <v>176</v>
      </c>
      <c r="C77" s="293">
        <v>2022</v>
      </c>
      <c r="D77" s="306">
        <v>2024</v>
      </c>
      <c r="E77" s="60" t="s">
        <v>177</v>
      </c>
      <c r="F77" s="12">
        <f>G77+H77+I77</f>
        <v>19500</v>
      </c>
      <c r="G77" s="38">
        <v>14794</v>
      </c>
      <c r="H77" s="38">
        <v>4706</v>
      </c>
      <c r="I77" s="38"/>
      <c r="J77" s="38"/>
      <c r="K77" s="38">
        <v>3688</v>
      </c>
      <c r="L77" s="38">
        <v>5261</v>
      </c>
      <c r="M77" s="38">
        <v>4291</v>
      </c>
      <c r="N77" s="345"/>
      <c r="O77" s="345">
        <v>3650.72</v>
      </c>
      <c r="P77" s="372">
        <f t="shared" si="54"/>
        <v>37.2800000000002</v>
      </c>
      <c r="Q77" s="372">
        <f t="shared" si="55"/>
        <v>0</v>
      </c>
      <c r="R77" s="372">
        <f t="shared" si="55"/>
        <v>37.2800000000002</v>
      </c>
      <c r="S77" s="38"/>
      <c r="T77" s="372">
        <f t="shared" si="56"/>
        <v>0</v>
      </c>
      <c r="U77" s="372">
        <f t="shared" si="56"/>
        <v>37.2800000000002</v>
      </c>
      <c r="V77" s="372">
        <f t="shared" si="57"/>
        <v>0</v>
      </c>
      <c r="W77" s="372">
        <f t="shared" si="57"/>
        <v>0</v>
      </c>
      <c r="X77" s="69"/>
      <c r="Y77" s="310"/>
      <c r="Z77" s="7"/>
      <c r="AA77" s="229" t="s">
        <v>459</v>
      </c>
    </row>
    <row r="78" spans="1:27" s="36" customFormat="1" ht="12.75">
      <c r="A78" s="48"/>
      <c r="B78" s="42" t="s">
        <v>40</v>
      </c>
      <c r="C78" s="42"/>
      <c r="D78" s="62"/>
      <c r="E78" s="62"/>
      <c r="F78" s="43">
        <f>F79</f>
        <v>14030</v>
      </c>
      <c r="G78" s="43">
        <f t="shared" ref="G78:W78" si="58">G79</f>
        <v>14030</v>
      </c>
      <c r="H78" s="43">
        <f t="shared" si="58"/>
        <v>0</v>
      </c>
      <c r="I78" s="43">
        <f t="shared" si="58"/>
        <v>0</v>
      </c>
      <c r="J78" s="43">
        <f t="shared" si="58"/>
        <v>1813</v>
      </c>
      <c r="K78" s="43">
        <f t="shared" si="58"/>
        <v>2429</v>
      </c>
      <c r="L78" s="43">
        <f t="shared" si="58"/>
        <v>0</v>
      </c>
      <c r="M78" s="43">
        <f t="shared" si="58"/>
        <v>0</v>
      </c>
      <c r="N78" s="374">
        <f t="shared" si="58"/>
        <v>0</v>
      </c>
      <c r="O78" s="374">
        <f t="shared" si="58"/>
        <v>0</v>
      </c>
      <c r="P78" s="374">
        <f t="shared" si="58"/>
        <v>4242</v>
      </c>
      <c r="Q78" s="374">
        <f t="shared" si="58"/>
        <v>1813</v>
      </c>
      <c r="R78" s="374">
        <f t="shared" si="58"/>
        <v>2429</v>
      </c>
      <c r="S78" s="43"/>
      <c r="T78" s="374">
        <f t="shared" si="58"/>
        <v>1813</v>
      </c>
      <c r="U78" s="374">
        <f t="shared" si="58"/>
        <v>2429</v>
      </c>
      <c r="V78" s="374">
        <f t="shared" si="58"/>
        <v>0</v>
      </c>
      <c r="W78" s="374">
        <f t="shared" si="58"/>
        <v>0</v>
      </c>
      <c r="X78" s="71"/>
      <c r="Y78" s="309"/>
      <c r="Z78" s="7"/>
      <c r="AA78" s="43"/>
    </row>
    <row r="79" spans="1:27" s="5" customFormat="1" ht="13.5">
      <c r="A79" s="281"/>
      <c r="B79" s="282" t="s">
        <v>41</v>
      </c>
      <c r="C79" s="282"/>
      <c r="D79" s="283"/>
      <c r="E79" s="283"/>
      <c r="F79" s="284">
        <f>SUM(F80)</f>
        <v>14030</v>
      </c>
      <c r="G79" s="284">
        <f t="shared" ref="G79:W79" si="59">SUM(G80)</f>
        <v>14030</v>
      </c>
      <c r="H79" s="284">
        <f t="shared" si="59"/>
        <v>0</v>
      </c>
      <c r="I79" s="284">
        <f t="shared" si="59"/>
        <v>0</v>
      </c>
      <c r="J79" s="284">
        <f t="shared" si="59"/>
        <v>1813</v>
      </c>
      <c r="K79" s="284">
        <f t="shared" si="59"/>
        <v>2429</v>
      </c>
      <c r="L79" s="284">
        <f t="shared" si="59"/>
        <v>0</v>
      </c>
      <c r="M79" s="284">
        <f t="shared" si="59"/>
        <v>0</v>
      </c>
      <c r="N79" s="377">
        <f t="shared" si="59"/>
        <v>0</v>
      </c>
      <c r="O79" s="377">
        <f t="shared" si="59"/>
        <v>0</v>
      </c>
      <c r="P79" s="377">
        <f t="shared" si="59"/>
        <v>4242</v>
      </c>
      <c r="Q79" s="377">
        <f t="shared" si="59"/>
        <v>1813</v>
      </c>
      <c r="R79" s="377">
        <f t="shared" si="59"/>
        <v>2429</v>
      </c>
      <c r="S79" s="284"/>
      <c r="T79" s="377">
        <f t="shared" si="59"/>
        <v>1813</v>
      </c>
      <c r="U79" s="377">
        <f t="shared" si="59"/>
        <v>2429</v>
      </c>
      <c r="V79" s="377">
        <f t="shared" si="59"/>
        <v>0</v>
      </c>
      <c r="W79" s="377">
        <f t="shared" si="59"/>
        <v>0</v>
      </c>
      <c r="X79" s="283"/>
      <c r="Y79" s="314"/>
      <c r="Z79" s="204"/>
      <c r="AA79" s="284"/>
    </row>
    <row r="80" spans="1:27" s="36" customFormat="1" ht="45">
      <c r="A80" s="34"/>
      <c r="B80" s="39" t="s">
        <v>178</v>
      </c>
      <c r="C80" s="39"/>
      <c r="D80" s="60"/>
      <c r="E80" s="60"/>
      <c r="F80" s="38">
        <v>14030</v>
      </c>
      <c r="G80" s="38">
        <v>14030</v>
      </c>
      <c r="H80" s="38"/>
      <c r="I80" s="38"/>
      <c r="J80" s="38">
        <v>1813</v>
      </c>
      <c r="K80" s="38">
        <v>2429</v>
      </c>
      <c r="L80" s="38"/>
      <c r="M80" s="38"/>
      <c r="N80" s="345"/>
      <c r="O80" s="345"/>
      <c r="P80" s="372">
        <f t="shared" ref="P80" si="60">Q80+R80</f>
        <v>4242</v>
      </c>
      <c r="Q80" s="372">
        <f t="shared" ref="Q80:R80" si="61">J80-N80</f>
        <v>1813</v>
      </c>
      <c r="R80" s="372">
        <f t="shared" si="61"/>
        <v>2429</v>
      </c>
      <c r="S80" s="460" t="s">
        <v>558</v>
      </c>
      <c r="T80" s="372">
        <f t="shared" ref="T80:U80" si="62">Q80</f>
        <v>1813</v>
      </c>
      <c r="U80" s="372">
        <f t="shared" si="62"/>
        <v>2429</v>
      </c>
      <c r="V80" s="372">
        <f t="shared" ref="V80:W80" si="63">Q80-T80</f>
        <v>0</v>
      </c>
      <c r="W80" s="372">
        <f t="shared" si="63"/>
        <v>0</v>
      </c>
      <c r="X80" s="285" t="s">
        <v>462</v>
      </c>
      <c r="Y80" s="315"/>
      <c r="Z80" s="325"/>
      <c r="AA80" s="38"/>
    </row>
    <row r="81" spans="1:27" s="36" customFormat="1" ht="12.75">
      <c r="A81" s="48"/>
      <c r="B81" s="42" t="s">
        <v>179</v>
      </c>
      <c r="C81" s="42"/>
      <c r="D81" s="62"/>
      <c r="E81" s="62"/>
      <c r="F81" s="43">
        <f>F82</f>
        <v>166680</v>
      </c>
      <c r="G81" s="43">
        <f t="shared" ref="G81:W81" si="64">G82</f>
        <v>144430</v>
      </c>
      <c r="H81" s="43">
        <f t="shared" si="64"/>
        <v>4340</v>
      </c>
      <c r="I81" s="43">
        <f t="shared" si="64"/>
        <v>310</v>
      </c>
      <c r="J81" s="43">
        <f t="shared" si="64"/>
        <v>4737.4229999999998</v>
      </c>
      <c r="K81" s="43">
        <f t="shared" si="64"/>
        <v>47860.08</v>
      </c>
      <c r="L81" s="43">
        <f t="shared" si="64"/>
        <v>76648.449499999988</v>
      </c>
      <c r="M81" s="43">
        <f t="shared" si="64"/>
        <v>41625.488500000007</v>
      </c>
      <c r="N81" s="374">
        <f t="shared" si="64"/>
        <v>4737.4229999999998</v>
      </c>
      <c r="O81" s="374">
        <f t="shared" si="64"/>
        <v>44976.832999999999</v>
      </c>
      <c r="P81" s="374">
        <f t="shared" si="64"/>
        <v>2883.2470000000003</v>
      </c>
      <c r="Q81" s="374">
        <f t="shared" si="64"/>
        <v>0</v>
      </c>
      <c r="R81" s="374">
        <f t="shared" si="64"/>
        <v>2883.2470000000003</v>
      </c>
      <c r="S81" s="43"/>
      <c r="T81" s="374">
        <f t="shared" si="64"/>
        <v>0</v>
      </c>
      <c r="U81" s="374">
        <f t="shared" si="64"/>
        <v>2883.2470000000003</v>
      </c>
      <c r="V81" s="374">
        <f t="shared" si="64"/>
        <v>0</v>
      </c>
      <c r="W81" s="374">
        <f t="shared" si="64"/>
        <v>0</v>
      </c>
      <c r="X81" s="71"/>
      <c r="Y81" s="309"/>
      <c r="Z81" s="7"/>
      <c r="AA81" s="43"/>
    </row>
    <row r="82" spans="1:27" s="36" customFormat="1" ht="12.75">
      <c r="A82" s="49"/>
      <c r="B82" s="31" t="s">
        <v>41</v>
      </c>
      <c r="C82" s="31"/>
      <c r="D82" s="63"/>
      <c r="E82" s="63"/>
      <c r="F82" s="33">
        <f>F83+F102</f>
        <v>166680</v>
      </c>
      <c r="G82" s="33">
        <f t="shared" ref="G82:I82" si="65">G83+G102</f>
        <v>144430</v>
      </c>
      <c r="H82" s="33">
        <f t="shared" si="65"/>
        <v>4340</v>
      </c>
      <c r="I82" s="33">
        <f t="shared" si="65"/>
        <v>310</v>
      </c>
      <c r="J82" s="33">
        <f t="shared" ref="J82:W82" si="66">J83+J102</f>
        <v>4737.4229999999998</v>
      </c>
      <c r="K82" s="33">
        <f t="shared" si="66"/>
        <v>47860.08</v>
      </c>
      <c r="L82" s="33">
        <f t="shared" si="66"/>
        <v>76648.449499999988</v>
      </c>
      <c r="M82" s="33">
        <f t="shared" si="66"/>
        <v>41625.488500000007</v>
      </c>
      <c r="N82" s="371">
        <f t="shared" si="66"/>
        <v>4737.4229999999998</v>
      </c>
      <c r="O82" s="371">
        <f t="shared" si="66"/>
        <v>44976.832999999999</v>
      </c>
      <c r="P82" s="371">
        <f t="shared" si="66"/>
        <v>2883.2470000000003</v>
      </c>
      <c r="Q82" s="371">
        <f t="shared" si="66"/>
        <v>0</v>
      </c>
      <c r="R82" s="371">
        <f t="shared" si="66"/>
        <v>2883.2470000000003</v>
      </c>
      <c r="S82" s="33"/>
      <c r="T82" s="371">
        <f t="shared" si="66"/>
        <v>0</v>
      </c>
      <c r="U82" s="371">
        <f t="shared" si="66"/>
        <v>2883.2470000000003</v>
      </c>
      <c r="V82" s="371">
        <f t="shared" si="66"/>
        <v>0</v>
      </c>
      <c r="W82" s="371">
        <f t="shared" si="66"/>
        <v>0</v>
      </c>
      <c r="X82" s="63"/>
      <c r="Y82" s="316"/>
      <c r="Z82" s="7"/>
      <c r="AA82" s="33"/>
    </row>
    <row r="83" spans="1:27" s="6" customFormat="1" ht="13.5">
      <c r="A83" s="277"/>
      <c r="B83" s="231" t="s">
        <v>335</v>
      </c>
      <c r="C83" s="231"/>
      <c r="D83" s="280"/>
      <c r="E83" s="280"/>
      <c r="F83" s="44">
        <f>SUM(F84:F101)</f>
        <v>70540</v>
      </c>
      <c r="G83" s="44">
        <f t="shared" ref="G83:I83" si="67">SUM(G84:G101)</f>
        <v>65890</v>
      </c>
      <c r="H83" s="44">
        <f t="shared" si="67"/>
        <v>4340</v>
      </c>
      <c r="I83" s="44">
        <f t="shared" si="67"/>
        <v>310</v>
      </c>
      <c r="J83" s="44">
        <f t="shared" ref="J83:W83" si="68">SUM(J84:J101)</f>
        <v>4737.4229999999998</v>
      </c>
      <c r="K83" s="44">
        <f t="shared" si="68"/>
        <v>22046.881000000001</v>
      </c>
      <c r="L83" s="44">
        <f t="shared" si="68"/>
        <v>62222.449499999995</v>
      </c>
      <c r="M83" s="44">
        <f t="shared" si="68"/>
        <v>29247.488500000003</v>
      </c>
      <c r="N83" s="358">
        <f t="shared" si="68"/>
        <v>4737.4229999999998</v>
      </c>
      <c r="O83" s="358">
        <f t="shared" si="68"/>
        <v>21452.494000000002</v>
      </c>
      <c r="P83" s="358">
        <f t="shared" si="68"/>
        <v>594.38700000000006</v>
      </c>
      <c r="Q83" s="358">
        <f t="shared" si="68"/>
        <v>0</v>
      </c>
      <c r="R83" s="358">
        <f t="shared" si="68"/>
        <v>594.38700000000006</v>
      </c>
      <c r="S83" s="44"/>
      <c r="T83" s="358">
        <f t="shared" si="68"/>
        <v>0</v>
      </c>
      <c r="U83" s="358">
        <f t="shared" si="68"/>
        <v>594.38700000000006</v>
      </c>
      <c r="V83" s="358">
        <f t="shared" si="68"/>
        <v>0</v>
      </c>
      <c r="W83" s="358">
        <f t="shared" si="68"/>
        <v>0</v>
      </c>
      <c r="X83" s="280"/>
      <c r="Y83" s="317"/>
      <c r="Z83" s="203"/>
      <c r="AA83" s="44"/>
    </row>
    <row r="84" spans="1:27" s="36" customFormat="1" ht="25.5">
      <c r="A84" s="30" t="s">
        <v>16</v>
      </c>
      <c r="B84" s="39" t="s">
        <v>180</v>
      </c>
      <c r="C84" s="293">
        <v>2022</v>
      </c>
      <c r="D84" s="306">
        <v>2024</v>
      </c>
      <c r="E84" s="60" t="s">
        <v>181</v>
      </c>
      <c r="F84" s="12">
        <f t="shared" ref="F84:F101" si="69">G84+H84+I84</f>
        <v>5500</v>
      </c>
      <c r="G84" s="33">
        <v>5500</v>
      </c>
      <c r="H84" s="38"/>
      <c r="I84" s="38"/>
      <c r="J84" s="13"/>
      <c r="K84" s="13">
        <f>1800+510</f>
        <v>2310</v>
      </c>
      <c r="L84" s="38">
        <v>5302</v>
      </c>
      <c r="M84" s="38">
        <v>2375</v>
      </c>
      <c r="N84" s="345"/>
      <c r="O84" s="345">
        <v>2310</v>
      </c>
      <c r="P84" s="372">
        <f t="shared" ref="P84:P101" si="70">Q84+R84</f>
        <v>0</v>
      </c>
      <c r="Q84" s="372">
        <f t="shared" ref="Q84:R101" si="71">J84-N84</f>
        <v>0</v>
      </c>
      <c r="R84" s="372">
        <f t="shared" si="71"/>
        <v>0</v>
      </c>
      <c r="S84" s="38"/>
      <c r="T84" s="372">
        <f t="shared" ref="T84:U101" si="72">Q84</f>
        <v>0</v>
      </c>
      <c r="U84" s="372">
        <f t="shared" si="72"/>
        <v>0</v>
      </c>
      <c r="V84" s="372">
        <f t="shared" ref="V84:W101" si="73">Q84-T84</f>
        <v>0</v>
      </c>
      <c r="W84" s="372">
        <f t="shared" si="73"/>
        <v>0</v>
      </c>
      <c r="X84" s="63"/>
      <c r="Y84" s="316"/>
      <c r="Z84" s="7"/>
      <c r="AA84" s="229" t="s">
        <v>459</v>
      </c>
    </row>
    <row r="85" spans="1:27" s="36" customFormat="1" ht="25.5">
      <c r="A85" s="30" t="s">
        <v>17</v>
      </c>
      <c r="B85" s="39" t="s">
        <v>182</v>
      </c>
      <c r="C85" s="293">
        <v>2022</v>
      </c>
      <c r="D85" s="306">
        <v>2024</v>
      </c>
      <c r="E85" s="60" t="s">
        <v>184</v>
      </c>
      <c r="F85" s="12">
        <f t="shared" si="69"/>
        <v>5100</v>
      </c>
      <c r="G85" s="33">
        <v>5100</v>
      </c>
      <c r="H85" s="38"/>
      <c r="I85" s="38"/>
      <c r="J85" s="13">
        <v>1034.3679999999999</v>
      </c>
      <c r="K85" s="13">
        <f>1650-1570.119</f>
        <v>79.881000000000085</v>
      </c>
      <c r="L85" s="38">
        <v>2887.6514999999999</v>
      </c>
      <c r="M85" s="38">
        <v>2435.6514999999999</v>
      </c>
      <c r="N85" s="345">
        <v>1034.3679999999999</v>
      </c>
      <c r="O85" s="345">
        <v>79.801000000000002</v>
      </c>
      <c r="P85" s="372">
        <f t="shared" si="70"/>
        <v>8.000000000008356E-2</v>
      </c>
      <c r="Q85" s="372">
        <f t="shared" si="71"/>
        <v>0</v>
      </c>
      <c r="R85" s="372">
        <f t="shared" si="71"/>
        <v>8.000000000008356E-2</v>
      </c>
      <c r="S85" s="38"/>
      <c r="T85" s="372">
        <f t="shared" si="72"/>
        <v>0</v>
      </c>
      <c r="U85" s="372">
        <f t="shared" si="72"/>
        <v>8.000000000008356E-2</v>
      </c>
      <c r="V85" s="372">
        <f t="shared" si="73"/>
        <v>0</v>
      </c>
      <c r="W85" s="372">
        <f t="shared" si="73"/>
        <v>0</v>
      </c>
      <c r="X85" s="63"/>
      <c r="Y85" s="316"/>
      <c r="Z85" s="7"/>
      <c r="AA85" s="229" t="s">
        <v>459</v>
      </c>
    </row>
    <row r="86" spans="1:27" s="36" customFormat="1" ht="25.5">
      <c r="A86" s="30" t="s">
        <v>44</v>
      </c>
      <c r="B86" s="39" t="s">
        <v>185</v>
      </c>
      <c r="C86" s="293">
        <v>2022</v>
      </c>
      <c r="D86" s="306">
        <v>2024</v>
      </c>
      <c r="E86" s="60" t="s">
        <v>187</v>
      </c>
      <c r="F86" s="12">
        <f t="shared" si="69"/>
        <v>5800</v>
      </c>
      <c r="G86" s="33">
        <v>5800</v>
      </c>
      <c r="H86" s="38"/>
      <c r="I86" s="38"/>
      <c r="J86" s="13">
        <v>764.54599999999982</v>
      </c>
      <c r="K86" s="13">
        <v>1800</v>
      </c>
      <c r="L86" s="38">
        <v>5011</v>
      </c>
      <c r="M86" s="38">
        <v>3298</v>
      </c>
      <c r="N86" s="345">
        <v>764.54600000000005</v>
      </c>
      <c r="O86" s="345">
        <v>1800</v>
      </c>
      <c r="P86" s="372">
        <f t="shared" si="70"/>
        <v>0</v>
      </c>
      <c r="Q86" s="372">
        <f t="shared" si="71"/>
        <v>0</v>
      </c>
      <c r="R86" s="372">
        <f t="shared" si="71"/>
        <v>0</v>
      </c>
      <c r="S86" s="38"/>
      <c r="T86" s="372">
        <f t="shared" si="72"/>
        <v>0</v>
      </c>
      <c r="U86" s="372">
        <f t="shared" si="72"/>
        <v>0</v>
      </c>
      <c r="V86" s="372">
        <f t="shared" si="73"/>
        <v>0</v>
      </c>
      <c r="W86" s="372">
        <f t="shared" si="73"/>
        <v>0</v>
      </c>
      <c r="X86" s="63"/>
      <c r="Y86" s="316"/>
      <c r="Z86" s="7"/>
      <c r="AA86" s="229" t="s">
        <v>459</v>
      </c>
    </row>
    <row r="87" spans="1:27" s="36" customFormat="1" ht="25.5">
      <c r="A87" s="30" t="s">
        <v>51</v>
      </c>
      <c r="B87" s="39" t="s">
        <v>188</v>
      </c>
      <c r="C87" s="293">
        <v>2022</v>
      </c>
      <c r="D87" s="306">
        <v>2024</v>
      </c>
      <c r="E87" s="60" t="s">
        <v>190</v>
      </c>
      <c r="F87" s="12">
        <f t="shared" si="69"/>
        <v>6800</v>
      </c>
      <c r="G87" s="33">
        <v>6800</v>
      </c>
      <c r="H87" s="38"/>
      <c r="I87" s="38"/>
      <c r="J87" s="13"/>
      <c r="K87" s="13">
        <v>2200</v>
      </c>
      <c r="L87" s="38">
        <v>5749</v>
      </c>
      <c r="M87" s="38">
        <v>3443</v>
      </c>
      <c r="N87" s="345"/>
      <c r="O87" s="345">
        <v>2200</v>
      </c>
      <c r="P87" s="372">
        <f t="shared" si="70"/>
        <v>0</v>
      </c>
      <c r="Q87" s="372">
        <f t="shared" si="71"/>
        <v>0</v>
      </c>
      <c r="R87" s="372">
        <f t="shared" si="71"/>
        <v>0</v>
      </c>
      <c r="S87" s="38"/>
      <c r="T87" s="372">
        <f t="shared" si="72"/>
        <v>0</v>
      </c>
      <c r="U87" s="372">
        <f t="shared" si="72"/>
        <v>0</v>
      </c>
      <c r="V87" s="372">
        <f t="shared" si="73"/>
        <v>0</v>
      </c>
      <c r="W87" s="372">
        <f t="shared" si="73"/>
        <v>0</v>
      </c>
      <c r="X87" s="63"/>
      <c r="Y87" s="316"/>
      <c r="Z87" s="7"/>
      <c r="AA87" s="229" t="s">
        <v>459</v>
      </c>
    </row>
    <row r="88" spans="1:27" s="36" customFormat="1" ht="25.5">
      <c r="A88" s="30" t="s">
        <v>52</v>
      </c>
      <c r="B88" s="39" t="s">
        <v>191</v>
      </c>
      <c r="C88" s="293">
        <v>2022</v>
      </c>
      <c r="D88" s="306">
        <v>2024</v>
      </c>
      <c r="E88" s="60" t="s">
        <v>192</v>
      </c>
      <c r="F88" s="12">
        <f t="shared" si="69"/>
        <v>5300</v>
      </c>
      <c r="G88" s="33">
        <v>5300</v>
      </c>
      <c r="H88" s="38"/>
      <c r="I88" s="38"/>
      <c r="J88" s="13"/>
      <c r="K88" s="13">
        <f>2700+250</f>
        <v>2950</v>
      </c>
      <c r="L88" s="38">
        <v>5100</v>
      </c>
      <c r="M88" s="38">
        <v>1230</v>
      </c>
      <c r="N88" s="345"/>
      <c r="O88" s="345">
        <v>2950</v>
      </c>
      <c r="P88" s="372">
        <f t="shared" si="70"/>
        <v>0</v>
      </c>
      <c r="Q88" s="372">
        <f t="shared" si="71"/>
        <v>0</v>
      </c>
      <c r="R88" s="372">
        <f t="shared" si="71"/>
        <v>0</v>
      </c>
      <c r="S88" s="38"/>
      <c r="T88" s="372">
        <f t="shared" si="72"/>
        <v>0</v>
      </c>
      <c r="U88" s="372">
        <f t="shared" si="72"/>
        <v>0</v>
      </c>
      <c r="V88" s="372">
        <f t="shared" si="73"/>
        <v>0</v>
      </c>
      <c r="W88" s="372">
        <f t="shared" si="73"/>
        <v>0</v>
      </c>
      <c r="X88" s="63"/>
      <c r="Y88" s="316"/>
      <c r="Z88" s="7"/>
      <c r="AA88" s="229" t="s">
        <v>459</v>
      </c>
    </row>
    <row r="89" spans="1:27" s="36" customFormat="1" ht="25.5">
      <c r="A89" s="30" t="s">
        <v>53</v>
      </c>
      <c r="B89" s="39" t="s">
        <v>193</v>
      </c>
      <c r="C89" s="293">
        <v>2022</v>
      </c>
      <c r="D89" s="306">
        <v>2024</v>
      </c>
      <c r="E89" s="60" t="s">
        <v>194</v>
      </c>
      <c r="F89" s="12">
        <f t="shared" si="69"/>
        <v>5200</v>
      </c>
      <c r="G89" s="33">
        <v>5200</v>
      </c>
      <c r="H89" s="33"/>
      <c r="I89" s="74"/>
      <c r="J89" s="13"/>
      <c r="K89" s="13">
        <v>1600</v>
      </c>
      <c r="L89" s="13">
        <v>4856</v>
      </c>
      <c r="M89" s="13">
        <v>2759</v>
      </c>
      <c r="N89" s="378"/>
      <c r="O89" s="372">
        <v>1600</v>
      </c>
      <c r="P89" s="372">
        <f t="shared" si="70"/>
        <v>0</v>
      </c>
      <c r="Q89" s="372">
        <f t="shared" si="71"/>
        <v>0</v>
      </c>
      <c r="R89" s="372">
        <f t="shared" si="71"/>
        <v>0</v>
      </c>
      <c r="S89" s="74"/>
      <c r="T89" s="372">
        <f t="shared" si="72"/>
        <v>0</v>
      </c>
      <c r="U89" s="372">
        <f t="shared" si="72"/>
        <v>0</v>
      </c>
      <c r="V89" s="372">
        <f t="shared" si="73"/>
        <v>0</v>
      </c>
      <c r="W89" s="372">
        <f t="shared" si="73"/>
        <v>0</v>
      </c>
      <c r="X89" s="63"/>
      <c r="Y89" s="316"/>
      <c r="Z89" s="7"/>
      <c r="AA89" s="229" t="s">
        <v>459</v>
      </c>
    </row>
    <row r="90" spans="1:27" s="36" customFormat="1" ht="25.5">
      <c r="A90" s="30" t="s">
        <v>54</v>
      </c>
      <c r="B90" s="39" t="s">
        <v>195</v>
      </c>
      <c r="C90" s="293">
        <v>2022</v>
      </c>
      <c r="D90" s="306">
        <v>2024</v>
      </c>
      <c r="E90" s="60" t="s">
        <v>197</v>
      </c>
      <c r="F90" s="12">
        <f t="shared" si="69"/>
        <v>8340</v>
      </c>
      <c r="G90" s="33">
        <v>4000</v>
      </c>
      <c r="H90" s="33">
        <v>4340</v>
      </c>
      <c r="I90" s="13"/>
      <c r="J90" s="13"/>
      <c r="K90" s="13">
        <v>697</v>
      </c>
      <c r="L90" s="13">
        <v>6200</v>
      </c>
      <c r="M90" s="13">
        <v>4700</v>
      </c>
      <c r="N90" s="372"/>
      <c r="O90" s="372">
        <v>697</v>
      </c>
      <c r="P90" s="372">
        <f t="shared" si="70"/>
        <v>0</v>
      </c>
      <c r="Q90" s="372">
        <f t="shared" si="71"/>
        <v>0</v>
      </c>
      <c r="R90" s="372">
        <f t="shared" si="71"/>
        <v>0</v>
      </c>
      <c r="S90" s="13"/>
      <c r="T90" s="372">
        <f t="shared" si="72"/>
        <v>0</v>
      </c>
      <c r="U90" s="372">
        <f t="shared" si="72"/>
        <v>0</v>
      </c>
      <c r="V90" s="372">
        <f t="shared" si="73"/>
        <v>0</v>
      </c>
      <c r="W90" s="372">
        <f t="shared" si="73"/>
        <v>0</v>
      </c>
      <c r="X90" s="70" t="s">
        <v>112</v>
      </c>
      <c r="Y90" s="302"/>
      <c r="Z90" s="7"/>
      <c r="AA90" s="229" t="s">
        <v>459</v>
      </c>
    </row>
    <row r="91" spans="1:27" s="36" customFormat="1" ht="25.5">
      <c r="A91" s="30" t="s">
        <v>55</v>
      </c>
      <c r="B91" s="39" t="s">
        <v>198</v>
      </c>
      <c r="C91" s="293">
        <v>2022</v>
      </c>
      <c r="D91" s="306">
        <v>2024</v>
      </c>
      <c r="E91" s="60" t="s">
        <v>200</v>
      </c>
      <c r="F91" s="12">
        <f t="shared" si="69"/>
        <v>6100</v>
      </c>
      <c r="G91" s="33">
        <v>6100</v>
      </c>
      <c r="H91" s="33"/>
      <c r="I91" s="74"/>
      <c r="J91" s="13"/>
      <c r="K91" s="13">
        <f>1900+280</f>
        <v>2180</v>
      </c>
      <c r="L91" s="13">
        <v>6011.8469999999998</v>
      </c>
      <c r="M91" s="13">
        <v>2734.8469999999998</v>
      </c>
      <c r="N91" s="378"/>
      <c r="O91" s="372">
        <v>2180</v>
      </c>
      <c r="P91" s="372">
        <f t="shared" si="70"/>
        <v>0</v>
      </c>
      <c r="Q91" s="372">
        <f t="shared" si="71"/>
        <v>0</v>
      </c>
      <c r="R91" s="372">
        <f t="shared" si="71"/>
        <v>0</v>
      </c>
      <c r="S91" s="74"/>
      <c r="T91" s="372">
        <f t="shared" si="72"/>
        <v>0</v>
      </c>
      <c r="U91" s="372">
        <f t="shared" si="72"/>
        <v>0</v>
      </c>
      <c r="V91" s="372">
        <f t="shared" si="73"/>
        <v>0</v>
      </c>
      <c r="W91" s="372">
        <f t="shared" si="73"/>
        <v>0</v>
      </c>
      <c r="X91" s="63"/>
      <c r="Y91" s="316"/>
      <c r="Z91" s="7"/>
      <c r="AA91" s="229" t="s">
        <v>459</v>
      </c>
    </row>
    <row r="92" spans="1:27" s="36" customFormat="1" ht="25.5">
      <c r="A92" s="30" t="s">
        <v>74</v>
      </c>
      <c r="B92" s="39" t="s">
        <v>201</v>
      </c>
      <c r="C92" s="293">
        <v>2022</v>
      </c>
      <c r="D92" s="306">
        <v>2024</v>
      </c>
      <c r="E92" s="60" t="s">
        <v>202</v>
      </c>
      <c r="F92" s="12">
        <f t="shared" si="69"/>
        <v>1100</v>
      </c>
      <c r="G92" s="33">
        <v>1100</v>
      </c>
      <c r="H92" s="33"/>
      <c r="I92" s="74"/>
      <c r="J92" s="13"/>
      <c r="K92" s="13">
        <v>450</v>
      </c>
      <c r="L92" s="13">
        <v>964.721</v>
      </c>
      <c r="M92" s="13">
        <v>655</v>
      </c>
      <c r="N92" s="378"/>
      <c r="O92" s="372">
        <v>282.22199999999998</v>
      </c>
      <c r="P92" s="372">
        <f t="shared" si="70"/>
        <v>167.77800000000002</v>
      </c>
      <c r="Q92" s="372">
        <f t="shared" si="71"/>
        <v>0</v>
      </c>
      <c r="R92" s="372">
        <f t="shared" si="71"/>
        <v>167.77800000000002</v>
      </c>
      <c r="S92" s="74"/>
      <c r="T92" s="372">
        <f t="shared" si="72"/>
        <v>0</v>
      </c>
      <c r="U92" s="372">
        <f t="shared" si="72"/>
        <v>167.77800000000002</v>
      </c>
      <c r="V92" s="372">
        <f t="shared" si="73"/>
        <v>0</v>
      </c>
      <c r="W92" s="372">
        <f t="shared" si="73"/>
        <v>0</v>
      </c>
      <c r="X92" s="63"/>
      <c r="Y92" s="316"/>
      <c r="Z92" s="325"/>
      <c r="AA92" s="14" t="s">
        <v>442</v>
      </c>
    </row>
    <row r="93" spans="1:27" s="36" customFormat="1" ht="25.5">
      <c r="A93" s="30" t="s">
        <v>75</v>
      </c>
      <c r="B93" s="39" t="s">
        <v>203</v>
      </c>
      <c r="C93" s="293">
        <v>2022</v>
      </c>
      <c r="D93" s="306">
        <v>2024</v>
      </c>
      <c r="E93" s="60" t="s">
        <v>204</v>
      </c>
      <c r="F93" s="12">
        <f t="shared" si="69"/>
        <v>1000</v>
      </c>
      <c r="G93" s="33">
        <v>1000</v>
      </c>
      <c r="H93" s="33"/>
      <c r="I93" s="74"/>
      <c r="J93" s="13"/>
      <c r="K93" s="13">
        <v>350</v>
      </c>
      <c r="L93" s="13">
        <v>965.03</v>
      </c>
      <c r="M93" s="13">
        <v>648</v>
      </c>
      <c r="N93" s="378"/>
      <c r="O93" s="372">
        <v>302.76900000000001</v>
      </c>
      <c r="P93" s="372">
        <f t="shared" si="70"/>
        <v>47.230999999999995</v>
      </c>
      <c r="Q93" s="372">
        <f t="shared" si="71"/>
        <v>0</v>
      </c>
      <c r="R93" s="372">
        <f t="shared" si="71"/>
        <v>47.230999999999995</v>
      </c>
      <c r="S93" s="74"/>
      <c r="T93" s="372">
        <f t="shared" si="72"/>
        <v>0</v>
      </c>
      <c r="U93" s="372">
        <f t="shared" si="72"/>
        <v>47.230999999999995</v>
      </c>
      <c r="V93" s="372">
        <f t="shared" si="73"/>
        <v>0</v>
      </c>
      <c r="W93" s="372">
        <f t="shared" si="73"/>
        <v>0</v>
      </c>
      <c r="X93" s="63"/>
      <c r="Y93" s="316"/>
      <c r="Z93" s="325"/>
      <c r="AA93" s="14" t="s">
        <v>447</v>
      </c>
    </row>
    <row r="94" spans="1:27" s="36" customFormat="1" ht="25.5">
      <c r="A94" s="30" t="s">
        <v>76</v>
      </c>
      <c r="B94" s="39" t="s">
        <v>205</v>
      </c>
      <c r="C94" s="293">
        <v>2022</v>
      </c>
      <c r="D94" s="306">
        <v>2024</v>
      </c>
      <c r="E94" s="60" t="s">
        <v>206</v>
      </c>
      <c r="F94" s="12">
        <f t="shared" si="69"/>
        <v>1500</v>
      </c>
      <c r="G94" s="33">
        <v>1500</v>
      </c>
      <c r="H94" s="33"/>
      <c r="I94" s="74"/>
      <c r="J94" s="13">
        <v>659.76</v>
      </c>
      <c r="K94" s="13">
        <v>450</v>
      </c>
      <c r="L94" s="13">
        <v>1480</v>
      </c>
      <c r="M94" s="13">
        <v>1030</v>
      </c>
      <c r="N94" s="372">
        <v>659.76</v>
      </c>
      <c r="O94" s="372">
        <v>450</v>
      </c>
      <c r="P94" s="372">
        <f t="shared" si="70"/>
        <v>0</v>
      </c>
      <c r="Q94" s="372">
        <f t="shared" si="71"/>
        <v>0</v>
      </c>
      <c r="R94" s="372">
        <f t="shared" si="71"/>
        <v>0</v>
      </c>
      <c r="S94" s="74"/>
      <c r="T94" s="372">
        <f t="shared" si="72"/>
        <v>0</v>
      </c>
      <c r="U94" s="372">
        <f t="shared" si="72"/>
        <v>0</v>
      </c>
      <c r="V94" s="372">
        <f t="shared" si="73"/>
        <v>0</v>
      </c>
      <c r="W94" s="372">
        <f t="shared" si="73"/>
        <v>0</v>
      </c>
      <c r="X94" s="63"/>
      <c r="Y94" s="316"/>
      <c r="Z94" s="325"/>
      <c r="AA94" s="14" t="s">
        <v>453</v>
      </c>
    </row>
    <row r="95" spans="1:27" s="36" customFormat="1" ht="25.5">
      <c r="A95" s="30" t="s">
        <v>77</v>
      </c>
      <c r="B95" s="39" t="s">
        <v>207</v>
      </c>
      <c r="C95" s="293">
        <v>2022</v>
      </c>
      <c r="D95" s="306">
        <v>2024</v>
      </c>
      <c r="E95" s="60" t="s">
        <v>208</v>
      </c>
      <c r="F95" s="12">
        <f t="shared" si="69"/>
        <v>2400</v>
      </c>
      <c r="G95" s="33">
        <v>2390</v>
      </c>
      <c r="H95" s="74"/>
      <c r="I95" s="13">
        <v>10</v>
      </c>
      <c r="J95" s="13"/>
      <c r="K95" s="13">
        <v>650</v>
      </c>
      <c r="L95" s="13">
        <v>2239.4479999999999</v>
      </c>
      <c r="M95" s="13">
        <v>768.40700000000004</v>
      </c>
      <c r="N95" s="372"/>
      <c r="O95" s="372">
        <v>650</v>
      </c>
      <c r="P95" s="372">
        <f t="shared" si="70"/>
        <v>0</v>
      </c>
      <c r="Q95" s="372">
        <f t="shared" si="71"/>
        <v>0</v>
      </c>
      <c r="R95" s="372">
        <f t="shared" si="71"/>
        <v>0</v>
      </c>
      <c r="S95" s="13"/>
      <c r="T95" s="372">
        <f t="shared" si="72"/>
        <v>0</v>
      </c>
      <c r="U95" s="372">
        <f t="shared" si="72"/>
        <v>0</v>
      </c>
      <c r="V95" s="372">
        <f t="shared" si="73"/>
        <v>0</v>
      </c>
      <c r="W95" s="372">
        <f t="shared" si="73"/>
        <v>0</v>
      </c>
      <c r="X95" s="63"/>
      <c r="Y95" s="316"/>
      <c r="Z95" s="325"/>
      <c r="AA95" s="14" t="s">
        <v>448</v>
      </c>
    </row>
    <row r="96" spans="1:27" s="36" customFormat="1" ht="25.5">
      <c r="A96" s="30" t="s">
        <v>78</v>
      </c>
      <c r="B96" s="39" t="s">
        <v>209</v>
      </c>
      <c r="C96" s="293">
        <v>2022</v>
      </c>
      <c r="D96" s="306">
        <v>2024</v>
      </c>
      <c r="E96" s="60" t="s">
        <v>210</v>
      </c>
      <c r="F96" s="12">
        <f t="shared" si="69"/>
        <v>2000</v>
      </c>
      <c r="G96" s="33">
        <v>2000</v>
      </c>
      <c r="H96" s="74"/>
      <c r="I96" s="74"/>
      <c r="J96" s="13">
        <v>135.02999999999997</v>
      </c>
      <c r="K96" s="13">
        <v>600</v>
      </c>
      <c r="L96" s="13">
        <v>1854.8889999999999</v>
      </c>
      <c r="M96" s="13">
        <v>853.02099999999996</v>
      </c>
      <c r="N96" s="372">
        <v>135.03</v>
      </c>
      <c r="O96" s="372">
        <v>600</v>
      </c>
      <c r="P96" s="372">
        <f t="shared" si="70"/>
        <v>0</v>
      </c>
      <c r="Q96" s="372">
        <f t="shared" si="71"/>
        <v>0</v>
      </c>
      <c r="R96" s="372">
        <f t="shared" si="71"/>
        <v>0</v>
      </c>
      <c r="S96" s="74"/>
      <c r="T96" s="372">
        <f t="shared" si="72"/>
        <v>0</v>
      </c>
      <c r="U96" s="372">
        <f t="shared" si="72"/>
        <v>0</v>
      </c>
      <c r="V96" s="372">
        <f t="shared" si="73"/>
        <v>0</v>
      </c>
      <c r="W96" s="372">
        <f t="shared" si="73"/>
        <v>0</v>
      </c>
      <c r="X96" s="63"/>
      <c r="Y96" s="316"/>
      <c r="Z96" s="325"/>
      <c r="AA96" s="14" t="s">
        <v>444</v>
      </c>
    </row>
    <row r="97" spans="1:27" s="36" customFormat="1" ht="25.5">
      <c r="A97" s="30" t="s">
        <v>79</v>
      </c>
      <c r="B97" s="39" t="s">
        <v>211</v>
      </c>
      <c r="C97" s="293">
        <v>2022</v>
      </c>
      <c r="D97" s="306">
        <v>2024</v>
      </c>
      <c r="E97" s="60" t="s">
        <v>212</v>
      </c>
      <c r="F97" s="12">
        <f t="shared" si="69"/>
        <v>1300</v>
      </c>
      <c r="G97" s="33">
        <v>1300</v>
      </c>
      <c r="H97" s="74"/>
      <c r="I97" s="74"/>
      <c r="J97" s="13"/>
      <c r="K97" s="13">
        <v>450</v>
      </c>
      <c r="L97" s="13">
        <v>1172.4190000000001</v>
      </c>
      <c r="M97" s="74"/>
      <c r="N97" s="378"/>
      <c r="O97" s="372">
        <v>330.565</v>
      </c>
      <c r="P97" s="372">
        <f t="shared" si="70"/>
        <v>119.435</v>
      </c>
      <c r="Q97" s="372">
        <f t="shared" si="71"/>
        <v>0</v>
      </c>
      <c r="R97" s="372">
        <f t="shared" si="71"/>
        <v>119.435</v>
      </c>
      <c r="S97" s="74"/>
      <c r="T97" s="372">
        <f t="shared" si="72"/>
        <v>0</v>
      </c>
      <c r="U97" s="372">
        <f t="shared" si="72"/>
        <v>119.435</v>
      </c>
      <c r="V97" s="372">
        <f t="shared" si="73"/>
        <v>0</v>
      </c>
      <c r="W97" s="372">
        <f t="shared" si="73"/>
        <v>0</v>
      </c>
      <c r="X97" s="63"/>
      <c r="Y97" s="316"/>
      <c r="Z97" s="325"/>
      <c r="AA97" s="14" t="s">
        <v>441</v>
      </c>
    </row>
    <row r="98" spans="1:27" s="36" customFormat="1" ht="25.5">
      <c r="A98" s="30" t="s">
        <v>80</v>
      </c>
      <c r="B98" s="39" t="s">
        <v>213</v>
      </c>
      <c r="C98" s="293">
        <v>2022</v>
      </c>
      <c r="D98" s="306">
        <v>2024</v>
      </c>
      <c r="E98" s="60" t="s">
        <v>214</v>
      </c>
      <c r="F98" s="12">
        <f t="shared" si="69"/>
        <v>4300</v>
      </c>
      <c r="G98" s="33">
        <v>4000</v>
      </c>
      <c r="H98" s="74"/>
      <c r="I98" s="13">
        <v>300</v>
      </c>
      <c r="J98" s="13">
        <v>1800</v>
      </c>
      <c r="K98" s="13">
        <v>1900</v>
      </c>
      <c r="L98" s="13">
        <v>3975.8110000000001</v>
      </c>
      <c r="M98" s="13"/>
      <c r="N98" s="372">
        <v>1800</v>
      </c>
      <c r="O98" s="372">
        <v>1900</v>
      </c>
      <c r="P98" s="372">
        <f t="shared" si="70"/>
        <v>0</v>
      </c>
      <c r="Q98" s="372">
        <f t="shared" si="71"/>
        <v>0</v>
      </c>
      <c r="R98" s="372">
        <f t="shared" si="71"/>
        <v>0</v>
      </c>
      <c r="S98" s="13"/>
      <c r="T98" s="372">
        <f t="shared" si="72"/>
        <v>0</v>
      </c>
      <c r="U98" s="372">
        <f t="shared" si="72"/>
        <v>0</v>
      </c>
      <c r="V98" s="372">
        <f t="shared" si="73"/>
        <v>0</v>
      </c>
      <c r="W98" s="372">
        <f t="shared" si="73"/>
        <v>0</v>
      </c>
      <c r="X98" s="63"/>
      <c r="Y98" s="316"/>
      <c r="Z98" s="325"/>
      <c r="AA98" s="14" t="s">
        <v>443</v>
      </c>
    </row>
    <row r="99" spans="1:27" s="36" customFormat="1" ht="38.25">
      <c r="A99" s="30" t="s">
        <v>81</v>
      </c>
      <c r="B99" s="37" t="s">
        <v>215</v>
      </c>
      <c r="C99" s="293">
        <v>2022</v>
      </c>
      <c r="D99" s="306">
        <v>2024</v>
      </c>
      <c r="E99" s="59" t="s">
        <v>216</v>
      </c>
      <c r="F99" s="12">
        <f t="shared" si="69"/>
        <v>2800</v>
      </c>
      <c r="G99" s="12">
        <v>2800</v>
      </c>
      <c r="H99" s="74"/>
      <c r="I99" s="74"/>
      <c r="J99" s="13"/>
      <c r="K99" s="13">
        <v>1200</v>
      </c>
      <c r="L99" s="13">
        <v>2550.643</v>
      </c>
      <c r="M99" s="372">
        <v>429.56200000000001</v>
      </c>
      <c r="N99" s="378"/>
      <c r="O99" s="372">
        <v>954.95</v>
      </c>
      <c r="P99" s="372">
        <f t="shared" si="70"/>
        <v>245.04999999999995</v>
      </c>
      <c r="Q99" s="372">
        <f t="shared" si="71"/>
        <v>0</v>
      </c>
      <c r="R99" s="372">
        <f t="shared" si="71"/>
        <v>245.04999999999995</v>
      </c>
      <c r="S99" s="74"/>
      <c r="T99" s="372">
        <f t="shared" si="72"/>
        <v>0</v>
      </c>
      <c r="U99" s="372">
        <f t="shared" si="72"/>
        <v>245.04999999999995</v>
      </c>
      <c r="V99" s="372">
        <f t="shared" si="73"/>
        <v>0</v>
      </c>
      <c r="W99" s="372">
        <f t="shared" si="73"/>
        <v>0</v>
      </c>
      <c r="X99" s="63"/>
      <c r="Y99" s="316"/>
      <c r="Z99" s="325"/>
      <c r="AA99" s="14" t="s">
        <v>446</v>
      </c>
    </row>
    <row r="100" spans="1:27" s="36" customFormat="1" ht="25.5">
      <c r="A100" s="30" t="s">
        <v>82</v>
      </c>
      <c r="B100" s="37" t="s">
        <v>217</v>
      </c>
      <c r="C100" s="293">
        <v>2022</v>
      </c>
      <c r="D100" s="306">
        <v>2024</v>
      </c>
      <c r="E100" s="59" t="s">
        <v>218</v>
      </c>
      <c r="F100" s="12">
        <f t="shared" si="69"/>
        <v>3600</v>
      </c>
      <c r="G100" s="12">
        <v>3600</v>
      </c>
      <c r="H100" s="74"/>
      <c r="I100" s="74"/>
      <c r="J100" s="13">
        <v>343.71900000000005</v>
      </c>
      <c r="K100" s="13">
        <v>1400</v>
      </c>
      <c r="L100" s="13">
        <v>3551.99</v>
      </c>
      <c r="M100" s="13">
        <v>788</v>
      </c>
      <c r="N100" s="372">
        <v>343.71899999999999</v>
      </c>
      <c r="O100" s="372">
        <v>1400</v>
      </c>
      <c r="P100" s="372">
        <f t="shared" si="70"/>
        <v>0</v>
      </c>
      <c r="Q100" s="372">
        <f t="shared" si="71"/>
        <v>0</v>
      </c>
      <c r="R100" s="372">
        <f t="shared" si="71"/>
        <v>0</v>
      </c>
      <c r="S100" s="74"/>
      <c r="T100" s="372">
        <f t="shared" si="72"/>
        <v>0</v>
      </c>
      <c r="U100" s="372">
        <f t="shared" si="72"/>
        <v>0</v>
      </c>
      <c r="V100" s="372">
        <f t="shared" si="73"/>
        <v>0</v>
      </c>
      <c r="W100" s="372">
        <f t="shared" si="73"/>
        <v>0</v>
      </c>
      <c r="X100" s="63"/>
      <c r="Y100" s="316"/>
      <c r="Z100" s="325"/>
      <c r="AA100" s="14" t="s">
        <v>454</v>
      </c>
    </row>
    <row r="101" spans="1:27" s="36" customFormat="1" ht="25.5">
      <c r="A101" s="30" t="s">
        <v>221</v>
      </c>
      <c r="B101" s="37" t="s">
        <v>219</v>
      </c>
      <c r="C101" s="293">
        <v>2022</v>
      </c>
      <c r="D101" s="306">
        <v>2024</v>
      </c>
      <c r="E101" s="59" t="s">
        <v>220</v>
      </c>
      <c r="F101" s="12">
        <f t="shared" si="69"/>
        <v>2400</v>
      </c>
      <c r="G101" s="12">
        <v>2400</v>
      </c>
      <c r="H101" s="74"/>
      <c r="I101" s="74"/>
      <c r="J101" s="13"/>
      <c r="K101" s="13">
        <v>780</v>
      </c>
      <c r="L101" s="13">
        <v>2350</v>
      </c>
      <c r="M101" s="13">
        <v>1100</v>
      </c>
      <c r="N101" s="378"/>
      <c r="O101" s="372">
        <v>765.18700000000001</v>
      </c>
      <c r="P101" s="372">
        <f t="shared" si="70"/>
        <v>14.812999999999988</v>
      </c>
      <c r="Q101" s="372">
        <f t="shared" si="71"/>
        <v>0</v>
      </c>
      <c r="R101" s="372">
        <f t="shared" si="71"/>
        <v>14.812999999999988</v>
      </c>
      <c r="S101" s="74"/>
      <c r="T101" s="372">
        <f t="shared" si="72"/>
        <v>0</v>
      </c>
      <c r="U101" s="372">
        <f t="shared" si="72"/>
        <v>14.812999999999988</v>
      </c>
      <c r="V101" s="372">
        <f t="shared" si="73"/>
        <v>0</v>
      </c>
      <c r="W101" s="372">
        <f t="shared" si="73"/>
        <v>0</v>
      </c>
      <c r="X101" s="63"/>
      <c r="Y101" s="316"/>
      <c r="Z101" s="325"/>
      <c r="AA101" s="14" t="s">
        <v>434</v>
      </c>
    </row>
    <row r="102" spans="1:27" s="6" customFormat="1" ht="22.15" customHeight="1">
      <c r="A102" s="277"/>
      <c r="B102" s="231" t="s">
        <v>472</v>
      </c>
      <c r="C102" s="231"/>
      <c r="D102" s="280"/>
      <c r="E102" s="280"/>
      <c r="F102" s="44">
        <f>SUM(F103:F109)</f>
        <v>96140</v>
      </c>
      <c r="G102" s="44">
        <f t="shared" ref="G102:I102" si="74">SUM(G103:G109)</f>
        <v>78540</v>
      </c>
      <c r="H102" s="44">
        <f t="shared" si="74"/>
        <v>0</v>
      </c>
      <c r="I102" s="44">
        <f t="shared" si="74"/>
        <v>0</v>
      </c>
      <c r="J102" s="44">
        <f t="shared" ref="J102:W102" si="75">SUM(J103:J109)</f>
        <v>0</v>
      </c>
      <c r="K102" s="44">
        <f t="shared" si="75"/>
        <v>25813.199000000001</v>
      </c>
      <c r="L102" s="44">
        <f t="shared" si="75"/>
        <v>14426</v>
      </c>
      <c r="M102" s="44">
        <f t="shared" si="75"/>
        <v>12378</v>
      </c>
      <c r="N102" s="358">
        <f t="shared" si="75"/>
        <v>0</v>
      </c>
      <c r="O102" s="358">
        <f t="shared" si="75"/>
        <v>23524.339</v>
      </c>
      <c r="P102" s="358">
        <f t="shared" si="75"/>
        <v>2288.86</v>
      </c>
      <c r="Q102" s="358">
        <f t="shared" si="75"/>
        <v>0</v>
      </c>
      <c r="R102" s="358">
        <f t="shared" si="75"/>
        <v>2288.86</v>
      </c>
      <c r="S102" s="44"/>
      <c r="T102" s="358">
        <f t="shared" si="75"/>
        <v>0</v>
      </c>
      <c r="U102" s="358">
        <f t="shared" si="75"/>
        <v>2288.86</v>
      </c>
      <c r="V102" s="358">
        <f t="shared" si="75"/>
        <v>0</v>
      </c>
      <c r="W102" s="358">
        <f t="shared" si="75"/>
        <v>0</v>
      </c>
      <c r="X102" s="280"/>
      <c r="Y102" s="317"/>
      <c r="Z102" s="203"/>
      <c r="AA102" s="44"/>
    </row>
    <row r="103" spans="1:27" s="36" customFormat="1" ht="33.75">
      <c r="A103" s="30" t="s">
        <v>16</v>
      </c>
      <c r="B103" s="39" t="s">
        <v>222</v>
      </c>
      <c r="C103" s="293">
        <v>2023</v>
      </c>
      <c r="D103" s="60">
        <v>2025</v>
      </c>
      <c r="E103" s="60" t="s">
        <v>224</v>
      </c>
      <c r="F103" s="12">
        <f t="shared" ref="F103:F108" si="76">G103+H103+I103</f>
        <v>3000</v>
      </c>
      <c r="G103" s="12">
        <v>3000</v>
      </c>
      <c r="H103" s="38"/>
      <c r="I103" s="38"/>
      <c r="J103" s="13"/>
      <c r="K103" s="13">
        <v>1583</v>
      </c>
      <c r="L103" s="38">
        <v>1100</v>
      </c>
      <c r="M103" s="38">
        <v>1100</v>
      </c>
      <c r="N103" s="345"/>
      <c r="O103" s="345">
        <v>1583</v>
      </c>
      <c r="P103" s="372">
        <f t="shared" ref="P103:P109" si="77">Q103+R103</f>
        <v>0</v>
      </c>
      <c r="Q103" s="372">
        <f t="shared" ref="Q103:R109" si="78">J103-N103</f>
        <v>0</v>
      </c>
      <c r="R103" s="372">
        <f t="shared" si="78"/>
        <v>0</v>
      </c>
      <c r="S103" s="38"/>
      <c r="T103" s="372">
        <f t="shared" ref="T103:U109" si="79">Q103</f>
        <v>0</v>
      </c>
      <c r="U103" s="372">
        <f t="shared" si="79"/>
        <v>0</v>
      </c>
      <c r="V103" s="372">
        <f t="shared" ref="V103:W109" si="80">Q103-T103</f>
        <v>0</v>
      </c>
      <c r="W103" s="372">
        <f t="shared" si="80"/>
        <v>0</v>
      </c>
      <c r="X103" s="63"/>
      <c r="Y103" s="316"/>
      <c r="Z103" s="7"/>
      <c r="AA103" s="229" t="s">
        <v>459</v>
      </c>
    </row>
    <row r="104" spans="1:27" s="36" customFormat="1" ht="45">
      <c r="A104" s="30" t="s">
        <v>17</v>
      </c>
      <c r="B104" s="39" t="s">
        <v>225</v>
      </c>
      <c r="C104" s="293">
        <v>2023</v>
      </c>
      <c r="D104" s="60">
        <v>2025</v>
      </c>
      <c r="E104" s="60" t="s">
        <v>226</v>
      </c>
      <c r="F104" s="12">
        <f t="shared" si="76"/>
        <v>26330</v>
      </c>
      <c r="G104" s="12">
        <v>26330</v>
      </c>
      <c r="H104" s="38"/>
      <c r="I104" s="38"/>
      <c r="J104" s="13"/>
      <c r="K104" s="13">
        <v>8000</v>
      </c>
      <c r="L104" s="38">
        <v>3700</v>
      </c>
      <c r="M104" s="38">
        <v>3700</v>
      </c>
      <c r="N104" s="345"/>
      <c r="O104" s="345">
        <v>8000</v>
      </c>
      <c r="P104" s="372">
        <f t="shared" si="77"/>
        <v>0</v>
      </c>
      <c r="Q104" s="372">
        <f t="shared" si="78"/>
        <v>0</v>
      </c>
      <c r="R104" s="372">
        <f t="shared" si="78"/>
        <v>0</v>
      </c>
      <c r="S104" s="38"/>
      <c r="T104" s="372">
        <f t="shared" si="79"/>
        <v>0</v>
      </c>
      <c r="U104" s="372">
        <f t="shared" si="79"/>
        <v>0</v>
      </c>
      <c r="V104" s="372">
        <f t="shared" si="80"/>
        <v>0</v>
      </c>
      <c r="W104" s="372">
        <f t="shared" si="80"/>
        <v>0</v>
      </c>
      <c r="X104" s="63"/>
      <c r="Y104" s="316"/>
      <c r="Z104" s="7"/>
      <c r="AA104" s="229" t="s">
        <v>459</v>
      </c>
    </row>
    <row r="105" spans="1:27" s="36" customFormat="1" ht="33.75">
      <c r="A105" s="30" t="s">
        <v>44</v>
      </c>
      <c r="B105" s="39" t="s">
        <v>227</v>
      </c>
      <c r="C105" s="293">
        <v>2023</v>
      </c>
      <c r="D105" s="60">
        <v>2025</v>
      </c>
      <c r="E105" s="60" t="s">
        <v>228</v>
      </c>
      <c r="F105" s="12">
        <f t="shared" si="76"/>
        <v>14000</v>
      </c>
      <c r="G105" s="12">
        <v>14000</v>
      </c>
      <c r="H105" s="38"/>
      <c r="I105" s="38"/>
      <c r="J105" s="13"/>
      <c r="K105" s="13">
        <v>5000</v>
      </c>
      <c r="L105" s="38">
        <v>1510</v>
      </c>
      <c r="M105" s="38">
        <v>1510</v>
      </c>
      <c r="N105" s="345"/>
      <c r="O105" s="345">
        <v>4410.8969999999999</v>
      </c>
      <c r="P105" s="372">
        <f t="shared" si="77"/>
        <v>589.10300000000007</v>
      </c>
      <c r="Q105" s="372">
        <f t="shared" si="78"/>
        <v>0</v>
      </c>
      <c r="R105" s="372">
        <f t="shared" si="78"/>
        <v>589.10300000000007</v>
      </c>
      <c r="S105" s="38"/>
      <c r="T105" s="372">
        <f t="shared" si="79"/>
        <v>0</v>
      </c>
      <c r="U105" s="372">
        <f t="shared" si="79"/>
        <v>589.10300000000007</v>
      </c>
      <c r="V105" s="372">
        <f t="shared" si="80"/>
        <v>0</v>
      </c>
      <c r="W105" s="372">
        <f t="shared" si="80"/>
        <v>0</v>
      </c>
      <c r="X105" s="63"/>
      <c r="Y105" s="316"/>
      <c r="Z105" s="7"/>
      <c r="AA105" s="229" t="s">
        <v>459</v>
      </c>
    </row>
    <row r="106" spans="1:27" s="36" customFormat="1" ht="33.75">
      <c r="A106" s="30" t="s">
        <v>51</v>
      </c>
      <c r="B106" s="39" t="s">
        <v>229</v>
      </c>
      <c r="C106" s="293">
        <v>2023</v>
      </c>
      <c r="D106" s="60">
        <v>2025</v>
      </c>
      <c r="E106" s="60" t="s">
        <v>230</v>
      </c>
      <c r="F106" s="12">
        <f t="shared" si="76"/>
        <v>28310</v>
      </c>
      <c r="G106" s="12">
        <v>28310</v>
      </c>
      <c r="H106" s="74"/>
      <c r="I106" s="74"/>
      <c r="J106" s="13"/>
      <c r="K106" s="13">
        <f>8500+530.199</f>
        <v>9030.1990000000005</v>
      </c>
      <c r="L106" s="13">
        <v>4391</v>
      </c>
      <c r="M106" s="13">
        <v>4391</v>
      </c>
      <c r="N106" s="378"/>
      <c r="O106" s="372">
        <v>9030.1990000000005</v>
      </c>
      <c r="P106" s="372">
        <f t="shared" si="77"/>
        <v>0</v>
      </c>
      <c r="Q106" s="372">
        <f t="shared" si="78"/>
        <v>0</v>
      </c>
      <c r="R106" s="372">
        <f t="shared" si="78"/>
        <v>0</v>
      </c>
      <c r="S106" s="74"/>
      <c r="T106" s="372">
        <f t="shared" si="79"/>
        <v>0</v>
      </c>
      <c r="U106" s="372">
        <f t="shared" si="79"/>
        <v>0</v>
      </c>
      <c r="V106" s="372">
        <f t="shared" si="80"/>
        <v>0</v>
      </c>
      <c r="W106" s="372">
        <f t="shared" si="80"/>
        <v>0</v>
      </c>
      <c r="X106" s="63"/>
      <c r="Y106" s="316"/>
      <c r="Z106" s="7"/>
      <c r="AA106" s="229" t="s">
        <v>459</v>
      </c>
    </row>
    <row r="107" spans="1:27" s="36" customFormat="1" ht="33.75">
      <c r="A107" s="30" t="s">
        <v>52</v>
      </c>
      <c r="B107" s="39" t="s">
        <v>231</v>
      </c>
      <c r="C107" s="293">
        <v>2023</v>
      </c>
      <c r="D107" s="60">
        <v>2025</v>
      </c>
      <c r="E107" s="60" t="s">
        <v>232</v>
      </c>
      <c r="F107" s="12">
        <f t="shared" si="76"/>
        <v>2000</v>
      </c>
      <c r="G107" s="12">
        <v>2000</v>
      </c>
      <c r="H107" s="38"/>
      <c r="I107" s="38"/>
      <c r="J107" s="13"/>
      <c r="K107" s="13">
        <v>1100</v>
      </c>
      <c r="L107" s="38">
        <v>1850</v>
      </c>
      <c r="M107" s="38">
        <v>857</v>
      </c>
      <c r="N107" s="345"/>
      <c r="O107" s="345"/>
      <c r="P107" s="372">
        <f t="shared" si="77"/>
        <v>1100</v>
      </c>
      <c r="Q107" s="372">
        <f t="shared" si="78"/>
        <v>0</v>
      </c>
      <c r="R107" s="372">
        <f t="shared" si="78"/>
        <v>1100</v>
      </c>
      <c r="S107" s="38"/>
      <c r="T107" s="372">
        <f t="shared" si="79"/>
        <v>0</v>
      </c>
      <c r="U107" s="372">
        <f t="shared" si="79"/>
        <v>1100</v>
      </c>
      <c r="V107" s="372">
        <f t="shared" si="80"/>
        <v>0</v>
      </c>
      <c r="W107" s="372">
        <f t="shared" si="80"/>
        <v>0</v>
      </c>
      <c r="X107" s="63"/>
      <c r="Y107" s="316"/>
      <c r="Z107" s="2"/>
      <c r="AA107" s="187" t="s">
        <v>442</v>
      </c>
    </row>
    <row r="108" spans="1:27" s="36" customFormat="1" ht="33.75">
      <c r="A108" s="30" t="s">
        <v>53</v>
      </c>
      <c r="B108" s="39" t="s">
        <v>233</v>
      </c>
      <c r="C108" s="293">
        <v>2023</v>
      </c>
      <c r="D108" s="60">
        <v>2025</v>
      </c>
      <c r="E108" s="60" t="s">
        <v>234</v>
      </c>
      <c r="F108" s="12">
        <f t="shared" si="76"/>
        <v>2000</v>
      </c>
      <c r="G108" s="12">
        <v>2000</v>
      </c>
      <c r="H108" s="38"/>
      <c r="I108" s="38"/>
      <c r="J108" s="13"/>
      <c r="K108" s="13">
        <v>1100</v>
      </c>
      <c r="L108" s="38">
        <v>1875</v>
      </c>
      <c r="M108" s="38">
        <v>820</v>
      </c>
      <c r="N108" s="345"/>
      <c r="O108" s="345">
        <v>500.24299999999999</v>
      </c>
      <c r="P108" s="372">
        <f t="shared" si="77"/>
        <v>599.75700000000006</v>
      </c>
      <c r="Q108" s="372">
        <f t="shared" si="78"/>
        <v>0</v>
      </c>
      <c r="R108" s="372">
        <f t="shared" si="78"/>
        <v>599.75700000000006</v>
      </c>
      <c r="S108" s="38"/>
      <c r="T108" s="372">
        <f t="shared" si="79"/>
        <v>0</v>
      </c>
      <c r="U108" s="372">
        <f t="shared" si="79"/>
        <v>599.75700000000006</v>
      </c>
      <c r="V108" s="372">
        <f t="shared" si="80"/>
        <v>0</v>
      </c>
      <c r="W108" s="372">
        <f t="shared" si="80"/>
        <v>0</v>
      </c>
      <c r="X108" s="63"/>
      <c r="Y108" s="316"/>
      <c r="Z108" s="2"/>
      <c r="AA108" s="187" t="s">
        <v>445</v>
      </c>
    </row>
    <row r="109" spans="1:27" s="36" customFormat="1" ht="25.5">
      <c r="A109" s="30" t="s">
        <v>54</v>
      </c>
      <c r="B109" s="52" t="s">
        <v>235</v>
      </c>
      <c r="C109" s="293">
        <v>2023</v>
      </c>
      <c r="D109" s="60">
        <v>2025</v>
      </c>
      <c r="E109" s="66" t="s">
        <v>236</v>
      </c>
      <c r="F109" s="53">
        <v>20500</v>
      </c>
      <c r="G109" s="12">
        <v>2900</v>
      </c>
      <c r="H109" s="38"/>
      <c r="I109" s="38"/>
      <c r="J109" s="13"/>
      <c r="K109" s="13"/>
      <c r="L109" s="38"/>
      <c r="M109" s="38"/>
      <c r="N109" s="345"/>
      <c r="O109" s="345"/>
      <c r="P109" s="372">
        <f t="shared" si="77"/>
        <v>0</v>
      </c>
      <c r="Q109" s="372">
        <f t="shared" si="78"/>
        <v>0</v>
      </c>
      <c r="R109" s="372">
        <f t="shared" si="78"/>
        <v>0</v>
      </c>
      <c r="S109" s="38"/>
      <c r="T109" s="372">
        <f t="shared" si="79"/>
        <v>0</v>
      </c>
      <c r="U109" s="372">
        <f t="shared" si="79"/>
        <v>0</v>
      </c>
      <c r="V109" s="372">
        <f t="shared" si="80"/>
        <v>0</v>
      </c>
      <c r="W109" s="372">
        <f t="shared" si="80"/>
        <v>0</v>
      </c>
      <c r="X109" s="70" t="s">
        <v>112</v>
      </c>
      <c r="Y109" s="302"/>
      <c r="Z109" s="7"/>
      <c r="AA109" s="229" t="s">
        <v>459</v>
      </c>
    </row>
    <row r="110" spans="1:27" s="36" customFormat="1" ht="12.75">
      <c r="A110" s="48"/>
      <c r="B110" s="42" t="s">
        <v>237</v>
      </c>
      <c r="C110" s="42"/>
      <c r="D110" s="62"/>
      <c r="E110" s="62"/>
      <c r="F110" s="54">
        <f>F111</f>
        <v>12352</v>
      </c>
      <c r="G110" s="54">
        <f t="shared" ref="G110:W110" si="81">G111</f>
        <v>12352</v>
      </c>
      <c r="H110" s="54">
        <f t="shared" si="81"/>
        <v>0</v>
      </c>
      <c r="I110" s="54">
        <f t="shared" si="81"/>
        <v>0</v>
      </c>
      <c r="J110" s="54">
        <f t="shared" si="81"/>
        <v>218.4849999999999</v>
      </c>
      <c r="K110" s="54">
        <f t="shared" si="81"/>
        <v>4882</v>
      </c>
      <c r="L110" s="54">
        <f t="shared" si="81"/>
        <v>9850</v>
      </c>
      <c r="M110" s="54">
        <f t="shared" si="81"/>
        <v>4652</v>
      </c>
      <c r="N110" s="379">
        <f t="shared" si="81"/>
        <v>218.458</v>
      </c>
      <c r="O110" s="379">
        <f t="shared" si="81"/>
        <v>4866.6049999999996</v>
      </c>
      <c r="P110" s="379">
        <f t="shared" si="81"/>
        <v>15.421999999999883</v>
      </c>
      <c r="Q110" s="379">
        <f t="shared" si="81"/>
        <v>2.6999999999901547E-2</v>
      </c>
      <c r="R110" s="379">
        <f t="shared" si="81"/>
        <v>15.394999999999982</v>
      </c>
      <c r="S110" s="54"/>
      <c r="T110" s="379">
        <f t="shared" si="81"/>
        <v>2.6999999999901547E-2</v>
      </c>
      <c r="U110" s="379">
        <f t="shared" si="81"/>
        <v>15.394999999999982</v>
      </c>
      <c r="V110" s="379">
        <f t="shared" si="81"/>
        <v>0</v>
      </c>
      <c r="W110" s="379">
        <f t="shared" si="81"/>
        <v>0</v>
      </c>
      <c r="X110" s="62"/>
      <c r="Y110" s="303"/>
      <c r="Z110" s="7"/>
      <c r="AA110" s="54"/>
    </row>
    <row r="111" spans="1:27" s="57" customFormat="1" ht="12.75">
      <c r="A111" s="55"/>
      <c r="B111" s="31" t="s">
        <v>41</v>
      </c>
      <c r="C111" s="31"/>
      <c r="D111" s="67"/>
      <c r="E111" s="67"/>
      <c r="F111" s="56">
        <f>F112+F115</f>
        <v>12352</v>
      </c>
      <c r="G111" s="56">
        <f t="shared" ref="G111:I111" si="82">G112+G115</f>
        <v>12352</v>
      </c>
      <c r="H111" s="56">
        <f t="shared" si="82"/>
        <v>0</v>
      </c>
      <c r="I111" s="56">
        <f t="shared" si="82"/>
        <v>0</v>
      </c>
      <c r="J111" s="56">
        <f t="shared" ref="J111:W111" si="83">J112+J115</f>
        <v>218.4849999999999</v>
      </c>
      <c r="K111" s="56">
        <f t="shared" si="83"/>
        <v>4882</v>
      </c>
      <c r="L111" s="56">
        <f t="shared" si="83"/>
        <v>9850</v>
      </c>
      <c r="M111" s="56">
        <f t="shared" si="83"/>
        <v>4652</v>
      </c>
      <c r="N111" s="380">
        <f t="shared" si="83"/>
        <v>218.458</v>
      </c>
      <c r="O111" s="380">
        <f t="shared" si="83"/>
        <v>4866.6049999999996</v>
      </c>
      <c r="P111" s="380">
        <f t="shared" si="83"/>
        <v>15.421999999999883</v>
      </c>
      <c r="Q111" s="380">
        <f t="shared" si="83"/>
        <v>2.6999999999901547E-2</v>
      </c>
      <c r="R111" s="380">
        <f t="shared" si="83"/>
        <v>15.394999999999982</v>
      </c>
      <c r="S111" s="56"/>
      <c r="T111" s="380">
        <f t="shared" si="83"/>
        <v>2.6999999999901547E-2</v>
      </c>
      <c r="U111" s="380">
        <f t="shared" si="83"/>
        <v>15.394999999999982</v>
      </c>
      <c r="V111" s="380">
        <f t="shared" si="83"/>
        <v>0</v>
      </c>
      <c r="W111" s="380">
        <f t="shared" si="83"/>
        <v>0</v>
      </c>
      <c r="X111" s="67"/>
      <c r="Y111" s="318"/>
      <c r="Z111" s="1"/>
      <c r="AA111" s="56"/>
    </row>
    <row r="112" spans="1:27" s="209" customFormat="1" ht="13.5">
      <c r="A112" s="277"/>
      <c r="B112" s="231" t="s">
        <v>335</v>
      </c>
      <c r="C112" s="231"/>
      <c r="D112" s="286"/>
      <c r="E112" s="286"/>
      <c r="F112" s="44">
        <f t="shared" ref="F112:I112" si="84">SUM(F113:F114)</f>
        <v>5923</v>
      </c>
      <c r="G112" s="44">
        <f t="shared" si="84"/>
        <v>5923</v>
      </c>
      <c r="H112" s="44">
        <f t="shared" si="84"/>
        <v>0</v>
      </c>
      <c r="I112" s="44">
        <f t="shared" si="84"/>
        <v>0</v>
      </c>
      <c r="J112" s="44">
        <f t="shared" ref="J112:W112" si="85">SUM(J113:J114)</f>
        <v>218.4849999999999</v>
      </c>
      <c r="K112" s="58">
        <f t="shared" si="85"/>
        <v>1782</v>
      </c>
      <c r="L112" s="58">
        <f t="shared" si="85"/>
        <v>5750</v>
      </c>
      <c r="M112" s="58">
        <f t="shared" si="85"/>
        <v>2852</v>
      </c>
      <c r="N112" s="381">
        <f t="shared" si="85"/>
        <v>218.458</v>
      </c>
      <c r="O112" s="381">
        <f t="shared" si="85"/>
        <v>1782</v>
      </c>
      <c r="P112" s="381">
        <f t="shared" si="85"/>
        <v>2.6999999999901547E-2</v>
      </c>
      <c r="Q112" s="381">
        <f t="shared" si="85"/>
        <v>2.6999999999901547E-2</v>
      </c>
      <c r="R112" s="381">
        <f t="shared" si="85"/>
        <v>0</v>
      </c>
      <c r="S112" s="58"/>
      <c r="T112" s="381">
        <f t="shared" si="85"/>
        <v>2.6999999999901547E-2</v>
      </c>
      <c r="U112" s="381">
        <f t="shared" si="85"/>
        <v>0</v>
      </c>
      <c r="V112" s="381">
        <f t="shared" si="85"/>
        <v>0</v>
      </c>
      <c r="W112" s="381">
        <f t="shared" si="85"/>
        <v>0</v>
      </c>
      <c r="X112" s="286"/>
      <c r="Y112" s="319"/>
      <c r="Z112" s="211"/>
      <c r="AA112" s="44"/>
    </row>
    <row r="113" spans="1:27" s="57" customFormat="1" ht="25.5">
      <c r="A113" s="30">
        <v>1</v>
      </c>
      <c r="B113" s="39" t="s">
        <v>238</v>
      </c>
      <c r="C113" s="293">
        <v>2022</v>
      </c>
      <c r="D113" s="60">
        <v>2024</v>
      </c>
      <c r="E113" s="60" t="s">
        <v>239</v>
      </c>
      <c r="F113" s="12">
        <f>G113+H113+I113</f>
        <v>2763</v>
      </c>
      <c r="G113" s="38">
        <v>2763</v>
      </c>
      <c r="H113" s="38"/>
      <c r="I113" s="38"/>
      <c r="J113" s="56"/>
      <c r="K113" s="51">
        <v>850</v>
      </c>
      <c r="L113" s="38">
        <v>2740</v>
      </c>
      <c r="M113" s="38">
        <v>1152</v>
      </c>
      <c r="N113" s="345"/>
      <c r="O113" s="345">
        <v>850</v>
      </c>
      <c r="P113" s="372">
        <f t="shared" ref="P113:P114" si="86">Q113+R113</f>
        <v>0</v>
      </c>
      <c r="Q113" s="372">
        <f t="shared" ref="Q113:R114" si="87">J113-N113</f>
        <v>0</v>
      </c>
      <c r="R113" s="372">
        <f t="shared" si="87"/>
        <v>0</v>
      </c>
      <c r="S113" s="38"/>
      <c r="T113" s="372">
        <f t="shared" ref="T113:U114" si="88">Q113</f>
        <v>0</v>
      </c>
      <c r="U113" s="372">
        <f t="shared" si="88"/>
        <v>0</v>
      </c>
      <c r="V113" s="372">
        <f t="shared" ref="V113:W114" si="89">Q113-T113</f>
        <v>0</v>
      </c>
      <c r="W113" s="372">
        <f t="shared" si="89"/>
        <v>0</v>
      </c>
      <c r="X113" s="67"/>
      <c r="Y113" s="318"/>
      <c r="Z113" s="7"/>
      <c r="AA113" s="229" t="s">
        <v>459</v>
      </c>
    </row>
    <row r="114" spans="1:27" s="57" customFormat="1" ht="25.5">
      <c r="A114" s="30">
        <v>2</v>
      </c>
      <c r="B114" s="39" t="s">
        <v>240</v>
      </c>
      <c r="C114" s="293">
        <v>2022</v>
      </c>
      <c r="D114" s="60">
        <v>2024</v>
      </c>
      <c r="E114" s="60" t="s">
        <v>241</v>
      </c>
      <c r="F114" s="12">
        <f>G114+H114+I114</f>
        <v>3160</v>
      </c>
      <c r="G114" s="38">
        <v>3160</v>
      </c>
      <c r="H114" s="38"/>
      <c r="I114" s="38"/>
      <c r="J114" s="33">
        <v>218.4849999999999</v>
      </c>
      <c r="K114" s="51">
        <v>932</v>
      </c>
      <c r="L114" s="38">
        <v>3010</v>
      </c>
      <c r="M114" s="38">
        <v>1700</v>
      </c>
      <c r="N114" s="345">
        <v>218.458</v>
      </c>
      <c r="O114" s="345">
        <v>932</v>
      </c>
      <c r="P114" s="372">
        <f t="shared" si="86"/>
        <v>2.6999999999901547E-2</v>
      </c>
      <c r="Q114" s="372">
        <f t="shared" si="87"/>
        <v>2.6999999999901547E-2</v>
      </c>
      <c r="R114" s="372">
        <f t="shared" si="87"/>
        <v>0</v>
      </c>
      <c r="S114" s="38"/>
      <c r="T114" s="372">
        <f t="shared" si="88"/>
        <v>2.6999999999901547E-2</v>
      </c>
      <c r="U114" s="372">
        <f t="shared" si="88"/>
        <v>0</v>
      </c>
      <c r="V114" s="372">
        <f t="shared" si="89"/>
        <v>0</v>
      </c>
      <c r="W114" s="372">
        <f t="shared" si="89"/>
        <v>0</v>
      </c>
      <c r="X114" s="67"/>
      <c r="Y114" s="318"/>
      <c r="Z114" s="7"/>
      <c r="AA114" s="229" t="s">
        <v>459</v>
      </c>
    </row>
    <row r="115" spans="1:27" s="6" customFormat="1" ht="22.9" customHeight="1">
      <c r="A115" s="277"/>
      <c r="B115" s="231" t="s">
        <v>472</v>
      </c>
      <c r="C115" s="231"/>
      <c r="D115" s="120"/>
      <c r="E115" s="120"/>
      <c r="F115" s="44">
        <f>SUM(F116:F117)</f>
        <v>6429</v>
      </c>
      <c r="G115" s="44">
        <f t="shared" ref="G115:I115" si="90">SUM(G116:G117)</f>
        <v>6429</v>
      </c>
      <c r="H115" s="44">
        <f t="shared" si="90"/>
        <v>0</v>
      </c>
      <c r="I115" s="44">
        <f t="shared" si="90"/>
        <v>0</v>
      </c>
      <c r="J115" s="44">
        <f t="shared" ref="J115:W115" si="91">SUM(J116:J117)</f>
        <v>0</v>
      </c>
      <c r="K115" s="58">
        <f t="shared" si="91"/>
        <v>3100</v>
      </c>
      <c r="L115" s="58">
        <f t="shared" si="91"/>
        <v>4100</v>
      </c>
      <c r="M115" s="58">
        <f t="shared" si="91"/>
        <v>1800</v>
      </c>
      <c r="N115" s="381">
        <f t="shared" si="91"/>
        <v>0</v>
      </c>
      <c r="O115" s="381">
        <f t="shared" si="91"/>
        <v>3084.605</v>
      </c>
      <c r="P115" s="381">
        <f t="shared" si="91"/>
        <v>15.394999999999982</v>
      </c>
      <c r="Q115" s="381">
        <f t="shared" si="91"/>
        <v>0</v>
      </c>
      <c r="R115" s="381">
        <f t="shared" si="91"/>
        <v>15.394999999999982</v>
      </c>
      <c r="S115" s="58"/>
      <c r="T115" s="381">
        <f t="shared" si="91"/>
        <v>0</v>
      </c>
      <c r="U115" s="381">
        <f t="shared" si="91"/>
        <v>15.394999999999982</v>
      </c>
      <c r="V115" s="381">
        <f t="shared" si="91"/>
        <v>0</v>
      </c>
      <c r="W115" s="381">
        <f t="shared" si="91"/>
        <v>0</v>
      </c>
      <c r="X115" s="72"/>
      <c r="Y115" s="309"/>
      <c r="Z115" s="203"/>
      <c r="AA115" s="44"/>
    </row>
    <row r="116" spans="1:27" s="36" customFormat="1" ht="33.75">
      <c r="A116" s="30">
        <v>1</v>
      </c>
      <c r="B116" s="39" t="s">
        <v>242</v>
      </c>
      <c r="C116" s="293">
        <v>2023</v>
      </c>
      <c r="D116" s="60">
        <v>2025</v>
      </c>
      <c r="E116" s="60" t="s">
        <v>243</v>
      </c>
      <c r="F116" s="12">
        <f>G116+H116+I116</f>
        <v>1200</v>
      </c>
      <c r="G116" s="38">
        <v>1200</v>
      </c>
      <c r="H116" s="38"/>
      <c r="I116" s="38"/>
      <c r="J116" s="38"/>
      <c r="K116" s="51">
        <v>1100</v>
      </c>
      <c r="L116" s="38">
        <v>1100</v>
      </c>
      <c r="M116" s="38">
        <v>600</v>
      </c>
      <c r="N116" s="345"/>
      <c r="O116" s="345">
        <v>1084.605</v>
      </c>
      <c r="P116" s="372">
        <f t="shared" ref="P116:P117" si="92">Q116+R116</f>
        <v>15.394999999999982</v>
      </c>
      <c r="Q116" s="372">
        <f t="shared" ref="Q116:R117" si="93">J116-N116</f>
        <v>0</v>
      </c>
      <c r="R116" s="372">
        <f t="shared" si="93"/>
        <v>15.394999999999982</v>
      </c>
      <c r="S116" s="38"/>
      <c r="T116" s="372">
        <f t="shared" ref="T116:U117" si="94">Q116</f>
        <v>0</v>
      </c>
      <c r="U116" s="372">
        <f t="shared" si="94"/>
        <v>15.394999999999982</v>
      </c>
      <c r="V116" s="372">
        <f t="shared" ref="V116:W117" si="95">Q116-T116</f>
        <v>0</v>
      </c>
      <c r="W116" s="372">
        <f t="shared" si="95"/>
        <v>0</v>
      </c>
      <c r="X116" s="69"/>
      <c r="Y116" s="310"/>
      <c r="Z116" s="7"/>
      <c r="AA116" s="229" t="s">
        <v>459</v>
      </c>
    </row>
    <row r="117" spans="1:27" s="36" customFormat="1" ht="33.75">
      <c r="A117" s="30">
        <v>2</v>
      </c>
      <c r="B117" s="39" t="s">
        <v>244</v>
      </c>
      <c r="C117" s="293">
        <v>2023</v>
      </c>
      <c r="D117" s="60">
        <v>2025</v>
      </c>
      <c r="E117" s="60" t="s">
        <v>245</v>
      </c>
      <c r="F117" s="12">
        <f>G117+H117+I117</f>
        <v>5229</v>
      </c>
      <c r="G117" s="38">
        <v>5229</v>
      </c>
      <c r="H117" s="38"/>
      <c r="I117" s="38"/>
      <c r="J117" s="38"/>
      <c r="K117" s="51">
        <v>2000</v>
      </c>
      <c r="L117" s="38">
        <v>3000</v>
      </c>
      <c r="M117" s="38">
        <v>1200</v>
      </c>
      <c r="N117" s="345"/>
      <c r="O117" s="345">
        <v>2000</v>
      </c>
      <c r="P117" s="372">
        <f t="shared" si="92"/>
        <v>0</v>
      </c>
      <c r="Q117" s="372">
        <f t="shared" si="93"/>
        <v>0</v>
      </c>
      <c r="R117" s="372">
        <f t="shared" si="93"/>
        <v>0</v>
      </c>
      <c r="S117" s="38"/>
      <c r="T117" s="372">
        <f t="shared" si="94"/>
        <v>0</v>
      </c>
      <c r="U117" s="372">
        <f t="shared" si="94"/>
        <v>0</v>
      </c>
      <c r="V117" s="372">
        <f t="shared" si="95"/>
        <v>0</v>
      </c>
      <c r="W117" s="372">
        <f t="shared" si="95"/>
        <v>0</v>
      </c>
      <c r="X117" s="69"/>
      <c r="Y117" s="310"/>
      <c r="Z117" s="7"/>
      <c r="AA117" s="229" t="s">
        <v>459</v>
      </c>
    </row>
    <row r="118" spans="1:27" s="36" customFormat="1" ht="12.75">
      <c r="A118" s="48"/>
      <c r="B118" s="42" t="s">
        <v>42</v>
      </c>
      <c r="C118" s="42"/>
      <c r="D118" s="62"/>
      <c r="E118" s="62"/>
      <c r="F118" s="54">
        <f>F119</f>
        <v>14170</v>
      </c>
      <c r="G118" s="54">
        <f t="shared" ref="G118:W118" si="96">G119</f>
        <v>13604.665000000001</v>
      </c>
      <c r="H118" s="54">
        <f t="shared" si="96"/>
        <v>106.20400000000001</v>
      </c>
      <c r="I118" s="54">
        <f t="shared" si="96"/>
        <v>459.13099999999997</v>
      </c>
      <c r="J118" s="54">
        <f t="shared" si="96"/>
        <v>1957.6</v>
      </c>
      <c r="K118" s="54">
        <f t="shared" si="96"/>
        <v>3844</v>
      </c>
      <c r="L118" s="54">
        <f t="shared" si="96"/>
        <v>5576.0320000000002</v>
      </c>
      <c r="M118" s="54">
        <f t="shared" si="96"/>
        <v>1567.8579999999999</v>
      </c>
      <c r="N118" s="379">
        <f t="shared" si="96"/>
        <v>1928.5570000000002</v>
      </c>
      <c r="O118" s="379">
        <f t="shared" si="96"/>
        <v>2132.2759999999998</v>
      </c>
      <c r="P118" s="379">
        <f t="shared" si="96"/>
        <v>1740.7670000000001</v>
      </c>
      <c r="Q118" s="379">
        <f t="shared" si="96"/>
        <v>29.042999999999978</v>
      </c>
      <c r="R118" s="379">
        <f t="shared" si="96"/>
        <v>1711.7239999999999</v>
      </c>
      <c r="S118" s="54"/>
      <c r="T118" s="379">
        <f t="shared" si="96"/>
        <v>29.042999999999978</v>
      </c>
      <c r="U118" s="379">
        <f t="shared" si="96"/>
        <v>1711.7239999999999</v>
      </c>
      <c r="V118" s="379">
        <f t="shared" si="96"/>
        <v>0</v>
      </c>
      <c r="W118" s="379">
        <f t="shared" si="96"/>
        <v>0</v>
      </c>
      <c r="X118" s="62"/>
      <c r="Y118" s="303"/>
      <c r="Z118" s="7"/>
      <c r="AA118" s="54"/>
    </row>
    <row r="119" spans="1:27" s="77" customFormat="1" ht="12.75">
      <c r="A119" s="75"/>
      <c r="B119" s="31" t="s">
        <v>41</v>
      </c>
      <c r="C119" s="31"/>
      <c r="D119" s="76"/>
      <c r="E119" s="76"/>
      <c r="F119" s="13">
        <f>F120+F134+F141</f>
        <v>14170</v>
      </c>
      <c r="G119" s="13">
        <f t="shared" ref="G119:I119" si="97">G120+G134+G141</f>
        <v>13604.665000000001</v>
      </c>
      <c r="H119" s="13">
        <f t="shared" si="97"/>
        <v>106.20400000000001</v>
      </c>
      <c r="I119" s="13">
        <f t="shared" si="97"/>
        <v>459.13099999999997</v>
      </c>
      <c r="J119" s="13">
        <f t="shared" ref="J119:W119" si="98">J120+J134+J141</f>
        <v>1957.6</v>
      </c>
      <c r="K119" s="13">
        <f t="shared" si="98"/>
        <v>3844</v>
      </c>
      <c r="L119" s="13">
        <f t="shared" si="98"/>
        <v>5576.0320000000002</v>
      </c>
      <c r="M119" s="13">
        <f t="shared" si="98"/>
        <v>1567.8579999999999</v>
      </c>
      <c r="N119" s="13">
        <f t="shared" si="98"/>
        <v>1928.5570000000002</v>
      </c>
      <c r="O119" s="13">
        <f t="shared" si="98"/>
        <v>2132.2759999999998</v>
      </c>
      <c r="P119" s="372">
        <f t="shared" si="98"/>
        <v>1740.7670000000001</v>
      </c>
      <c r="Q119" s="372">
        <f t="shared" si="98"/>
        <v>29.042999999999978</v>
      </c>
      <c r="R119" s="372">
        <f t="shared" si="98"/>
        <v>1711.7239999999999</v>
      </c>
      <c r="S119" s="13"/>
      <c r="T119" s="372">
        <f t="shared" si="98"/>
        <v>29.042999999999978</v>
      </c>
      <c r="U119" s="372">
        <f t="shared" si="98"/>
        <v>1711.7239999999999</v>
      </c>
      <c r="V119" s="372">
        <f t="shared" si="98"/>
        <v>0</v>
      </c>
      <c r="W119" s="372">
        <f t="shared" si="98"/>
        <v>0</v>
      </c>
      <c r="X119" s="76"/>
      <c r="Y119" s="320"/>
      <c r="Z119" s="1"/>
      <c r="AA119" s="13"/>
    </row>
    <row r="120" spans="1:27" s="209" customFormat="1" ht="13.5">
      <c r="A120" s="277"/>
      <c r="B120" s="231" t="s">
        <v>473</v>
      </c>
      <c r="C120" s="231"/>
      <c r="D120" s="120"/>
      <c r="E120" s="120"/>
      <c r="F120" s="44">
        <f>SUM(F121:F133)</f>
        <v>4180</v>
      </c>
      <c r="G120" s="44">
        <f t="shared" ref="G120:I120" si="99">SUM(G121:G133)</f>
        <v>3705</v>
      </c>
      <c r="H120" s="44">
        <f t="shared" si="99"/>
        <v>106.20400000000001</v>
      </c>
      <c r="I120" s="44">
        <f t="shared" si="99"/>
        <v>368.79599999999999</v>
      </c>
      <c r="J120" s="44">
        <f t="shared" ref="J120:W120" si="100">SUM(J121:J133)</f>
        <v>1957.6</v>
      </c>
      <c r="K120" s="44">
        <f t="shared" si="100"/>
        <v>838</v>
      </c>
      <c r="L120" s="44">
        <f t="shared" si="100"/>
        <v>3838.348</v>
      </c>
      <c r="M120" s="44">
        <f t="shared" si="100"/>
        <v>0</v>
      </c>
      <c r="N120" s="358">
        <f t="shared" si="100"/>
        <v>1928.5570000000002</v>
      </c>
      <c r="O120" s="358">
        <f t="shared" si="100"/>
        <v>643.21699999999987</v>
      </c>
      <c r="P120" s="358">
        <f t="shared" si="100"/>
        <v>223.82599999999999</v>
      </c>
      <c r="Q120" s="358">
        <f t="shared" si="100"/>
        <v>29.042999999999978</v>
      </c>
      <c r="R120" s="358">
        <f t="shared" si="100"/>
        <v>194.78300000000002</v>
      </c>
      <c r="S120" s="44"/>
      <c r="T120" s="358">
        <f t="shared" si="100"/>
        <v>29.042999999999978</v>
      </c>
      <c r="U120" s="358">
        <f t="shared" si="100"/>
        <v>194.78300000000002</v>
      </c>
      <c r="V120" s="358">
        <f t="shared" si="100"/>
        <v>0</v>
      </c>
      <c r="W120" s="358">
        <f t="shared" si="100"/>
        <v>0</v>
      </c>
      <c r="X120" s="286"/>
      <c r="Y120" s="319"/>
      <c r="Z120" s="211"/>
      <c r="AA120" s="44"/>
    </row>
    <row r="121" spans="1:27" s="57" customFormat="1" ht="24" customHeight="1">
      <c r="A121" s="30">
        <v>1</v>
      </c>
      <c r="B121" s="39" t="s">
        <v>246</v>
      </c>
      <c r="C121" s="293">
        <v>2022</v>
      </c>
      <c r="D121" s="60">
        <v>2024</v>
      </c>
      <c r="E121" s="60" t="s">
        <v>247</v>
      </c>
      <c r="F121" s="12">
        <f>G121+H121+I121</f>
        <v>330</v>
      </c>
      <c r="G121" s="38">
        <v>285</v>
      </c>
      <c r="H121" s="13">
        <v>15.602</v>
      </c>
      <c r="I121" s="38">
        <v>29.398</v>
      </c>
      <c r="J121" s="56"/>
      <c r="K121" s="33">
        <v>35</v>
      </c>
      <c r="L121" s="38">
        <v>300</v>
      </c>
      <c r="M121" s="38"/>
      <c r="N121" s="345"/>
      <c r="O121" s="345">
        <v>16.481999999999999</v>
      </c>
      <c r="P121" s="372">
        <f t="shared" ref="P121:P133" si="101">Q121+R121</f>
        <v>18.518000000000001</v>
      </c>
      <c r="Q121" s="372">
        <f t="shared" ref="Q121:R133" si="102">J121-N121</f>
        <v>0</v>
      </c>
      <c r="R121" s="372">
        <f t="shared" si="102"/>
        <v>18.518000000000001</v>
      </c>
      <c r="S121" s="38"/>
      <c r="T121" s="372">
        <f t="shared" ref="T121:U133" si="103">Q121</f>
        <v>0</v>
      </c>
      <c r="U121" s="372">
        <f t="shared" si="103"/>
        <v>18.518000000000001</v>
      </c>
      <c r="V121" s="372">
        <f t="shared" ref="V121:W133" si="104">Q121-T121</f>
        <v>0</v>
      </c>
      <c r="W121" s="372">
        <f t="shared" si="104"/>
        <v>0</v>
      </c>
      <c r="X121" s="67"/>
      <c r="Y121" s="318"/>
      <c r="Z121" s="1"/>
      <c r="AA121" s="291" t="s">
        <v>441</v>
      </c>
    </row>
    <row r="122" spans="1:27" s="57" customFormat="1" ht="22.5">
      <c r="A122" s="30">
        <v>2</v>
      </c>
      <c r="B122" s="39" t="s">
        <v>248</v>
      </c>
      <c r="C122" s="293">
        <v>2022</v>
      </c>
      <c r="D122" s="60">
        <v>2024</v>
      </c>
      <c r="E122" s="60" t="s">
        <v>249</v>
      </c>
      <c r="F122" s="12">
        <f>G122+H122+I122</f>
        <v>330</v>
      </c>
      <c r="G122" s="38">
        <v>285</v>
      </c>
      <c r="H122" s="13">
        <v>15.602</v>
      </c>
      <c r="I122" s="38">
        <v>29.398</v>
      </c>
      <c r="J122" s="56"/>
      <c r="K122" s="33">
        <v>35</v>
      </c>
      <c r="L122" s="38">
        <v>295</v>
      </c>
      <c r="M122" s="38"/>
      <c r="N122" s="345"/>
      <c r="O122" s="345">
        <v>21.65</v>
      </c>
      <c r="P122" s="372">
        <f t="shared" si="101"/>
        <v>13.350000000000001</v>
      </c>
      <c r="Q122" s="372">
        <f t="shared" si="102"/>
        <v>0</v>
      </c>
      <c r="R122" s="372">
        <f t="shared" si="102"/>
        <v>13.350000000000001</v>
      </c>
      <c r="S122" s="38"/>
      <c r="T122" s="372">
        <f t="shared" si="103"/>
        <v>0</v>
      </c>
      <c r="U122" s="372">
        <f t="shared" si="103"/>
        <v>13.350000000000001</v>
      </c>
      <c r="V122" s="372">
        <f t="shared" si="104"/>
        <v>0</v>
      </c>
      <c r="W122" s="372">
        <f t="shared" si="104"/>
        <v>0</v>
      </c>
      <c r="X122" s="67"/>
      <c r="Y122" s="318"/>
      <c r="Z122" s="1"/>
      <c r="AA122" s="291" t="s">
        <v>441</v>
      </c>
    </row>
    <row r="123" spans="1:27" s="57" customFormat="1" ht="25.15" customHeight="1">
      <c r="A123" s="30">
        <v>3</v>
      </c>
      <c r="B123" s="39" t="s">
        <v>250</v>
      </c>
      <c r="C123" s="293">
        <v>2022</v>
      </c>
      <c r="D123" s="60">
        <v>2024</v>
      </c>
      <c r="E123" s="60" t="s">
        <v>251</v>
      </c>
      <c r="F123" s="38">
        <v>330</v>
      </c>
      <c r="G123" s="38">
        <v>285</v>
      </c>
      <c r="H123" s="38"/>
      <c r="I123" s="38">
        <v>45</v>
      </c>
      <c r="J123" s="56"/>
      <c r="K123" s="33">
        <v>85</v>
      </c>
      <c r="L123" s="38">
        <v>297</v>
      </c>
      <c r="M123" s="38"/>
      <c r="N123" s="345"/>
      <c r="O123" s="345">
        <v>69.804000000000002</v>
      </c>
      <c r="P123" s="372">
        <f t="shared" si="101"/>
        <v>15.195999999999998</v>
      </c>
      <c r="Q123" s="372">
        <f t="shared" si="102"/>
        <v>0</v>
      </c>
      <c r="R123" s="372">
        <f t="shared" si="102"/>
        <v>15.195999999999998</v>
      </c>
      <c r="S123" s="38"/>
      <c r="T123" s="372">
        <f t="shared" si="103"/>
        <v>0</v>
      </c>
      <c r="U123" s="372">
        <f t="shared" si="103"/>
        <v>15.195999999999998</v>
      </c>
      <c r="V123" s="372">
        <f t="shared" si="104"/>
        <v>0</v>
      </c>
      <c r="W123" s="372">
        <f t="shared" si="104"/>
        <v>0</v>
      </c>
      <c r="X123" s="67"/>
      <c r="Y123" s="318"/>
      <c r="Z123" s="1"/>
      <c r="AA123" s="291" t="s">
        <v>441</v>
      </c>
    </row>
    <row r="124" spans="1:27" s="57" customFormat="1" ht="22.5">
      <c r="A124" s="30">
        <v>4</v>
      </c>
      <c r="B124" s="39" t="s">
        <v>252</v>
      </c>
      <c r="C124" s="293">
        <v>2022</v>
      </c>
      <c r="D124" s="60">
        <v>2024</v>
      </c>
      <c r="E124" s="60" t="s">
        <v>253</v>
      </c>
      <c r="F124" s="38">
        <v>300</v>
      </c>
      <c r="G124" s="38">
        <v>285</v>
      </c>
      <c r="H124" s="38"/>
      <c r="I124" s="38">
        <v>15</v>
      </c>
      <c r="J124" s="38">
        <v>200</v>
      </c>
      <c r="K124" s="33">
        <v>85</v>
      </c>
      <c r="L124" s="38">
        <v>295</v>
      </c>
      <c r="M124" s="38"/>
      <c r="N124" s="345">
        <v>200</v>
      </c>
      <c r="O124" s="345">
        <v>80.319000000000003</v>
      </c>
      <c r="P124" s="372">
        <f t="shared" si="101"/>
        <v>4.6809999999999974</v>
      </c>
      <c r="Q124" s="372">
        <f t="shared" si="102"/>
        <v>0</v>
      </c>
      <c r="R124" s="372">
        <f t="shared" si="102"/>
        <v>4.6809999999999974</v>
      </c>
      <c r="S124" s="38"/>
      <c r="T124" s="372">
        <f t="shared" si="103"/>
        <v>0</v>
      </c>
      <c r="U124" s="372">
        <f t="shared" si="103"/>
        <v>4.6809999999999974</v>
      </c>
      <c r="V124" s="372">
        <f t="shared" si="104"/>
        <v>0</v>
      </c>
      <c r="W124" s="372">
        <f t="shared" si="104"/>
        <v>0</v>
      </c>
      <c r="X124" s="67"/>
      <c r="Y124" s="318"/>
      <c r="Z124" s="1"/>
      <c r="AA124" s="291" t="s">
        <v>451</v>
      </c>
    </row>
    <row r="125" spans="1:27" s="57" customFormat="1" ht="21" customHeight="1">
      <c r="A125" s="30">
        <v>5</v>
      </c>
      <c r="B125" s="39" t="s">
        <v>254</v>
      </c>
      <c r="C125" s="293">
        <v>2022</v>
      </c>
      <c r="D125" s="60">
        <v>2024</v>
      </c>
      <c r="E125" s="60" t="s">
        <v>255</v>
      </c>
      <c r="F125" s="12">
        <f>G125+H125+I125</f>
        <v>300</v>
      </c>
      <c r="G125" s="38">
        <v>285</v>
      </c>
      <c r="H125" s="13">
        <v>15</v>
      </c>
      <c r="I125" s="38"/>
      <c r="J125" s="38">
        <v>200</v>
      </c>
      <c r="K125" s="33">
        <v>85</v>
      </c>
      <c r="L125" s="38">
        <v>299.39999999999998</v>
      </c>
      <c r="M125" s="38"/>
      <c r="N125" s="345">
        <v>200</v>
      </c>
      <c r="O125" s="345">
        <v>78.275000000000006</v>
      </c>
      <c r="P125" s="372">
        <f t="shared" si="101"/>
        <v>6.7249999999999943</v>
      </c>
      <c r="Q125" s="372">
        <f t="shared" si="102"/>
        <v>0</v>
      </c>
      <c r="R125" s="372">
        <f t="shared" si="102"/>
        <v>6.7249999999999943</v>
      </c>
      <c r="S125" s="38"/>
      <c r="T125" s="372">
        <f t="shared" si="103"/>
        <v>0</v>
      </c>
      <c r="U125" s="372">
        <f t="shared" si="103"/>
        <v>6.7249999999999943</v>
      </c>
      <c r="V125" s="372">
        <f t="shared" si="104"/>
        <v>0</v>
      </c>
      <c r="W125" s="372">
        <f t="shared" si="104"/>
        <v>0</v>
      </c>
      <c r="X125" s="67"/>
      <c r="Y125" s="318"/>
      <c r="Z125" s="1"/>
      <c r="AA125" s="291" t="s">
        <v>451</v>
      </c>
    </row>
    <row r="126" spans="1:27" s="57" customFormat="1" ht="22.5">
      <c r="A126" s="30">
        <v>6</v>
      </c>
      <c r="B126" s="39" t="s">
        <v>256</v>
      </c>
      <c r="C126" s="293">
        <v>2022</v>
      </c>
      <c r="D126" s="60">
        <v>2024</v>
      </c>
      <c r="E126" s="60" t="s">
        <v>257</v>
      </c>
      <c r="F126" s="38">
        <v>330</v>
      </c>
      <c r="G126" s="38">
        <v>285</v>
      </c>
      <c r="H126" s="38"/>
      <c r="I126" s="38">
        <v>45</v>
      </c>
      <c r="J126" s="38">
        <v>250</v>
      </c>
      <c r="K126" s="33">
        <v>35</v>
      </c>
      <c r="L126" s="38">
        <v>300</v>
      </c>
      <c r="M126" s="38"/>
      <c r="N126" s="345">
        <v>250</v>
      </c>
      <c r="O126" s="345">
        <v>27.283999999999999</v>
      </c>
      <c r="P126" s="372">
        <f t="shared" si="101"/>
        <v>7.7160000000000011</v>
      </c>
      <c r="Q126" s="372">
        <f t="shared" si="102"/>
        <v>0</v>
      </c>
      <c r="R126" s="372">
        <f t="shared" si="102"/>
        <v>7.7160000000000011</v>
      </c>
      <c r="S126" s="38"/>
      <c r="T126" s="372">
        <f t="shared" si="103"/>
        <v>0</v>
      </c>
      <c r="U126" s="372">
        <f t="shared" si="103"/>
        <v>7.7160000000000011</v>
      </c>
      <c r="V126" s="372">
        <f t="shared" si="104"/>
        <v>0</v>
      </c>
      <c r="W126" s="372">
        <f t="shared" si="104"/>
        <v>0</v>
      </c>
      <c r="X126" s="67"/>
      <c r="Y126" s="318"/>
      <c r="Z126" s="1"/>
      <c r="AA126" s="291" t="s">
        <v>442</v>
      </c>
    </row>
    <row r="127" spans="1:27" s="57" customFormat="1" ht="21" customHeight="1">
      <c r="A127" s="30">
        <v>7</v>
      </c>
      <c r="B127" s="39" t="s">
        <v>258</v>
      </c>
      <c r="C127" s="293">
        <v>2022</v>
      </c>
      <c r="D127" s="60">
        <v>2024</v>
      </c>
      <c r="E127" s="60" t="s">
        <v>259</v>
      </c>
      <c r="F127" s="38">
        <v>330</v>
      </c>
      <c r="G127" s="38">
        <v>285</v>
      </c>
      <c r="H127" s="38"/>
      <c r="I127" s="38">
        <v>45</v>
      </c>
      <c r="J127" s="38">
        <v>250</v>
      </c>
      <c r="K127" s="33">
        <v>35</v>
      </c>
      <c r="L127" s="38">
        <v>300</v>
      </c>
      <c r="M127" s="38"/>
      <c r="N127" s="345">
        <v>250</v>
      </c>
      <c r="O127" s="345">
        <v>20.715</v>
      </c>
      <c r="P127" s="372">
        <f t="shared" si="101"/>
        <v>14.285</v>
      </c>
      <c r="Q127" s="372">
        <f t="shared" si="102"/>
        <v>0</v>
      </c>
      <c r="R127" s="372">
        <f t="shared" si="102"/>
        <v>14.285</v>
      </c>
      <c r="S127" s="38"/>
      <c r="T127" s="372">
        <f t="shared" si="103"/>
        <v>0</v>
      </c>
      <c r="U127" s="372">
        <f t="shared" si="103"/>
        <v>14.285</v>
      </c>
      <c r="V127" s="372">
        <f t="shared" si="104"/>
        <v>0</v>
      </c>
      <c r="W127" s="372">
        <f t="shared" si="104"/>
        <v>0</v>
      </c>
      <c r="X127" s="67"/>
      <c r="Y127" s="318"/>
      <c r="Z127" s="1"/>
      <c r="AA127" s="291" t="s">
        <v>442</v>
      </c>
    </row>
    <row r="128" spans="1:27" s="57" customFormat="1" ht="21" customHeight="1">
      <c r="A128" s="30">
        <v>8</v>
      </c>
      <c r="B128" s="39" t="s">
        <v>260</v>
      </c>
      <c r="C128" s="293">
        <v>2022</v>
      </c>
      <c r="D128" s="60">
        <v>2024</v>
      </c>
      <c r="E128" s="60" t="s">
        <v>261</v>
      </c>
      <c r="F128" s="38">
        <v>330</v>
      </c>
      <c r="G128" s="38">
        <v>285</v>
      </c>
      <c r="H128" s="38"/>
      <c r="I128" s="38">
        <v>45</v>
      </c>
      <c r="J128" s="38">
        <v>200</v>
      </c>
      <c r="K128" s="33">
        <v>85</v>
      </c>
      <c r="L128" s="38">
        <v>295.404</v>
      </c>
      <c r="M128" s="38"/>
      <c r="N128" s="345">
        <v>200</v>
      </c>
      <c r="O128" s="345">
        <v>74.132999999999996</v>
      </c>
      <c r="P128" s="372">
        <f t="shared" si="101"/>
        <v>10.867000000000004</v>
      </c>
      <c r="Q128" s="372">
        <f t="shared" si="102"/>
        <v>0</v>
      </c>
      <c r="R128" s="372">
        <f t="shared" si="102"/>
        <v>10.867000000000004</v>
      </c>
      <c r="S128" s="38"/>
      <c r="T128" s="372">
        <f t="shared" si="103"/>
        <v>0</v>
      </c>
      <c r="U128" s="372">
        <f t="shared" si="103"/>
        <v>10.867000000000004</v>
      </c>
      <c r="V128" s="372">
        <f t="shared" si="104"/>
        <v>0</v>
      </c>
      <c r="W128" s="372">
        <f t="shared" si="104"/>
        <v>0</v>
      </c>
      <c r="X128" s="67"/>
      <c r="Y128" s="318"/>
      <c r="Z128" s="1"/>
      <c r="AA128" s="291" t="s">
        <v>442</v>
      </c>
    </row>
    <row r="129" spans="1:27" s="57" customFormat="1" ht="21" customHeight="1">
      <c r="A129" s="30">
        <v>9</v>
      </c>
      <c r="B129" s="39" t="s">
        <v>262</v>
      </c>
      <c r="C129" s="293">
        <v>2022</v>
      </c>
      <c r="D129" s="60">
        <v>2024</v>
      </c>
      <c r="E129" s="60" t="s">
        <v>263</v>
      </c>
      <c r="F129" s="12">
        <f>G129+H129+I129</f>
        <v>300</v>
      </c>
      <c r="G129" s="38">
        <v>285</v>
      </c>
      <c r="H129" s="13">
        <v>15</v>
      </c>
      <c r="I129" s="38"/>
      <c r="J129" s="38">
        <v>250</v>
      </c>
      <c r="K129" s="33">
        <v>35</v>
      </c>
      <c r="L129" s="38">
        <v>298</v>
      </c>
      <c r="M129" s="38"/>
      <c r="N129" s="345">
        <v>235.447</v>
      </c>
      <c r="O129" s="345">
        <v>26.161000000000001</v>
      </c>
      <c r="P129" s="372">
        <f t="shared" si="101"/>
        <v>23.391999999999996</v>
      </c>
      <c r="Q129" s="372">
        <f t="shared" si="102"/>
        <v>14.552999999999997</v>
      </c>
      <c r="R129" s="372">
        <f t="shared" si="102"/>
        <v>8.8389999999999986</v>
      </c>
      <c r="S129" s="38"/>
      <c r="T129" s="372">
        <f t="shared" si="103"/>
        <v>14.552999999999997</v>
      </c>
      <c r="U129" s="372">
        <f t="shared" si="103"/>
        <v>8.8389999999999986</v>
      </c>
      <c r="V129" s="372">
        <f t="shared" si="104"/>
        <v>0</v>
      </c>
      <c r="W129" s="372">
        <f t="shared" si="104"/>
        <v>0</v>
      </c>
      <c r="X129" s="67"/>
      <c r="Y129" s="318"/>
      <c r="Z129" s="1"/>
      <c r="AA129" s="291" t="s">
        <v>446</v>
      </c>
    </row>
    <row r="130" spans="1:27" s="57" customFormat="1" ht="21" customHeight="1">
      <c r="A130" s="30">
        <v>10</v>
      </c>
      <c r="B130" s="39" t="s">
        <v>264</v>
      </c>
      <c r="C130" s="293">
        <v>2022</v>
      </c>
      <c r="D130" s="60">
        <v>2024</v>
      </c>
      <c r="E130" s="60" t="s">
        <v>265</v>
      </c>
      <c r="F130" s="12">
        <f>G130+H130+I130</f>
        <v>300</v>
      </c>
      <c r="G130" s="38">
        <v>285</v>
      </c>
      <c r="H130" s="13">
        <v>15</v>
      </c>
      <c r="I130" s="38"/>
      <c r="J130" s="38">
        <v>250</v>
      </c>
      <c r="K130" s="33">
        <v>35</v>
      </c>
      <c r="L130" s="38">
        <v>275</v>
      </c>
      <c r="M130" s="38"/>
      <c r="N130" s="345">
        <v>236.11</v>
      </c>
      <c r="O130" s="345"/>
      <c r="P130" s="372">
        <f t="shared" si="101"/>
        <v>48.889999999999986</v>
      </c>
      <c r="Q130" s="372">
        <f t="shared" si="102"/>
        <v>13.889999999999986</v>
      </c>
      <c r="R130" s="372">
        <f t="shared" si="102"/>
        <v>35</v>
      </c>
      <c r="S130" s="38"/>
      <c r="T130" s="372">
        <f t="shared" si="103"/>
        <v>13.889999999999986</v>
      </c>
      <c r="U130" s="372">
        <f t="shared" si="103"/>
        <v>35</v>
      </c>
      <c r="V130" s="372">
        <f t="shared" si="104"/>
        <v>0</v>
      </c>
      <c r="W130" s="372">
        <f t="shared" si="104"/>
        <v>0</v>
      </c>
      <c r="X130" s="67"/>
      <c r="Y130" s="318"/>
      <c r="Z130" s="1"/>
      <c r="AA130" s="291" t="s">
        <v>446</v>
      </c>
    </row>
    <row r="131" spans="1:27" s="57" customFormat="1" ht="21" customHeight="1">
      <c r="A131" s="30">
        <v>11</v>
      </c>
      <c r="B131" s="39" t="s">
        <v>266</v>
      </c>
      <c r="C131" s="293">
        <v>2022</v>
      </c>
      <c r="D131" s="60">
        <v>2024</v>
      </c>
      <c r="E131" s="60" t="s">
        <v>267</v>
      </c>
      <c r="F131" s="12">
        <f>G131+H131+I131</f>
        <v>300</v>
      </c>
      <c r="G131" s="38">
        <v>285</v>
      </c>
      <c r="H131" s="13">
        <v>15</v>
      </c>
      <c r="I131" s="38"/>
      <c r="J131" s="38">
        <v>200</v>
      </c>
      <c r="K131" s="33">
        <v>85</v>
      </c>
      <c r="L131" s="38">
        <v>300</v>
      </c>
      <c r="M131" s="38"/>
      <c r="N131" s="345">
        <v>200</v>
      </c>
      <c r="O131" s="345">
        <v>65.311999999999998</v>
      </c>
      <c r="P131" s="372">
        <f t="shared" si="101"/>
        <v>19.688000000000002</v>
      </c>
      <c r="Q131" s="372">
        <f t="shared" si="102"/>
        <v>0</v>
      </c>
      <c r="R131" s="372">
        <f t="shared" si="102"/>
        <v>19.688000000000002</v>
      </c>
      <c r="S131" s="38"/>
      <c r="T131" s="372">
        <f t="shared" si="103"/>
        <v>0</v>
      </c>
      <c r="U131" s="372">
        <f t="shared" si="103"/>
        <v>19.688000000000002</v>
      </c>
      <c r="V131" s="372">
        <f t="shared" si="104"/>
        <v>0</v>
      </c>
      <c r="W131" s="372">
        <f t="shared" si="104"/>
        <v>0</v>
      </c>
      <c r="X131" s="67"/>
      <c r="Y131" s="318"/>
      <c r="Z131" s="1"/>
      <c r="AA131" s="291" t="s">
        <v>446</v>
      </c>
    </row>
    <row r="132" spans="1:27" s="57" customFormat="1" ht="21" customHeight="1">
      <c r="A132" s="30">
        <v>12</v>
      </c>
      <c r="B132" s="39" t="s">
        <v>268</v>
      </c>
      <c r="C132" s="293">
        <v>2022</v>
      </c>
      <c r="D132" s="60">
        <v>2024</v>
      </c>
      <c r="E132" s="60" t="s">
        <v>269</v>
      </c>
      <c r="F132" s="38">
        <v>400</v>
      </c>
      <c r="G132" s="38">
        <v>285</v>
      </c>
      <c r="H132" s="38"/>
      <c r="I132" s="38">
        <v>115</v>
      </c>
      <c r="J132" s="38">
        <v>157</v>
      </c>
      <c r="K132" s="33">
        <v>128</v>
      </c>
      <c r="L132" s="38">
        <v>289</v>
      </c>
      <c r="M132" s="38"/>
      <c r="N132" s="345">
        <v>157</v>
      </c>
      <c r="O132" s="345">
        <v>93.081999999999994</v>
      </c>
      <c r="P132" s="372">
        <f t="shared" si="101"/>
        <v>34.918000000000006</v>
      </c>
      <c r="Q132" s="372">
        <f t="shared" si="102"/>
        <v>0</v>
      </c>
      <c r="R132" s="372">
        <f t="shared" si="102"/>
        <v>34.918000000000006</v>
      </c>
      <c r="S132" s="38"/>
      <c r="T132" s="372">
        <f t="shared" si="103"/>
        <v>0</v>
      </c>
      <c r="U132" s="372">
        <f t="shared" si="103"/>
        <v>34.918000000000006</v>
      </c>
      <c r="V132" s="372">
        <f t="shared" si="104"/>
        <v>0</v>
      </c>
      <c r="W132" s="372">
        <f t="shared" si="104"/>
        <v>0</v>
      </c>
      <c r="X132" s="67"/>
      <c r="Y132" s="318"/>
      <c r="Z132" s="1"/>
      <c r="AA132" s="291" t="s">
        <v>443</v>
      </c>
    </row>
    <row r="133" spans="1:27" s="57" customFormat="1" ht="21" customHeight="1">
      <c r="A133" s="30">
        <v>13</v>
      </c>
      <c r="B133" s="39" t="s">
        <v>270</v>
      </c>
      <c r="C133" s="293">
        <v>2022</v>
      </c>
      <c r="D133" s="60">
        <v>2024</v>
      </c>
      <c r="E133" s="60" t="s">
        <v>271</v>
      </c>
      <c r="F133" s="12">
        <f>G133+H133+I133</f>
        <v>300</v>
      </c>
      <c r="G133" s="38">
        <v>285</v>
      </c>
      <c r="H133" s="38">
        <v>15</v>
      </c>
      <c r="I133" s="38"/>
      <c r="J133" s="38">
        <v>0.59999999999999432</v>
      </c>
      <c r="K133" s="33">
        <v>75</v>
      </c>
      <c r="L133" s="38">
        <v>294.54399999999998</v>
      </c>
      <c r="M133" s="38"/>
      <c r="N133" s="345"/>
      <c r="O133" s="345">
        <v>70</v>
      </c>
      <c r="P133" s="372">
        <f t="shared" si="101"/>
        <v>5.5999999999999943</v>
      </c>
      <c r="Q133" s="372">
        <f t="shared" si="102"/>
        <v>0.59999999999999432</v>
      </c>
      <c r="R133" s="372">
        <f t="shared" si="102"/>
        <v>5</v>
      </c>
      <c r="S133" s="38"/>
      <c r="T133" s="372">
        <f t="shared" si="103"/>
        <v>0.59999999999999432</v>
      </c>
      <c r="U133" s="372">
        <f t="shared" si="103"/>
        <v>5</v>
      </c>
      <c r="V133" s="372">
        <f t="shared" si="104"/>
        <v>0</v>
      </c>
      <c r="W133" s="372">
        <f t="shared" si="104"/>
        <v>0</v>
      </c>
      <c r="X133" s="67"/>
      <c r="Y133" s="318"/>
      <c r="Z133" s="1"/>
      <c r="AA133" s="291" t="s">
        <v>434</v>
      </c>
    </row>
    <row r="134" spans="1:27" s="209" customFormat="1" ht="21" customHeight="1">
      <c r="A134" s="277"/>
      <c r="B134" s="231" t="s">
        <v>472</v>
      </c>
      <c r="C134" s="231"/>
      <c r="D134" s="286"/>
      <c r="E134" s="286"/>
      <c r="F134" s="44">
        <f>SUM(F135:F140)</f>
        <v>1800</v>
      </c>
      <c r="G134" s="44">
        <f t="shared" ref="G134:I134" si="105">SUM(G135:G140)</f>
        <v>1709.665</v>
      </c>
      <c r="H134" s="44">
        <f t="shared" si="105"/>
        <v>0</v>
      </c>
      <c r="I134" s="44">
        <f t="shared" si="105"/>
        <v>90.335000000000008</v>
      </c>
      <c r="J134" s="44">
        <f t="shared" ref="J134:W134" si="106">SUM(J135:J140)</f>
        <v>0</v>
      </c>
      <c r="K134" s="44">
        <f t="shared" si="106"/>
        <v>1500</v>
      </c>
      <c r="L134" s="44">
        <f t="shared" si="106"/>
        <v>1737.684</v>
      </c>
      <c r="M134" s="44">
        <f t="shared" si="106"/>
        <v>1567.8579999999999</v>
      </c>
      <c r="N134" s="358">
        <f t="shared" si="106"/>
        <v>0</v>
      </c>
      <c r="O134" s="358">
        <f t="shared" si="106"/>
        <v>1489.0590000000002</v>
      </c>
      <c r="P134" s="358">
        <f t="shared" si="106"/>
        <v>10.941000000000003</v>
      </c>
      <c r="Q134" s="358">
        <f t="shared" si="106"/>
        <v>0</v>
      </c>
      <c r="R134" s="358">
        <f t="shared" si="106"/>
        <v>10.941000000000003</v>
      </c>
      <c r="S134" s="44"/>
      <c r="T134" s="358">
        <f t="shared" si="106"/>
        <v>0</v>
      </c>
      <c r="U134" s="358">
        <f t="shared" si="106"/>
        <v>10.941000000000003</v>
      </c>
      <c r="V134" s="358">
        <f t="shared" si="106"/>
        <v>0</v>
      </c>
      <c r="W134" s="358">
        <f t="shared" si="106"/>
        <v>0</v>
      </c>
      <c r="X134" s="286"/>
      <c r="Y134" s="319"/>
      <c r="Z134" s="211"/>
      <c r="AA134" s="44"/>
    </row>
    <row r="135" spans="1:27" s="57" customFormat="1" ht="33.75">
      <c r="A135" s="30" t="s">
        <v>16</v>
      </c>
      <c r="B135" s="39" t="s">
        <v>272</v>
      </c>
      <c r="C135" s="293">
        <v>2023</v>
      </c>
      <c r="D135" s="60">
        <v>2025</v>
      </c>
      <c r="E135" s="60" t="s">
        <v>273</v>
      </c>
      <c r="F135" s="38">
        <v>300</v>
      </c>
      <c r="G135" s="38">
        <v>285</v>
      </c>
      <c r="H135" s="38"/>
      <c r="I135" s="38">
        <v>15</v>
      </c>
      <c r="J135" s="56"/>
      <c r="K135" s="33">
        <v>250</v>
      </c>
      <c r="L135" s="38">
        <v>281.5</v>
      </c>
      <c r="M135" s="38">
        <v>265</v>
      </c>
      <c r="N135" s="345"/>
      <c r="O135" s="345">
        <v>250</v>
      </c>
      <c r="P135" s="372">
        <f t="shared" ref="P135:P140" si="107">Q135+R135</f>
        <v>0</v>
      </c>
      <c r="Q135" s="372">
        <f t="shared" ref="Q135:R140" si="108">J135-N135</f>
        <v>0</v>
      </c>
      <c r="R135" s="372">
        <f t="shared" si="108"/>
        <v>0</v>
      </c>
      <c r="S135" s="38"/>
      <c r="T135" s="372">
        <f t="shared" ref="T135:U140" si="109">Q135</f>
        <v>0</v>
      </c>
      <c r="U135" s="372">
        <f t="shared" si="109"/>
        <v>0</v>
      </c>
      <c r="V135" s="372">
        <f t="shared" ref="V135:W140" si="110">Q135-T135</f>
        <v>0</v>
      </c>
      <c r="W135" s="372">
        <f t="shared" si="110"/>
        <v>0</v>
      </c>
      <c r="X135" s="67"/>
      <c r="Y135" s="318"/>
      <c r="Z135" s="206"/>
      <c r="AA135" s="292" t="s">
        <v>442</v>
      </c>
    </row>
    <row r="136" spans="1:27" s="57" customFormat="1" ht="33.75">
      <c r="A136" s="30" t="s">
        <v>17</v>
      </c>
      <c r="B136" s="39" t="s">
        <v>274</v>
      </c>
      <c r="C136" s="293">
        <v>2023</v>
      </c>
      <c r="D136" s="60">
        <v>2025</v>
      </c>
      <c r="E136" s="60" t="s">
        <v>275</v>
      </c>
      <c r="F136" s="38">
        <v>300</v>
      </c>
      <c r="G136" s="38">
        <v>285</v>
      </c>
      <c r="H136" s="38"/>
      <c r="I136" s="38">
        <v>15</v>
      </c>
      <c r="J136" s="56"/>
      <c r="K136" s="33">
        <v>250</v>
      </c>
      <c r="L136" s="38">
        <v>281.5</v>
      </c>
      <c r="M136" s="38">
        <v>269</v>
      </c>
      <c r="N136" s="345"/>
      <c r="O136" s="345">
        <v>250</v>
      </c>
      <c r="P136" s="372">
        <f t="shared" si="107"/>
        <v>0</v>
      </c>
      <c r="Q136" s="372">
        <f t="shared" si="108"/>
        <v>0</v>
      </c>
      <c r="R136" s="372">
        <f t="shared" si="108"/>
        <v>0</v>
      </c>
      <c r="S136" s="38"/>
      <c r="T136" s="372">
        <f t="shared" si="109"/>
        <v>0</v>
      </c>
      <c r="U136" s="372">
        <f t="shared" si="109"/>
        <v>0</v>
      </c>
      <c r="V136" s="372">
        <f t="shared" si="110"/>
        <v>0</v>
      </c>
      <c r="W136" s="372">
        <f t="shared" si="110"/>
        <v>0</v>
      </c>
      <c r="X136" s="67"/>
      <c r="Y136" s="318"/>
      <c r="Z136" s="206"/>
      <c r="AA136" s="292" t="s">
        <v>442</v>
      </c>
    </row>
    <row r="137" spans="1:27" s="57" customFormat="1" ht="22.5">
      <c r="A137" s="30" t="s">
        <v>44</v>
      </c>
      <c r="B137" s="39" t="s">
        <v>276</v>
      </c>
      <c r="C137" s="293">
        <v>2023</v>
      </c>
      <c r="D137" s="60">
        <v>2025</v>
      </c>
      <c r="E137" s="60" t="s">
        <v>277</v>
      </c>
      <c r="F137" s="38">
        <v>300</v>
      </c>
      <c r="G137" s="38">
        <v>285</v>
      </c>
      <c r="H137" s="38"/>
      <c r="I137" s="38">
        <v>15</v>
      </c>
      <c r="J137" s="56"/>
      <c r="K137" s="33">
        <v>250</v>
      </c>
      <c r="L137" s="38">
        <v>272</v>
      </c>
      <c r="M137" s="38">
        <v>264</v>
      </c>
      <c r="N137" s="345"/>
      <c r="O137" s="345">
        <v>247.249</v>
      </c>
      <c r="P137" s="372">
        <f t="shared" si="107"/>
        <v>2.7510000000000048</v>
      </c>
      <c r="Q137" s="372">
        <f t="shared" si="108"/>
        <v>0</v>
      </c>
      <c r="R137" s="372">
        <f t="shared" si="108"/>
        <v>2.7510000000000048</v>
      </c>
      <c r="S137" s="38"/>
      <c r="T137" s="372">
        <f t="shared" si="109"/>
        <v>0</v>
      </c>
      <c r="U137" s="372">
        <f t="shared" si="109"/>
        <v>2.7510000000000048</v>
      </c>
      <c r="V137" s="372">
        <f t="shared" si="110"/>
        <v>0</v>
      </c>
      <c r="W137" s="372">
        <f t="shared" si="110"/>
        <v>0</v>
      </c>
      <c r="X137" s="67"/>
      <c r="Y137" s="318"/>
      <c r="Z137" s="206"/>
      <c r="AA137" s="292" t="s">
        <v>446</v>
      </c>
    </row>
    <row r="138" spans="1:27" s="57" customFormat="1" ht="22.5">
      <c r="A138" s="30" t="s">
        <v>51</v>
      </c>
      <c r="B138" s="39" t="s">
        <v>278</v>
      </c>
      <c r="C138" s="293">
        <v>2023</v>
      </c>
      <c r="D138" s="60">
        <v>2025</v>
      </c>
      <c r="E138" s="60" t="s">
        <v>279</v>
      </c>
      <c r="F138" s="38">
        <v>300</v>
      </c>
      <c r="G138" s="38">
        <v>285</v>
      </c>
      <c r="H138" s="38"/>
      <c r="I138" s="38">
        <v>15</v>
      </c>
      <c r="J138" s="56"/>
      <c r="K138" s="33">
        <v>250</v>
      </c>
      <c r="L138" s="38">
        <v>316</v>
      </c>
      <c r="M138" s="38">
        <v>263</v>
      </c>
      <c r="N138" s="345"/>
      <c r="O138" s="345">
        <v>243.75700000000001</v>
      </c>
      <c r="P138" s="372">
        <f t="shared" si="107"/>
        <v>6.242999999999995</v>
      </c>
      <c r="Q138" s="372">
        <f t="shared" si="108"/>
        <v>0</v>
      </c>
      <c r="R138" s="372">
        <f t="shared" si="108"/>
        <v>6.242999999999995</v>
      </c>
      <c r="S138" s="38"/>
      <c r="T138" s="372">
        <f t="shared" si="109"/>
        <v>0</v>
      </c>
      <c r="U138" s="372">
        <f t="shared" si="109"/>
        <v>6.242999999999995</v>
      </c>
      <c r="V138" s="372">
        <f t="shared" si="110"/>
        <v>0</v>
      </c>
      <c r="W138" s="372">
        <f t="shared" si="110"/>
        <v>0</v>
      </c>
      <c r="X138" s="67"/>
      <c r="Y138" s="318"/>
      <c r="Z138" s="206"/>
      <c r="AA138" s="292" t="s">
        <v>446</v>
      </c>
    </row>
    <row r="139" spans="1:27" s="57" customFormat="1" ht="33.75">
      <c r="A139" s="30" t="s">
        <v>52</v>
      </c>
      <c r="B139" s="39" t="s">
        <v>280</v>
      </c>
      <c r="C139" s="293">
        <v>2023</v>
      </c>
      <c r="D139" s="60">
        <v>2025</v>
      </c>
      <c r="E139" s="60" t="s">
        <v>281</v>
      </c>
      <c r="F139" s="12">
        <f>G139+H139+I139</f>
        <v>300</v>
      </c>
      <c r="G139" s="38">
        <v>285</v>
      </c>
      <c r="H139" s="38"/>
      <c r="I139" s="38">
        <v>15</v>
      </c>
      <c r="J139" s="56"/>
      <c r="K139" s="33">
        <v>250</v>
      </c>
      <c r="L139" s="38">
        <v>289</v>
      </c>
      <c r="M139" s="38">
        <v>242</v>
      </c>
      <c r="N139" s="345"/>
      <c r="O139" s="345">
        <v>249.75</v>
      </c>
      <c r="P139" s="372">
        <f t="shared" si="107"/>
        <v>0.25</v>
      </c>
      <c r="Q139" s="372">
        <f t="shared" si="108"/>
        <v>0</v>
      </c>
      <c r="R139" s="372">
        <f t="shared" si="108"/>
        <v>0.25</v>
      </c>
      <c r="S139" s="38"/>
      <c r="T139" s="372">
        <f t="shared" si="109"/>
        <v>0</v>
      </c>
      <c r="U139" s="372">
        <f t="shared" si="109"/>
        <v>0.25</v>
      </c>
      <c r="V139" s="372">
        <f t="shared" si="110"/>
        <v>0</v>
      </c>
      <c r="W139" s="372">
        <f t="shared" si="110"/>
        <v>0</v>
      </c>
      <c r="X139" s="67"/>
      <c r="Y139" s="318"/>
      <c r="Z139" s="206"/>
      <c r="AA139" s="292" t="s">
        <v>448</v>
      </c>
    </row>
    <row r="140" spans="1:27" s="57" customFormat="1" ht="33.75">
      <c r="A140" s="30" t="s">
        <v>53</v>
      </c>
      <c r="B140" s="39" t="s">
        <v>282</v>
      </c>
      <c r="C140" s="293">
        <v>2023</v>
      </c>
      <c r="D140" s="60">
        <v>2025</v>
      </c>
      <c r="E140" s="60" t="s">
        <v>283</v>
      </c>
      <c r="F140" s="38">
        <v>300</v>
      </c>
      <c r="G140" s="38">
        <f>F140-I140</f>
        <v>284.66500000000002</v>
      </c>
      <c r="H140" s="38"/>
      <c r="I140" s="38">
        <v>15.335000000000001</v>
      </c>
      <c r="J140" s="56"/>
      <c r="K140" s="33">
        <v>250</v>
      </c>
      <c r="L140" s="38">
        <v>297.68400000000003</v>
      </c>
      <c r="M140" s="38">
        <v>264.858</v>
      </c>
      <c r="N140" s="345"/>
      <c r="O140" s="345">
        <v>248.303</v>
      </c>
      <c r="P140" s="372">
        <f t="shared" si="107"/>
        <v>1.6970000000000027</v>
      </c>
      <c r="Q140" s="372">
        <f t="shared" si="108"/>
        <v>0</v>
      </c>
      <c r="R140" s="372">
        <f t="shared" si="108"/>
        <v>1.6970000000000027</v>
      </c>
      <c r="S140" s="38"/>
      <c r="T140" s="372">
        <f t="shared" si="109"/>
        <v>0</v>
      </c>
      <c r="U140" s="372">
        <f t="shared" si="109"/>
        <v>1.6970000000000027</v>
      </c>
      <c r="V140" s="372">
        <f t="shared" si="110"/>
        <v>0</v>
      </c>
      <c r="W140" s="372">
        <f t="shared" si="110"/>
        <v>0</v>
      </c>
      <c r="X140" s="67"/>
      <c r="Y140" s="318"/>
      <c r="Z140" s="206"/>
      <c r="AA140" s="292" t="s">
        <v>445</v>
      </c>
    </row>
    <row r="141" spans="1:27" s="57" customFormat="1" ht="25.5">
      <c r="A141" s="348" t="s">
        <v>284</v>
      </c>
      <c r="B141" s="349" t="s">
        <v>285</v>
      </c>
      <c r="C141" s="349"/>
      <c r="D141" s="60"/>
      <c r="E141" s="60"/>
      <c r="F141" s="350">
        <f>SUM(F142)</f>
        <v>8190</v>
      </c>
      <c r="G141" s="350">
        <f t="shared" ref="G141:W141" si="111">SUM(G142)</f>
        <v>8190</v>
      </c>
      <c r="H141" s="350">
        <f t="shared" si="111"/>
        <v>0</v>
      </c>
      <c r="I141" s="350">
        <f t="shared" si="111"/>
        <v>0</v>
      </c>
      <c r="J141" s="350">
        <f t="shared" si="111"/>
        <v>0</v>
      </c>
      <c r="K141" s="350">
        <f t="shared" si="111"/>
        <v>1506</v>
      </c>
      <c r="L141" s="350">
        <f t="shared" si="111"/>
        <v>0</v>
      </c>
      <c r="M141" s="350">
        <f t="shared" si="111"/>
        <v>0</v>
      </c>
      <c r="N141" s="382">
        <f t="shared" si="111"/>
        <v>0</v>
      </c>
      <c r="O141" s="382">
        <f t="shared" si="111"/>
        <v>0</v>
      </c>
      <c r="P141" s="382">
        <f t="shared" si="111"/>
        <v>1506</v>
      </c>
      <c r="Q141" s="382">
        <f t="shared" si="111"/>
        <v>0</v>
      </c>
      <c r="R141" s="382">
        <f t="shared" si="111"/>
        <v>1506</v>
      </c>
      <c r="S141" s="350"/>
      <c r="T141" s="382">
        <f t="shared" si="111"/>
        <v>0</v>
      </c>
      <c r="U141" s="382">
        <f t="shared" si="111"/>
        <v>1506</v>
      </c>
      <c r="V141" s="382">
        <f t="shared" si="111"/>
        <v>0</v>
      </c>
      <c r="W141" s="382">
        <f t="shared" si="111"/>
        <v>0</v>
      </c>
      <c r="X141" s="351"/>
      <c r="Y141" s="352"/>
      <c r="Z141" s="1"/>
      <c r="AA141" s="350"/>
    </row>
    <row r="142" spans="1:27" s="57" customFormat="1" ht="36">
      <c r="A142" s="348"/>
      <c r="B142" s="37" t="s">
        <v>286</v>
      </c>
      <c r="C142" s="37"/>
      <c r="D142" s="60"/>
      <c r="E142" s="120"/>
      <c r="F142" s="353">
        <v>8190</v>
      </c>
      <c r="G142" s="353">
        <v>8190</v>
      </c>
      <c r="H142" s="353"/>
      <c r="I142" s="353"/>
      <c r="J142" s="56"/>
      <c r="K142" s="33">
        <v>1506</v>
      </c>
      <c r="L142" s="353"/>
      <c r="M142" s="353"/>
      <c r="N142" s="383"/>
      <c r="O142" s="383"/>
      <c r="P142" s="372">
        <f t="shared" ref="P142" si="112">Q142+R142</f>
        <v>1506</v>
      </c>
      <c r="Q142" s="372">
        <f t="shared" ref="Q142:R142" si="113">J142-N142</f>
        <v>0</v>
      </c>
      <c r="R142" s="372">
        <f t="shared" si="113"/>
        <v>1506</v>
      </c>
      <c r="S142" s="460" t="s">
        <v>558</v>
      </c>
      <c r="T142" s="372">
        <f t="shared" ref="T142:U142" si="114">Q142</f>
        <v>0</v>
      </c>
      <c r="U142" s="372">
        <f t="shared" si="114"/>
        <v>1506</v>
      </c>
      <c r="V142" s="372">
        <f t="shared" ref="V142:W142" si="115">Q142-T142</f>
        <v>0</v>
      </c>
      <c r="W142" s="372">
        <f t="shared" si="115"/>
        <v>0</v>
      </c>
      <c r="X142" s="285"/>
      <c r="Y142" s="315"/>
      <c r="Z142" s="325"/>
      <c r="AA142" s="56"/>
    </row>
    <row r="143" spans="1:27" s="57" customFormat="1" ht="12.75">
      <c r="A143" s="48"/>
      <c r="B143" s="42" t="s">
        <v>287</v>
      </c>
      <c r="C143" s="42"/>
      <c r="D143" s="62"/>
      <c r="E143" s="62"/>
      <c r="F143" s="54">
        <f>F144</f>
        <v>53564</v>
      </c>
      <c r="G143" s="54">
        <f t="shared" ref="G143:W143" si="116">G144</f>
        <v>53564</v>
      </c>
      <c r="H143" s="54">
        <f t="shared" si="116"/>
        <v>0</v>
      </c>
      <c r="I143" s="54">
        <f t="shared" si="116"/>
        <v>0</v>
      </c>
      <c r="J143" s="54">
        <f t="shared" si="116"/>
        <v>109.71800000000007</v>
      </c>
      <c r="K143" s="54">
        <f t="shared" si="116"/>
        <v>22552</v>
      </c>
      <c r="L143" s="54">
        <f t="shared" si="116"/>
        <v>34744.585999999996</v>
      </c>
      <c r="M143" s="54">
        <f t="shared" si="116"/>
        <v>25881.556999999997</v>
      </c>
      <c r="N143" s="379">
        <f t="shared" si="116"/>
        <v>109.613</v>
      </c>
      <c r="O143" s="379">
        <f t="shared" si="116"/>
        <v>20681.750000000004</v>
      </c>
      <c r="P143" s="379">
        <f t="shared" si="116"/>
        <v>1870.3549999999998</v>
      </c>
      <c r="Q143" s="379">
        <f t="shared" si="116"/>
        <v>0.10500000000007503</v>
      </c>
      <c r="R143" s="379">
        <f t="shared" si="116"/>
        <v>1870.2499999999998</v>
      </c>
      <c r="S143" s="54"/>
      <c r="T143" s="379">
        <f t="shared" si="116"/>
        <v>0.10500000000007503</v>
      </c>
      <c r="U143" s="379">
        <f t="shared" si="116"/>
        <v>1870.2499999999998</v>
      </c>
      <c r="V143" s="379">
        <f t="shared" si="116"/>
        <v>0</v>
      </c>
      <c r="W143" s="379">
        <f t="shared" si="116"/>
        <v>0</v>
      </c>
      <c r="X143" s="62"/>
      <c r="Y143" s="303"/>
      <c r="Z143" s="1"/>
      <c r="AA143" s="54"/>
    </row>
    <row r="144" spans="1:27" s="77" customFormat="1" ht="12.75">
      <c r="A144" s="75"/>
      <c r="B144" s="31" t="s">
        <v>41</v>
      </c>
      <c r="C144" s="31"/>
      <c r="D144" s="76"/>
      <c r="E144" s="76"/>
      <c r="F144" s="13">
        <f>F145+F156</f>
        <v>53564</v>
      </c>
      <c r="G144" s="13">
        <f t="shared" ref="G144:I144" si="117">G145+G156</f>
        <v>53564</v>
      </c>
      <c r="H144" s="13">
        <f t="shared" si="117"/>
        <v>0</v>
      </c>
      <c r="I144" s="13">
        <f t="shared" si="117"/>
        <v>0</v>
      </c>
      <c r="J144" s="13">
        <f t="shared" ref="J144:W144" si="118">J145+J156</f>
        <v>109.71800000000007</v>
      </c>
      <c r="K144" s="13">
        <f t="shared" si="118"/>
        <v>22552</v>
      </c>
      <c r="L144" s="13">
        <f t="shared" si="118"/>
        <v>34744.585999999996</v>
      </c>
      <c r="M144" s="13">
        <f t="shared" si="118"/>
        <v>25881.556999999997</v>
      </c>
      <c r="N144" s="13">
        <f t="shared" si="118"/>
        <v>109.613</v>
      </c>
      <c r="O144" s="13">
        <f t="shared" si="118"/>
        <v>20681.750000000004</v>
      </c>
      <c r="P144" s="372">
        <f t="shared" si="118"/>
        <v>1870.3549999999998</v>
      </c>
      <c r="Q144" s="372">
        <f t="shared" si="118"/>
        <v>0.10500000000007503</v>
      </c>
      <c r="R144" s="372">
        <f t="shared" si="118"/>
        <v>1870.2499999999998</v>
      </c>
      <c r="S144" s="13"/>
      <c r="T144" s="372">
        <f t="shared" si="118"/>
        <v>0.10500000000007503</v>
      </c>
      <c r="U144" s="372">
        <f t="shared" si="118"/>
        <v>1870.2499999999998</v>
      </c>
      <c r="V144" s="372">
        <f t="shared" si="118"/>
        <v>0</v>
      </c>
      <c r="W144" s="372">
        <f t="shared" si="118"/>
        <v>0</v>
      </c>
      <c r="X144" s="76"/>
      <c r="Y144" s="320"/>
      <c r="Z144" s="1"/>
      <c r="AA144" s="13"/>
    </row>
    <row r="145" spans="1:27" s="209" customFormat="1" ht="13.5">
      <c r="A145" s="277"/>
      <c r="B145" s="231" t="s">
        <v>474</v>
      </c>
      <c r="C145" s="231"/>
      <c r="D145" s="286"/>
      <c r="E145" s="286"/>
      <c r="F145" s="44">
        <f>SUM(F146:F155)</f>
        <v>47004</v>
      </c>
      <c r="G145" s="44">
        <f t="shared" ref="G145:I145" si="119">SUM(G146:G155)</f>
        <v>47004</v>
      </c>
      <c r="H145" s="44">
        <f t="shared" si="119"/>
        <v>0</v>
      </c>
      <c r="I145" s="44">
        <f t="shared" si="119"/>
        <v>0</v>
      </c>
      <c r="J145" s="44">
        <f t="shared" ref="J145:W145" si="120">SUM(J146:J155)</f>
        <v>109.71800000000007</v>
      </c>
      <c r="K145" s="44">
        <f t="shared" si="120"/>
        <v>19552</v>
      </c>
      <c r="L145" s="44">
        <f t="shared" si="120"/>
        <v>29244.585999999999</v>
      </c>
      <c r="M145" s="44">
        <f t="shared" si="120"/>
        <v>20381.556999999997</v>
      </c>
      <c r="N145" s="358">
        <f t="shared" si="120"/>
        <v>109.613</v>
      </c>
      <c r="O145" s="358">
        <f t="shared" si="120"/>
        <v>17681.750000000004</v>
      </c>
      <c r="P145" s="358">
        <f t="shared" si="120"/>
        <v>1870.3549999999998</v>
      </c>
      <c r="Q145" s="358">
        <f t="shared" si="120"/>
        <v>0.10500000000007503</v>
      </c>
      <c r="R145" s="358">
        <f t="shared" si="120"/>
        <v>1870.2499999999998</v>
      </c>
      <c r="S145" s="44"/>
      <c r="T145" s="358">
        <f t="shared" si="120"/>
        <v>0.10500000000007503</v>
      </c>
      <c r="U145" s="358">
        <f t="shared" si="120"/>
        <v>1870.2499999999998</v>
      </c>
      <c r="V145" s="358">
        <f t="shared" si="120"/>
        <v>0</v>
      </c>
      <c r="W145" s="358">
        <f t="shared" si="120"/>
        <v>0</v>
      </c>
      <c r="X145" s="286"/>
      <c r="Y145" s="319"/>
      <c r="Z145" s="211"/>
      <c r="AA145" s="44"/>
    </row>
    <row r="146" spans="1:27" s="36" customFormat="1" ht="25.5">
      <c r="A146" s="30" t="s">
        <v>16</v>
      </c>
      <c r="B146" s="39" t="s">
        <v>288</v>
      </c>
      <c r="C146" s="293">
        <v>2022</v>
      </c>
      <c r="D146" s="60">
        <v>2024</v>
      </c>
      <c r="E146" s="60" t="s">
        <v>289</v>
      </c>
      <c r="F146" s="12">
        <f t="shared" ref="F146:F154" si="121">G146+H146+I146</f>
        <v>2700</v>
      </c>
      <c r="G146" s="38">
        <v>2700</v>
      </c>
      <c r="H146" s="38"/>
      <c r="I146" s="38"/>
      <c r="J146" s="38"/>
      <c r="K146" s="38">
        <v>1100</v>
      </c>
      <c r="L146" s="38">
        <v>2685</v>
      </c>
      <c r="M146" s="38">
        <v>1185</v>
      </c>
      <c r="N146" s="345"/>
      <c r="O146" s="345">
        <v>1100</v>
      </c>
      <c r="P146" s="372">
        <f t="shared" ref="P146:P155" si="122">Q146+R146</f>
        <v>0</v>
      </c>
      <c r="Q146" s="372">
        <f t="shared" ref="Q146:R155" si="123">J146-N146</f>
        <v>0</v>
      </c>
      <c r="R146" s="372">
        <f t="shared" si="123"/>
        <v>0</v>
      </c>
      <c r="S146" s="38"/>
      <c r="T146" s="372">
        <f t="shared" ref="T146:U155" si="124">Q146</f>
        <v>0</v>
      </c>
      <c r="U146" s="372">
        <f t="shared" si="124"/>
        <v>0</v>
      </c>
      <c r="V146" s="372">
        <f t="shared" ref="V146:W155" si="125">Q146-T146</f>
        <v>0</v>
      </c>
      <c r="W146" s="372">
        <f t="shared" si="125"/>
        <v>0</v>
      </c>
      <c r="X146" s="69"/>
      <c r="Y146" s="310"/>
      <c r="Z146" s="206"/>
      <c r="AA146" s="292" t="s">
        <v>446</v>
      </c>
    </row>
    <row r="147" spans="1:27" s="36" customFormat="1" ht="45">
      <c r="A147" s="30" t="s">
        <v>17</v>
      </c>
      <c r="B147" s="39" t="s">
        <v>290</v>
      </c>
      <c r="C147" s="293">
        <v>2022</v>
      </c>
      <c r="D147" s="60">
        <v>2024</v>
      </c>
      <c r="E147" s="60" t="s">
        <v>291</v>
      </c>
      <c r="F147" s="12">
        <f t="shared" si="121"/>
        <v>1600</v>
      </c>
      <c r="G147" s="38">
        <v>1600</v>
      </c>
      <c r="H147" s="38"/>
      <c r="I147" s="38"/>
      <c r="J147" s="38"/>
      <c r="K147" s="38">
        <v>600</v>
      </c>
      <c r="L147" s="38">
        <v>1580</v>
      </c>
      <c r="M147" s="38">
        <v>263</v>
      </c>
      <c r="N147" s="345"/>
      <c r="O147" s="345">
        <v>600</v>
      </c>
      <c r="P147" s="372">
        <f t="shared" si="122"/>
        <v>0</v>
      </c>
      <c r="Q147" s="372">
        <f t="shared" si="123"/>
        <v>0</v>
      </c>
      <c r="R147" s="372">
        <f t="shared" si="123"/>
        <v>0</v>
      </c>
      <c r="S147" s="38"/>
      <c r="T147" s="372">
        <f t="shared" si="124"/>
        <v>0</v>
      </c>
      <c r="U147" s="372">
        <f t="shared" si="124"/>
        <v>0</v>
      </c>
      <c r="V147" s="372">
        <f t="shared" si="125"/>
        <v>0</v>
      </c>
      <c r="W147" s="372">
        <f t="shared" si="125"/>
        <v>0</v>
      </c>
      <c r="X147" s="69"/>
      <c r="Y147" s="310"/>
      <c r="Z147" s="7"/>
      <c r="AA147" s="229" t="s">
        <v>459</v>
      </c>
    </row>
    <row r="148" spans="1:27" s="36" customFormat="1" ht="45">
      <c r="A148" s="30" t="s">
        <v>44</v>
      </c>
      <c r="B148" s="39" t="s">
        <v>292</v>
      </c>
      <c r="C148" s="293">
        <v>2022</v>
      </c>
      <c r="D148" s="60">
        <v>2024</v>
      </c>
      <c r="E148" s="60" t="s">
        <v>293</v>
      </c>
      <c r="F148" s="12">
        <f t="shared" si="121"/>
        <v>1600</v>
      </c>
      <c r="G148" s="38">
        <v>1600</v>
      </c>
      <c r="H148" s="38"/>
      <c r="I148" s="38"/>
      <c r="J148" s="38"/>
      <c r="K148" s="38">
        <v>600</v>
      </c>
      <c r="L148" s="38">
        <v>1455.23</v>
      </c>
      <c r="M148" s="38">
        <v>525.23</v>
      </c>
      <c r="N148" s="345"/>
      <c r="O148" s="345">
        <v>600</v>
      </c>
      <c r="P148" s="372">
        <f t="shared" si="122"/>
        <v>0</v>
      </c>
      <c r="Q148" s="372">
        <f t="shared" si="123"/>
        <v>0</v>
      </c>
      <c r="R148" s="372">
        <f t="shared" si="123"/>
        <v>0</v>
      </c>
      <c r="S148" s="38"/>
      <c r="T148" s="372">
        <f t="shared" si="124"/>
        <v>0</v>
      </c>
      <c r="U148" s="372">
        <f t="shared" si="124"/>
        <v>0</v>
      </c>
      <c r="V148" s="372">
        <f t="shared" si="125"/>
        <v>0</v>
      </c>
      <c r="W148" s="372">
        <f t="shared" si="125"/>
        <v>0</v>
      </c>
      <c r="X148" s="69"/>
      <c r="Y148" s="310"/>
      <c r="Z148" s="7"/>
      <c r="AA148" s="229" t="s">
        <v>459</v>
      </c>
    </row>
    <row r="149" spans="1:27" s="36" customFormat="1" ht="25.5">
      <c r="A149" s="30" t="s">
        <v>51</v>
      </c>
      <c r="B149" s="39" t="s">
        <v>294</v>
      </c>
      <c r="C149" s="293">
        <v>2022</v>
      </c>
      <c r="D149" s="60">
        <v>2024</v>
      </c>
      <c r="E149" s="60" t="s">
        <v>295</v>
      </c>
      <c r="F149" s="12">
        <f t="shared" si="121"/>
        <v>13500</v>
      </c>
      <c r="G149" s="38">
        <v>13500</v>
      </c>
      <c r="H149" s="38"/>
      <c r="I149" s="38"/>
      <c r="J149" s="38"/>
      <c r="K149" s="38">
        <f>6000+155.184</f>
        <v>6155.1840000000002</v>
      </c>
      <c r="L149" s="38">
        <v>10222</v>
      </c>
      <c r="M149" s="38">
        <v>7408</v>
      </c>
      <c r="N149" s="345"/>
      <c r="O149" s="345">
        <v>6150.1840000000002</v>
      </c>
      <c r="P149" s="372">
        <f t="shared" si="122"/>
        <v>5</v>
      </c>
      <c r="Q149" s="372">
        <f t="shared" si="123"/>
        <v>0</v>
      </c>
      <c r="R149" s="372">
        <f t="shared" si="123"/>
        <v>5</v>
      </c>
      <c r="S149" s="38"/>
      <c r="T149" s="372">
        <f t="shared" si="124"/>
        <v>0</v>
      </c>
      <c r="U149" s="372">
        <f t="shared" si="124"/>
        <v>5</v>
      </c>
      <c r="V149" s="372">
        <f t="shared" si="125"/>
        <v>0</v>
      </c>
      <c r="W149" s="372">
        <f t="shared" si="125"/>
        <v>0</v>
      </c>
      <c r="X149" s="69"/>
      <c r="Y149" s="310"/>
      <c r="Z149" s="7"/>
      <c r="AA149" s="229" t="s">
        <v>459</v>
      </c>
    </row>
    <row r="150" spans="1:27" s="36" customFormat="1" ht="25.5">
      <c r="A150" s="30" t="s">
        <v>52</v>
      </c>
      <c r="B150" s="39" t="s">
        <v>296</v>
      </c>
      <c r="C150" s="293">
        <v>2022</v>
      </c>
      <c r="D150" s="60">
        <v>2024</v>
      </c>
      <c r="E150" s="60" t="s">
        <v>94</v>
      </c>
      <c r="F150" s="12">
        <f t="shared" si="121"/>
        <v>3000</v>
      </c>
      <c r="G150" s="38">
        <v>3000</v>
      </c>
      <c r="H150" s="38"/>
      <c r="I150" s="38"/>
      <c r="J150" s="38"/>
      <c r="K150" s="38">
        <f>1100-155.184</f>
        <v>944.81600000000003</v>
      </c>
      <c r="L150" s="38">
        <v>2368</v>
      </c>
      <c r="M150" s="38">
        <v>2137</v>
      </c>
      <c r="N150" s="345"/>
      <c r="O150" s="345">
        <v>944.81600000000003</v>
      </c>
      <c r="P150" s="372">
        <f t="shared" si="122"/>
        <v>0</v>
      </c>
      <c r="Q150" s="372">
        <f t="shared" si="123"/>
        <v>0</v>
      </c>
      <c r="R150" s="372">
        <f t="shared" si="123"/>
        <v>0</v>
      </c>
      <c r="S150" s="38"/>
      <c r="T150" s="372">
        <f t="shared" si="124"/>
        <v>0</v>
      </c>
      <c r="U150" s="372">
        <f t="shared" si="124"/>
        <v>0</v>
      </c>
      <c r="V150" s="372">
        <f t="shared" si="125"/>
        <v>0</v>
      </c>
      <c r="W150" s="372">
        <f t="shared" si="125"/>
        <v>0</v>
      </c>
      <c r="X150" s="69"/>
      <c r="Y150" s="310"/>
      <c r="Z150" s="7"/>
      <c r="AA150" s="229" t="s">
        <v>459</v>
      </c>
    </row>
    <row r="151" spans="1:27" s="36" customFormat="1" ht="25.5">
      <c r="A151" s="30" t="s">
        <v>53</v>
      </c>
      <c r="B151" s="39" t="s">
        <v>297</v>
      </c>
      <c r="C151" s="293">
        <v>2022</v>
      </c>
      <c r="D151" s="60">
        <v>2024</v>
      </c>
      <c r="E151" s="60" t="s">
        <v>298</v>
      </c>
      <c r="F151" s="12">
        <f t="shared" si="121"/>
        <v>19542</v>
      </c>
      <c r="G151" s="38">
        <v>19542</v>
      </c>
      <c r="H151" s="38"/>
      <c r="I151" s="38"/>
      <c r="J151" s="38"/>
      <c r="K151" s="38">
        <v>8000</v>
      </c>
      <c r="L151" s="38">
        <v>7999</v>
      </c>
      <c r="M151" s="38">
        <v>7109</v>
      </c>
      <c r="N151" s="345"/>
      <c r="O151" s="345">
        <v>6135.9520000000002</v>
      </c>
      <c r="P151" s="372">
        <f t="shared" si="122"/>
        <v>1864.0479999999998</v>
      </c>
      <c r="Q151" s="372">
        <f t="shared" si="123"/>
        <v>0</v>
      </c>
      <c r="R151" s="372">
        <f t="shared" si="123"/>
        <v>1864.0479999999998</v>
      </c>
      <c r="S151" s="38"/>
      <c r="T151" s="372">
        <f t="shared" si="124"/>
        <v>0</v>
      </c>
      <c r="U151" s="372">
        <f t="shared" si="124"/>
        <v>1864.0479999999998</v>
      </c>
      <c r="V151" s="372">
        <f t="shared" si="125"/>
        <v>0</v>
      </c>
      <c r="W151" s="372">
        <f t="shared" si="125"/>
        <v>0</v>
      </c>
      <c r="X151" s="69"/>
      <c r="Y151" s="310"/>
      <c r="Z151" s="7"/>
      <c r="AA151" s="229" t="s">
        <v>459</v>
      </c>
    </row>
    <row r="152" spans="1:27" s="36" customFormat="1" ht="25.5">
      <c r="A152" s="30" t="s">
        <v>54</v>
      </c>
      <c r="B152" s="39" t="s">
        <v>299</v>
      </c>
      <c r="C152" s="293">
        <v>2022</v>
      </c>
      <c r="D152" s="60">
        <v>2024</v>
      </c>
      <c r="E152" s="60" t="s">
        <v>300</v>
      </c>
      <c r="F152" s="12">
        <f t="shared" si="121"/>
        <v>960</v>
      </c>
      <c r="G152" s="38">
        <v>960</v>
      </c>
      <c r="H152" s="38"/>
      <c r="I152" s="38"/>
      <c r="J152" s="38"/>
      <c r="K152" s="38">
        <v>400</v>
      </c>
      <c r="L152" s="38"/>
      <c r="M152" s="38"/>
      <c r="N152" s="345"/>
      <c r="O152" s="345">
        <v>400</v>
      </c>
      <c r="P152" s="372">
        <f t="shared" si="122"/>
        <v>0</v>
      </c>
      <c r="Q152" s="372">
        <f t="shared" si="123"/>
        <v>0</v>
      </c>
      <c r="R152" s="372">
        <f t="shared" si="123"/>
        <v>0</v>
      </c>
      <c r="S152" s="38"/>
      <c r="T152" s="372">
        <f t="shared" si="124"/>
        <v>0</v>
      </c>
      <c r="U152" s="372">
        <f t="shared" si="124"/>
        <v>0</v>
      </c>
      <c r="V152" s="372">
        <f t="shared" si="125"/>
        <v>0</v>
      </c>
      <c r="W152" s="372">
        <f t="shared" si="125"/>
        <v>0</v>
      </c>
      <c r="X152" s="69"/>
      <c r="Y152" s="310"/>
      <c r="Z152" s="2"/>
      <c r="AA152" s="293" t="s">
        <v>447</v>
      </c>
    </row>
    <row r="153" spans="1:27" s="36" customFormat="1" ht="25.5">
      <c r="A153" s="30" t="s">
        <v>55</v>
      </c>
      <c r="B153" s="39" t="s">
        <v>301</v>
      </c>
      <c r="C153" s="293">
        <v>2022</v>
      </c>
      <c r="D153" s="60">
        <v>2024</v>
      </c>
      <c r="E153" s="60" t="s">
        <v>302</v>
      </c>
      <c r="F153" s="12">
        <f t="shared" si="121"/>
        <v>702</v>
      </c>
      <c r="G153" s="38">
        <v>702</v>
      </c>
      <c r="H153" s="38"/>
      <c r="I153" s="38"/>
      <c r="J153" s="345">
        <v>0.10500000000001819</v>
      </c>
      <c r="K153" s="38">
        <v>300</v>
      </c>
      <c r="L153" s="38">
        <v>697.08399999999995</v>
      </c>
      <c r="M153" s="38">
        <v>625.69100000000003</v>
      </c>
      <c r="N153" s="345"/>
      <c r="O153" s="345">
        <v>299.185</v>
      </c>
      <c r="P153" s="372">
        <f t="shared" si="122"/>
        <v>0.92000000000001592</v>
      </c>
      <c r="Q153" s="372">
        <f t="shared" si="123"/>
        <v>0.10500000000001819</v>
      </c>
      <c r="R153" s="372">
        <f t="shared" si="123"/>
        <v>0.81499999999999773</v>
      </c>
      <c r="S153" s="38"/>
      <c r="T153" s="372">
        <f t="shared" si="124"/>
        <v>0.10500000000001819</v>
      </c>
      <c r="U153" s="372">
        <f t="shared" si="124"/>
        <v>0.81499999999999773</v>
      </c>
      <c r="V153" s="372">
        <f t="shared" si="125"/>
        <v>0</v>
      </c>
      <c r="W153" s="372">
        <f t="shared" si="125"/>
        <v>0</v>
      </c>
      <c r="X153" s="69"/>
      <c r="Y153" s="310"/>
      <c r="Z153" s="2"/>
      <c r="AA153" s="293" t="s">
        <v>447</v>
      </c>
    </row>
    <row r="154" spans="1:27" s="36" customFormat="1" ht="25.5">
      <c r="A154" s="30" t="s">
        <v>74</v>
      </c>
      <c r="B154" s="39" t="s">
        <v>303</v>
      </c>
      <c r="C154" s="293">
        <v>2022</v>
      </c>
      <c r="D154" s="60">
        <v>2024</v>
      </c>
      <c r="E154" s="60" t="s">
        <v>304</v>
      </c>
      <c r="F154" s="12">
        <f t="shared" si="121"/>
        <v>1120</v>
      </c>
      <c r="G154" s="38">
        <v>1120</v>
      </c>
      <c r="H154" s="38"/>
      <c r="I154" s="38"/>
      <c r="J154" s="38">
        <v>75</v>
      </c>
      <c r="K154" s="38">
        <v>500</v>
      </c>
      <c r="L154" s="38"/>
      <c r="M154" s="38"/>
      <c r="N154" s="345">
        <v>75</v>
      </c>
      <c r="O154" s="345">
        <v>500</v>
      </c>
      <c r="P154" s="372">
        <f t="shared" si="122"/>
        <v>0</v>
      </c>
      <c r="Q154" s="372">
        <f t="shared" si="123"/>
        <v>0</v>
      </c>
      <c r="R154" s="372">
        <f t="shared" si="123"/>
        <v>0</v>
      </c>
      <c r="S154" s="38"/>
      <c r="T154" s="372">
        <f t="shared" si="124"/>
        <v>0</v>
      </c>
      <c r="U154" s="372">
        <f t="shared" si="124"/>
        <v>0</v>
      </c>
      <c r="V154" s="372">
        <f t="shared" si="125"/>
        <v>0</v>
      </c>
      <c r="W154" s="372">
        <f t="shared" si="125"/>
        <v>0</v>
      </c>
      <c r="X154" s="69"/>
      <c r="Y154" s="310"/>
      <c r="Z154" s="2"/>
      <c r="AA154" s="293" t="s">
        <v>446</v>
      </c>
    </row>
    <row r="155" spans="1:27" s="36" customFormat="1" ht="25.5">
      <c r="A155" s="30" t="s">
        <v>75</v>
      </c>
      <c r="B155" s="39" t="s">
        <v>305</v>
      </c>
      <c r="C155" s="293">
        <v>2022</v>
      </c>
      <c r="D155" s="60">
        <v>2024</v>
      </c>
      <c r="E155" s="60" t="s">
        <v>306</v>
      </c>
      <c r="F155" s="12">
        <f>G155+H155+I155</f>
        <v>2280</v>
      </c>
      <c r="G155" s="38">
        <v>2280</v>
      </c>
      <c r="H155" s="38"/>
      <c r="I155" s="38"/>
      <c r="J155" s="33">
        <v>34.613000000000056</v>
      </c>
      <c r="K155" s="38">
        <v>952</v>
      </c>
      <c r="L155" s="38">
        <v>2238.2719999999999</v>
      </c>
      <c r="M155" s="38">
        <v>1128.636</v>
      </c>
      <c r="N155" s="345">
        <v>34.613</v>
      </c>
      <c r="O155" s="345">
        <v>951.61300000000006</v>
      </c>
      <c r="P155" s="372">
        <f t="shared" si="122"/>
        <v>0.38700000000000045</v>
      </c>
      <c r="Q155" s="371">
        <f t="shared" si="123"/>
        <v>5.6843418860808015E-14</v>
      </c>
      <c r="R155" s="372">
        <f t="shared" si="123"/>
        <v>0.38699999999994361</v>
      </c>
      <c r="S155" s="38"/>
      <c r="T155" s="372">
        <f t="shared" si="124"/>
        <v>5.6843418860808015E-14</v>
      </c>
      <c r="U155" s="372">
        <f t="shared" si="124"/>
        <v>0.38699999999994361</v>
      </c>
      <c r="V155" s="372">
        <f t="shared" si="125"/>
        <v>0</v>
      </c>
      <c r="W155" s="372">
        <f t="shared" si="125"/>
        <v>0</v>
      </c>
      <c r="X155" s="69"/>
      <c r="Y155" s="310"/>
      <c r="Z155" s="2"/>
      <c r="AA155" s="293" t="s">
        <v>434</v>
      </c>
    </row>
    <row r="156" spans="1:27" s="6" customFormat="1" ht="25.15" customHeight="1">
      <c r="A156" s="277"/>
      <c r="B156" s="231" t="s">
        <v>472</v>
      </c>
      <c r="C156" s="231"/>
      <c r="D156" s="120"/>
      <c r="E156" s="120"/>
      <c r="F156" s="44">
        <f>SUM(F157)</f>
        <v>6560</v>
      </c>
      <c r="G156" s="44">
        <f t="shared" ref="G156:W156" si="126">SUM(G157)</f>
        <v>6560</v>
      </c>
      <c r="H156" s="44">
        <f t="shared" si="126"/>
        <v>0</v>
      </c>
      <c r="I156" s="44">
        <f t="shared" si="126"/>
        <v>0</v>
      </c>
      <c r="J156" s="44">
        <f t="shared" si="126"/>
        <v>0</v>
      </c>
      <c r="K156" s="44">
        <f t="shared" si="126"/>
        <v>3000</v>
      </c>
      <c r="L156" s="44">
        <f t="shared" si="126"/>
        <v>5500</v>
      </c>
      <c r="M156" s="44">
        <f t="shared" si="126"/>
        <v>5500</v>
      </c>
      <c r="N156" s="358">
        <f t="shared" si="126"/>
        <v>0</v>
      </c>
      <c r="O156" s="358">
        <f t="shared" si="126"/>
        <v>3000</v>
      </c>
      <c r="P156" s="358">
        <f t="shared" si="126"/>
        <v>0</v>
      </c>
      <c r="Q156" s="358">
        <f t="shared" si="126"/>
        <v>0</v>
      </c>
      <c r="R156" s="358">
        <f t="shared" si="126"/>
        <v>0</v>
      </c>
      <c r="S156" s="44"/>
      <c r="T156" s="358">
        <f t="shared" si="126"/>
        <v>0</v>
      </c>
      <c r="U156" s="358">
        <f t="shared" si="126"/>
        <v>0</v>
      </c>
      <c r="V156" s="358">
        <f t="shared" si="126"/>
        <v>0</v>
      </c>
      <c r="W156" s="358">
        <f t="shared" si="126"/>
        <v>0</v>
      </c>
      <c r="X156" s="72"/>
      <c r="Y156" s="309"/>
      <c r="Z156" s="203"/>
      <c r="AA156" s="44"/>
    </row>
    <row r="157" spans="1:27" s="36" customFormat="1" ht="33.75">
      <c r="A157" s="30" t="s">
        <v>16</v>
      </c>
      <c r="B157" s="39" t="s">
        <v>307</v>
      </c>
      <c r="C157" s="39">
        <v>2023</v>
      </c>
      <c r="D157" s="60">
        <v>2024</v>
      </c>
      <c r="E157" s="60" t="s">
        <v>308</v>
      </c>
      <c r="F157" s="12">
        <f>G157+H157+I157</f>
        <v>6560</v>
      </c>
      <c r="G157" s="38">
        <v>6560</v>
      </c>
      <c r="H157" s="38"/>
      <c r="I157" s="38"/>
      <c r="J157" s="38"/>
      <c r="K157" s="38">
        <v>3000</v>
      </c>
      <c r="L157" s="38">
        <v>5500</v>
      </c>
      <c r="M157" s="38">
        <v>5500</v>
      </c>
      <c r="N157" s="345"/>
      <c r="O157" s="345">
        <v>3000</v>
      </c>
      <c r="P157" s="372">
        <f t="shared" ref="P157" si="127">Q157+R157</f>
        <v>0</v>
      </c>
      <c r="Q157" s="372">
        <f t="shared" ref="Q157:R157" si="128">J157-N157</f>
        <v>0</v>
      </c>
      <c r="R157" s="372">
        <f t="shared" si="128"/>
        <v>0</v>
      </c>
      <c r="S157" s="38"/>
      <c r="T157" s="372">
        <f t="shared" ref="T157:U157" si="129">Q157</f>
        <v>0</v>
      </c>
      <c r="U157" s="372">
        <f t="shared" si="129"/>
        <v>0</v>
      </c>
      <c r="V157" s="372">
        <f t="shared" ref="V157:W157" si="130">Q157-T157</f>
        <v>0</v>
      </c>
      <c r="W157" s="372">
        <f t="shared" si="130"/>
        <v>0</v>
      </c>
      <c r="X157" s="69"/>
      <c r="Y157" s="310"/>
      <c r="Z157" s="7"/>
      <c r="AA157" s="229" t="s">
        <v>459</v>
      </c>
    </row>
    <row r="160" spans="1:27" hidden="1"/>
    <row r="161" spans="1:27" s="209" customFormat="1" ht="12.75" hidden="1">
      <c r="B161" s="210" t="s">
        <v>458</v>
      </c>
      <c r="C161" s="210"/>
      <c r="D161" s="210"/>
      <c r="E161" s="210"/>
      <c r="F161" s="210"/>
      <c r="G161" s="210"/>
      <c r="H161" s="210"/>
      <c r="I161" s="210"/>
      <c r="J161" s="210"/>
      <c r="K161" s="210"/>
      <c r="L161" s="210"/>
      <c r="M161" s="210"/>
      <c r="N161" s="210"/>
      <c r="O161" s="210"/>
      <c r="P161" s="210"/>
      <c r="Q161" s="210"/>
      <c r="R161" s="210"/>
      <c r="S161" s="210"/>
      <c r="T161" s="210"/>
      <c r="U161" s="210"/>
      <c r="V161" s="210"/>
      <c r="W161" s="210"/>
      <c r="X161" s="210"/>
      <c r="Y161" s="210"/>
      <c r="Z161" s="211"/>
      <c r="AA161" s="210"/>
    </row>
    <row r="162" spans="1:27" s="19" customFormat="1" hidden="1">
      <c r="B162" s="213" t="s">
        <v>421</v>
      </c>
      <c r="C162" s="213"/>
      <c r="D162" s="214"/>
      <c r="E162" s="214"/>
      <c r="F162" s="213"/>
      <c r="G162" s="213"/>
      <c r="H162" s="213"/>
      <c r="I162" s="213"/>
      <c r="J162" s="213"/>
      <c r="K162" s="213"/>
      <c r="L162" s="213"/>
      <c r="M162" s="213"/>
      <c r="N162" s="213"/>
      <c r="O162" s="213"/>
      <c r="P162" s="213"/>
      <c r="Q162" s="213"/>
      <c r="R162" s="213"/>
      <c r="S162" s="213"/>
      <c r="T162" s="213"/>
      <c r="U162" s="213"/>
      <c r="V162" s="213"/>
      <c r="W162" s="213"/>
      <c r="X162" s="213"/>
      <c r="Y162" s="321"/>
      <c r="Z162" s="212"/>
      <c r="AA162" s="213"/>
    </row>
    <row r="163" spans="1:27" s="215" customFormat="1" ht="15" hidden="1">
      <c r="A163" s="215">
        <v>1</v>
      </c>
      <c r="B163" s="216" t="s">
        <v>433</v>
      </c>
      <c r="C163" s="216"/>
      <c r="D163" s="217"/>
      <c r="E163" s="217"/>
      <c r="F163" s="217"/>
      <c r="G163" s="217"/>
      <c r="H163" s="217"/>
      <c r="I163" s="217"/>
      <c r="J163" s="217"/>
      <c r="K163" s="217"/>
      <c r="L163" s="217"/>
      <c r="M163" s="217"/>
      <c r="N163" s="217"/>
      <c r="O163" s="217"/>
      <c r="P163" s="217"/>
      <c r="Q163" s="217"/>
      <c r="R163" s="217"/>
      <c r="S163" s="217"/>
      <c r="T163" s="217"/>
      <c r="U163" s="217"/>
      <c r="V163" s="217"/>
      <c r="W163" s="217"/>
      <c r="X163" s="217"/>
      <c r="Y163" s="322"/>
      <c r="Z163" s="218"/>
      <c r="AA163" s="217"/>
    </row>
    <row r="164" spans="1:27" s="215" customFormat="1" ht="15" hidden="1">
      <c r="A164" s="215">
        <v>2</v>
      </c>
      <c r="B164" s="219" t="s">
        <v>442</v>
      </c>
      <c r="C164" s="219"/>
      <c r="D164" s="217"/>
      <c r="E164" s="217"/>
      <c r="F164" s="217"/>
      <c r="G164" s="217"/>
      <c r="H164" s="217"/>
      <c r="I164" s="217"/>
      <c r="J164" s="217"/>
      <c r="K164" s="217"/>
      <c r="L164" s="217"/>
      <c r="M164" s="217"/>
      <c r="N164" s="217"/>
      <c r="O164" s="217"/>
      <c r="P164" s="217"/>
      <c r="Q164" s="217"/>
      <c r="R164" s="217"/>
      <c r="S164" s="217"/>
      <c r="T164" s="217"/>
      <c r="U164" s="217"/>
      <c r="V164" s="217"/>
      <c r="W164" s="217"/>
      <c r="X164" s="217"/>
      <c r="Y164" s="322"/>
      <c r="Z164" s="218"/>
      <c r="AA164" s="217"/>
    </row>
    <row r="165" spans="1:27" s="215" customFormat="1" ht="15" hidden="1">
      <c r="A165" s="215">
        <v>3</v>
      </c>
      <c r="B165" s="219" t="s">
        <v>446</v>
      </c>
      <c r="C165" s="219"/>
      <c r="D165" s="217"/>
      <c r="E165" s="217"/>
      <c r="F165" s="217"/>
      <c r="G165" s="217"/>
      <c r="H165" s="217"/>
      <c r="I165" s="217"/>
      <c r="J165" s="217"/>
      <c r="K165" s="217"/>
      <c r="L165" s="217"/>
      <c r="M165" s="217"/>
      <c r="N165" s="217"/>
      <c r="O165" s="217"/>
      <c r="P165" s="217"/>
      <c r="Q165" s="217"/>
      <c r="R165" s="217"/>
      <c r="S165" s="217"/>
      <c r="T165" s="217"/>
      <c r="U165" s="217"/>
      <c r="V165" s="217"/>
      <c r="W165" s="217"/>
      <c r="X165" s="217"/>
      <c r="Y165" s="322"/>
      <c r="Z165" s="220"/>
      <c r="AA165" s="217"/>
    </row>
    <row r="166" spans="1:27" s="215" customFormat="1" ht="15" hidden="1">
      <c r="A166" s="215">
        <v>4</v>
      </c>
      <c r="B166" s="221" t="s">
        <v>454</v>
      </c>
      <c r="C166" s="221"/>
      <c r="D166" s="217"/>
      <c r="E166" s="217"/>
      <c r="F166" s="217"/>
      <c r="G166" s="217"/>
      <c r="H166" s="217"/>
      <c r="I166" s="217"/>
      <c r="J166" s="217"/>
      <c r="K166" s="217"/>
      <c r="L166" s="217"/>
      <c r="M166" s="217"/>
      <c r="N166" s="217"/>
      <c r="O166" s="217"/>
      <c r="P166" s="217"/>
      <c r="Q166" s="217"/>
      <c r="R166" s="217"/>
      <c r="S166" s="217"/>
      <c r="T166" s="217"/>
      <c r="U166" s="217"/>
      <c r="V166" s="217"/>
      <c r="W166" s="217"/>
      <c r="X166" s="217"/>
      <c r="Y166" s="322"/>
      <c r="Z166" s="220"/>
      <c r="AA166" s="217"/>
    </row>
    <row r="167" spans="1:27" s="215" customFormat="1" ht="15" hidden="1">
      <c r="A167" s="215">
        <v>5</v>
      </c>
      <c r="B167" s="221" t="s">
        <v>434</v>
      </c>
      <c r="C167" s="221"/>
      <c r="D167" s="217"/>
      <c r="E167" s="217"/>
      <c r="F167" s="217"/>
      <c r="G167" s="217"/>
      <c r="H167" s="217"/>
      <c r="I167" s="217"/>
      <c r="J167" s="217"/>
      <c r="K167" s="217"/>
      <c r="L167" s="217"/>
      <c r="M167" s="217"/>
      <c r="N167" s="217"/>
      <c r="O167" s="217"/>
      <c r="P167" s="217"/>
      <c r="Q167" s="217"/>
      <c r="R167" s="217"/>
      <c r="S167" s="217"/>
      <c r="T167" s="217"/>
      <c r="U167" s="217"/>
      <c r="V167" s="217"/>
      <c r="W167" s="217"/>
      <c r="X167" s="217"/>
      <c r="Y167" s="322"/>
      <c r="Z167" s="220"/>
      <c r="AA167" s="217"/>
    </row>
    <row r="168" spans="1:27" s="215" customFormat="1" ht="15" hidden="1">
      <c r="A168" s="215">
        <v>6</v>
      </c>
      <c r="B168" s="221" t="s">
        <v>447</v>
      </c>
      <c r="C168" s="221"/>
      <c r="D168" s="217"/>
      <c r="E168" s="217"/>
      <c r="F168" s="217"/>
      <c r="G168" s="217"/>
      <c r="H168" s="217"/>
      <c r="I168" s="217"/>
      <c r="J168" s="217"/>
      <c r="K168" s="217"/>
      <c r="L168" s="217"/>
      <c r="M168" s="217"/>
      <c r="N168" s="217"/>
      <c r="O168" s="217"/>
      <c r="P168" s="217"/>
      <c r="Q168" s="217"/>
      <c r="R168" s="217"/>
      <c r="S168" s="217"/>
      <c r="T168" s="217"/>
      <c r="U168" s="217"/>
      <c r="V168" s="217"/>
      <c r="W168" s="217"/>
      <c r="X168" s="217"/>
      <c r="Y168" s="322"/>
      <c r="Z168" s="220"/>
      <c r="AA168" s="217"/>
    </row>
    <row r="169" spans="1:27" s="215" customFormat="1" ht="15" hidden="1">
      <c r="A169" s="215">
        <v>7</v>
      </c>
      <c r="B169" s="219" t="s">
        <v>448</v>
      </c>
      <c r="C169" s="219"/>
      <c r="D169" s="217"/>
      <c r="E169" s="217"/>
      <c r="F169" s="217"/>
      <c r="G169" s="217"/>
      <c r="H169" s="217"/>
      <c r="I169" s="217"/>
      <c r="J169" s="217"/>
      <c r="K169" s="217"/>
      <c r="L169" s="217"/>
      <c r="M169" s="217"/>
      <c r="N169" s="217"/>
      <c r="O169" s="217"/>
      <c r="P169" s="217"/>
      <c r="Q169" s="217"/>
      <c r="R169" s="217"/>
      <c r="S169" s="217"/>
      <c r="T169" s="217"/>
      <c r="U169" s="217"/>
      <c r="V169" s="217"/>
      <c r="W169" s="217"/>
      <c r="X169" s="217"/>
      <c r="Y169" s="322"/>
      <c r="Z169" s="220"/>
      <c r="AA169" s="217"/>
    </row>
    <row r="170" spans="1:27" s="215" customFormat="1" ht="15" hidden="1">
      <c r="A170" s="215">
        <v>8</v>
      </c>
      <c r="B170" s="219" t="s">
        <v>451</v>
      </c>
      <c r="C170" s="219"/>
      <c r="D170" s="217"/>
      <c r="E170" s="217"/>
      <c r="F170" s="217"/>
      <c r="G170" s="217"/>
      <c r="H170" s="217"/>
      <c r="I170" s="217"/>
      <c r="J170" s="217"/>
      <c r="K170" s="217"/>
      <c r="L170" s="217"/>
      <c r="M170" s="217"/>
      <c r="N170" s="217"/>
      <c r="O170" s="217"/>
      <c r="P170" s="217"/>
      <c r="Q170" s="217"/>
      <c r="R170" s="217"/>
      <c r="S170" s="217"/>
      <c r="T170" s="217"/>
      <c r="U170" s="217"/>
      <c r="V170" s="217"/>
      <c r="W170" s="217"/>
      <c r="X170" s="217"/>
      <c r="Y170" s="322"/>
      <c r="Z170" s="220"/>
      <c r="AA170" s="217"/>
    </row>
    <row r="171" spans="1:27" s="215" customFormat="1" ht="15" hidden="1">
      <c r="A171" s="215">
        <v>9</v>
      </c>
      <c r="B171" s="222" t="s">
        <v>444</v>
      </c>
      <c r="C171" s="222"/>
      <c r="D171" s="217"/>
      <c r="E171" s="217"/>
      <c r="F171" s="217"/>
      <c r="G171" s="217"/>
      <c r="H171" s="217"/>
      <c r="I171" s="217"/>
      <c r="J171" s="217"/>
      <c r="K171" s="217"/>
      <c r="L171" s="217"/>
      <c r="M171" s="217"/>
      <c r="N171" s="217"/>
      <c r="O171" s="217"/>
      <c r="P171" s="217"/>
      <c r="Q171" s="217"/>
      <c r="R171" s="217"/>
      <c r="S171" s="217"/>
      <c r="T171" s="217"/>
      <c r="U171" s="217"/>
      <c r="V171" s="217"/>
      <c r="W171" s="217"/>
      <c r="X171" s="217"/>
      <c r="Y171" s="322"/>
      <c r="Z171" s="220"/>
      <c r="AA171" s="217"/>
    </row>
    <row r="172" spans="1:27" s="215" customFormat="1" ht="15" hidden="1">
      <c r="A172" s="215">
        <v>10</v>
      </c>
      <c r="B172" s="222" t="s">
        <v>441</v>
      </c>
      <c r="C172" s="222"/>
      <c r="D172" s="217"/>
      <c r="E172" s="217"/>
      <c r="F172" s="217"/>
      <c r="G172" s="217"/>
      <c r="H172" s="217"/>
      <c r="I172" s="217"/>
      <c r="J172" s="217"/>
      <c r="K172" s="217"/>
      <c r="L172" s="217"/>
      <c r="M172" s="217"/>
      <c r="N172" s="217"/>
      <c r="O172" s="217"/>
      <c r="P172" s="217"/>
      <c r="Q172" s="217"/>
      <c r="R172" s="217"/>
      <c r="S172" s="217"/>
      <c r="T172" s="217"/>
      <c r="U172" s="217"/>
      <c r="V172" s="217"/>
      <c r="W172" s="217"/>
      <c r="X172" s="217"/>
      <c r="Y172" s="322"/>
      <c r="Z172" s="220"/>
      <c r="AA172" s="217"/>
    </row>
    <row r="173" spans="1:27" s="215" customFormat="1" ht="15" hidden="1">
      <c r="A173" s="215">
        <v>11</v>
      </c>
      <c r="B173" s="222" t="s">
        <v>443</v>
      </c>
      <c r="C173" s="222"/>
      <c r="D173" s="217"/>
      <c r="E173" s="217"/>
      <c r="F173" s="217"/>
      <c r="G173" s="217"/>
      <c r="H173" s="217"/>
      <c r="I173" s="217"/>
      <c r="J173" s="217"/>
      <c r="K173" s="217"/>
      <c r="L173" s="217"/>
      <c r="M173" s="217"/>
      <c r="N173" s="217"/>
      <c r="O173" s="217"/>
      <c r="P173" s="217"/>
      <c r="Q173" s="217"/>
      <c r="R173" s="217"/>
      <c r="S173" s="217"/>
      <c r="T173" s="217"/>
      <c r="U173" s="217"/>
      <c r="V173" s="217"/>
      <c r="W173" s="217"/>
      <c r="X173" s="217"/>
      <c r="Y173" s="322"/>
      <c r="Z173" s="220"/>
      <c r="AA173" s="217"/>
    </row>
    <row r="174" spans="1:27" s="215" customFormat="1" ht="15" hidden="1">
      <c r="A174" s="215">
        <v>12</v>
      </c>
      <c r="B174" s="222" t="s">
        <v>450</v>
      </c>
      <c r="C174" s="222"/>
      <c r="D174" s="217"/>
      <c r="E174" s="217"/>
      <c r="F174" s="217"/>
      <c r="G174" s="217"/>
      <c r="H174" s="217"/>
      <c r="I174" s="217"/>
      <c r="J174" s="217"/>
      <c r="K174" s="217"/>
      <c r="L174" s="217"/>
      <c r="M174" s="217"/>
      <c r="N174" s="217"/>
      <c r="O174" s="217"/>
      <c r="P174" s="217"/>
      <c r="Q174" s="217"/>
      <c r="R174" s="217"/>
      <c r="S174" s="217"/>
      <c r="T174" s="217"/>
      <c r="U174" s="217"/>
      <c r="V174" s="217"/>
      <c r="W174" s="217"/>
      <c r="X174" s="217"/>
      <c r="Y174" s="322"/>
      <c r="Z174" s="220"/>
      <c r="AA174" s="217"/>
    </row>
    <row r="175" spans="1:27" s="215" customFormat="1" ht="15" hidden="1">
      <c r="A175" s="215">
        <v>13</v>
      </c>
      <c r="B175" s="222" t="s">
        <v>449</v>
      </c>
      <c r="C175" s="222"/>
      <c r="D175" s="217"/>
      <c r="E175" s="217"/>
      <c r="F175" s="217"/>
      <c r="G175" s="217"/>
      <c r="H175" s="217"/>
      <c r="I175" s="217"/>
      <c r="J175" s="217"/>
      <c r="K175" s="217"/>
      <c r="L175" s="217"/>
      <c r="M175" s="217"/>
      <c r="N175" s="217"/>
      <c r="O175" s="217"/>
      <c r="P175" s="217"/>
      <c r="Q175" s="217"/>
      <c r="R175" s="217"/>
      <c r="S175" s="217"/>
      <c r="T175" s="217"/>
      <c r="U175" s="217"/>
      <c r="V175" s="217"/>
      <c r="W175" s="217"/>
      <c r="X175" s="217"/>
      <c r="Y175" s="322"/>
      <c r="Z175" s="220"/>
      <c r="AA175" s="217"/>
    </row>
    <row r="176" spans="1:27" s="215" customFormat="1" ht="15" hidden="1">
      <c r="A176" s="215">
        <v>14</v>
      </c>
      <c r="B176" s="219" t="s">
        <v>445</v>
      </c>
      <c r="C176" s="219"/>
      <c r="D176" s="217"/>
      <c r="E176" s="217"/>
      <c r="F176" s="217"/>
      <c r="G176" s="217"/>
      <c r="H176" s="217"/>
      <c r="I176" s="217"/>
      <c r="J176" s="217"/>
      <c r="K176" s="217"/>
      <c r="L176" s="217"/>
      <c r="M176" s="217"/>
      <c r="N176" s="217"/>
      <c r="O176" s="217"/>
      <c r="P176" s="217"/>
      <c r="Q176" s="217"/>
      <c r="R176" s="217"/>
      <c r="S176" s="217"/>
      <c r="T176" s="217"/>
      <c r="U176" s="217"/>
      <c r="V176" s="217"/>
      <c r="W176" s="217"/>
      <c r="X176" s="217"/>
      <c r="Y176" s="322"/>
      <c r="Z176" s="220"/>
      <c r="AA176" s="217"/>
    </row>
    <row r="177" spans="1:27" s="215" customFormat="1" ht="15" hidden="1">
      <c r="A177" s="215">
        <v>15</v>
      </c>
      <c r="B177" s="222" t="s">
        <v>453</v>
      </c>
      <c r="C177" s="222"/>
      <c r="D177" s="217"/>
      <c r="E177" s="217"/>
      <c r="F177" s="217"/>
      <c r="G177" s="217"/>
      <c r="H177" s="217"/>
      <c r="I177" s="217"/>
      <c r="J177" s="217"/>
      <c r="K177" s="217"/>
      <c r="L177" s="217"/>
      <c r="M177" s="217"/>
      <c r="N177" s="217"/>
      <c r="O177" s="217"/>
      <c r="P177" s="217"/>
      <c r="Q177" s="217"/>
      <c r="R177" s="217"/>
      <c r="S177" s="217"/>
      <c r="T177" s="217"/>
      <c r="U177" s="217"/>
      <c r="V177" s="217"/>
      <c r="W177" s="217"/>
      <c r="X177" s="217"/>
      <c r="Y177" s="322"/>
      <c r="Z177" s="220"/>
      <c r="AA177" s="217"/>
    </row>
    <row r="178" spans="1:27" s="215" customFormat="1" ht="15" hidden="1">
      <c r="A178" s="215">
        <v>16</v>
      </c>
      <c r="B178" s="221" t="s">
        <v>452</v>
      </c>
      <c r="C178" s="221"/>
      <c r="D178" s="217"/>
      <c r="E178" s="217"/>
      <c r="F178" s="217"/>
      <c r="G178" s="217"/>
      <c r="H178" s="217"/>
      <c r="I178" s="217"/>
      <c r="J178" s="217"/>
      <c r="K178" s="217"/>
      <c r="L178" s="217"/>
      <c r="M178" s="217"/>
      <c r="N178" s="217"/>
      <c r="O178" s="217"/>
      <c r="P178" s="217"/>
      <c r="Q178" s="217"/>
      <c r="R178" s="217"/>
      <c r="S178" s="217"/>
      <c r="T178" s="217"/>
      <c r="U178" s="217"/>
      <c r="V178" s="217"/>
      <c r="W178" s="217"/>
      <c r="X178" s="217"/>
      <c r="Y178" s="322"/>
      <c r="Z178" s="220"/>
      <c r="AA178" s="217"/>
    </row>
    <row r="179" spans="1:27" s="215" customFormat="1" ht="15" hidden="1">
      <c r="A179" s="215">
        <v>17</v>
      </c>
      <c r="B179" s="219" t="s">
        <v>455</v>
      </c>
      <c r="C179" s="219"/>
      <c r="D179" s="217"/>
      <c r="E179" s="217"/>
      <c r="F179" s="217"/>
      <c r="G179" s="217"/>
      <c r="H179" s="217"/>
      <c r="I179" s="217"/>
      <c r="J179" s="217"/>
      <c r="K179" s="217"/>
      <c r="L179" s="217"/>
      <c r="M179" s="217"/>
      <c r="N179" s="217"/>
      <c r="O179" s="217"/>
      <c r="P179" s="217"/>
      <c r="Q179" s="217"/>
      <c r="R179" s="217"/>
      <c r="S179" s="217"/>
      <c r="T179" s="217"/>
      <c r="U179" s="217"/>
      <c r="V179" s="217"/>
      <c r="W179" s="217"/>
      <c r="X179" s="217"/>
      <c r="Y179" s="322"/>
      <c r="Z179" s="220"/>
      <c r="AA179" s="217"/>
    </row>
    <row r="180" spans="1:27" s="215" customFormat="1" ht="15" hidden="1">
      <c r="A180" s="215">
        <v>18</v>
      </c>
      <c r="B180" s="216" t="s">
        <v>456</v>
      </c>
      <c r="C180" s="216"/>
      <c r="D180" s="217"/>
      <c r="E180" s="217"/>
      <c r="F180" s="217"/>
      <c r="G180" s="217"/>
      <c r="H180" s="217"/>
      <c r="I180" s="217"/>
      <c r="J180" s="217"/>
      <c r="K180" s="217"/>
      <c r="L180" s="217"/>
      <c r="M180" s="217"/>
      <c r="N180" s="217"/>
      <c r="O180" s="217"/>
      <c r="P180" s="217"/>
      <c r="Q180" s="217"/>
      <c r="R180" s="217"/>
      <c r="S180" s="217"/>
      <c r="T180" s="217"/>
      <c r="U180" s="217"/>
      <c r="V180" s="217"/>
      <c r="W180" s="217"/>
      <c r="X180" s="217"/>
      <c r="Y180" s="322"/>
      <c r="Z180" s="220"/>
      <c r="AA180" s="217"/>
    </row>
    <row r="181" spans="1:27" s="215" customFormat="1" ht="15" hidden="1">
      <c r="A181" s="215">
        <v>19</v>
      </c>
      <c r="B181" s="222" t="s">
        <v>457</v>
      </c>
      <c r="C181" s="222"/>
      <c r="D181" s="217"/>
      <c r="E181" s="217"/>
      <c r="F181" s="217"/>
      <c r="G181" s="217"/>
      <c r="H181" s="217"/>
      <c r="I181" s="217"/>
      <c r="J181" s="217"/>
      <c r="K181" s="217"/>
      <c r="L181" s="217"/>
      <c r="M181" s="217"/>
      <c r="N181" s="217"/>
      <c r="O181" s="217"/>
      <c r="P181" s="217"/>
      <c r="Q181" s="217"/>
      <c r="R181" s="217"/>
      <c r="S181" s="217"/>
      <c r="T181" s="217"/>
      <c r="U181" s="217"/>
      <c r="V181" s="217"/>
      <c r="W181" s="217"/>
      <c r="X181" s="217"/>
      <c r="Y181" s="322"/>
      <c r="Z181" s="220"/>
      <c r="AA181" s="217"/>
    </row>
    <row r="182" spans="1:27" s="215" customFormat="1" ht="15" hidden="1">
      <c r="A182" s="220"/>
      <c r="B182" s="217"/>
      <c r="C182" s="217"/>
      <c r="D182" s="217"/>
      <c r="E182" s="217"/>
      <c r="F182" s="217"/>
      <c r="G182" s="217"/>
      <c r="H182" s="217"/>
      <c r="I182" s="217"/>
      <c r="J182" s="217"/>
      <c r="K182" s="217"/>
      <c r="L182" s="217"/>
      <c r="M182" s="217"/>
      <c r="N182" s="217"/>
      <c r="O182" s="217"/>
      <c r="P182" s="217"/>
      <c r="Q182" s="217"/>
      <c r="R182" s="217"/>
      <c r="S182" s="217"/>
      <c r="T182" s="217"/>
      <c r="U182" s="217"/>
      <c r="V182" s="217"/>
      <c r="W182" s="217"/>
      <c r="X182" s="217"/>
      <c r="Y182" s="322"/>
      <c r="Z182" s="220"/>
      <c r="AA182" s="217"/>
    </row>
    <row r="183" spans="1:27" hidden="1"/>
  </sheetData>
  <mergeCells count="36">
    <mergeCell ref="AA6:AA9"/>
    <mergeCell ref="W1:X1"/>
    <mergeCell ref="T6:U6"/>
    <mergeCell ref="T7:T9"/>
    <mergeCell ref="U7:U9"/>
    <mergeCell ref="V6:W6"/>
    <mergeCell ref="V7:V9"/>
    <mergeCell ref="W7:W9"/>
    <mergeCell ref="A2:X2"/>
    <mergeCell ref="A3:X3"/>
    <mergeCell ref="A4:X4"/>
    <mergeCell ref="A6:A9"/>
    <mergeCell ref="B6:B9"/>
    <mergeCell ref="X6:X9"/>
    <mergeCell ref="P6:S6"/>
    <mergeCell ref="Q7:R7"/>
    <mergeCell ref="P7:P9"/>
    <mergeCell ref="Q8:Q9"/>
    <mergeCell ref="R8:R9"/>
    <mergeCell ref="S7:S9"/>
    <mergeCell ref="L6:M6"/>
    <mergeCell ref="L7:L9"/>
    <mergeCell ref="M7:M9"/>
    <mergeCell ref="N6:N9"/>
    <mergeCell ref="O6:O9"/>
    <mergeCell ref="C6:D6"/>
    <mergeCell ref="C7:C9"/>
    <mergeCell ref="D7:D9"/>
    <mergeCell ref="J6:J9"/>
    <mergeCell ref="K6:K9"/>
    <mergeCell ref="E6:I6"/>
    <mergeCell ref="E7:E9"/>
    <mergeCell ref="F7:I7"/>
    <mergeCell ref="F8:F9"/>
    <mergeCell ref="G8:H8"/>
    <mergeCell ref="I8:I9"/>
  </mergeCells>
  <printOptions horizontalCentered="1"/>
  <pageMargins left="0.19685039370078741" right="0.19685039370078741" top="0.51181102362204722" bottom="0.31496062992125984" header="0.51181102362204722" footer="0.51181102362204722"/>
  <pageSetup paperSize="9" scale="60" orientation="landscape" r:id="rId1"/>
  <headerFooter differentFirst="1"/>
  <colBreaks count="1" manualBreakCount="1">
    <brk id="25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BIỂU TH</vt:lpstr>
      <vt:lpstr>BIỂU 03-NSĐP</vt:lpstr>
      <vt:lpstr>BIỂU 04-NSTW</vt:lpstr>
      <vt:lpstr>BIỂU 05-CTMTQG </vt:lpstr>
      <vt:lpstr>'BIỂU 04-NSTW'!Print_Area</vt:lpstr>
      <vt:lpstr>'BIỂU 05-CTMTQG '!Print_Area</vt:lpstr>
      <vt:lpstr>'BIỂU 03-NSĐP'!Print_Titles</vt:lpstr>
      <vt:lpstr>'BIỂU 04-NSTW'!Print_Titles</vt:lpstr>
      <vt:lpstr>'BIỂU 05-CTMTQG '!Print_Titles</vt:lpstr>
      <vt:lpstr>'BIỂU TH'!Print_Titles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Ng. Kim Dung</dc:creator>
  <cp:lastModifiedBy>BINH</cp:lastModifiedBy>
  <cp:lastPrinted>2024-02-02T08:02:04Z</cp:lastPrinted>
  <dcterms:created xsi:type="dcterms:W3CDTF">1996-10-14T23:33:28Z</dcterms:created>
  <dcterms:modified xsi:type="dcterms:W3CDTF">2024-02-16T02:15:30Z</dcterms:modified>
</cp:coreProperties>
</file>